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10.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trlProps/ctrlProp127.xml" ContentType="application/vnd.ms-excel.controlproperties+xml"/>
  <Override PartName="/xl/ctrlProps/ctrlProp128.xml" ContentType="application/vnd.ms-excel.controlproperties+xml"/>
  <Override PartName="/xl/ctrlProps/ctrlProp129.xml" ContentType="application/vnd.ms-excel.controlproperties+xml"/>
  <Override PartName="/xl/ctrlProps/ctrlProp13.xml" ContentType="application/vnd.ms-excel.controlproperties+xml"/>
  <Override PartName="/xl/ctrlProps/ctrlProp130.xml" ContentType="application/vnd.ms-excel.controlproperties+xml"/>
  <Override PartName="/xl/ctrlProps/ctrlProp131.xml" ContentType="application/vnd.ms-excel.controlproperties+xml"/>
  <Override PartName="/xl/ctrlProps/ctrlProp132.xml" ContentType="application/vnd.ms-excel.controlproperties+xml"/>
  <Override PartName="/xl/ctrlProps/ctrlProp133.xml" ContentType="application/vnd.ms-excel.controlproperties+xml"/>
  <Override PartName="/xl/ctrlProps/ctrlProp134.xml" ContentType="application/vnd.ms-excel.controlproperties+xml"/>
  <Override PartName="/xl/ctrlProps/ctrlProp135.xml" ContentType="application/vnd.ms-excel.controlproperties+xml"/>
  <Override PartName="/xl/ctrlProps/ctrlProp136.xml" ContentType="application/vnd.ms-excel.controlproperties+xml"/>
  <Override PartName="/xl/ctrlProps/ctrlProp137.xml" ContentType="application/vnd.ms-excel.controlproperties+xml"/>
  <Override PartName="/xl/ctrlProps/ctrlProp138.xml" ContentType="application/vnd.ms-excel.controlproperties+xml"/>
  <Override PartName="/xl/ctrlProps/ctrlProp139.xml" ContentType="application/vnd.ms-excel.controlproperties+xml"/>
  <Override PartName="/xl/ctrlProps/ctrlProp14.xml" ContentType="application/vnd.ms-excel.controlproperties+xml"/>
  <Override PartName="/xl/ctrlProps/ctrlProp140.xml" ContentType="application/vnd.ms-excel.controlproperties+xml"/>
  <Override PartName="/xl/ctrlProps/ctrlProp141.xml" ContentType="application/vnd.ms-excel.controlproperties+xml"/>
  <Override PartName="/xl/ctrlProps/ctrlProp142.xml" ContentType="application/vnd.ms-excel.controlproperties+xml"/>
  <Override PartName="/xl/ctrlProps/ctrlProp143.xml" ContentType="application/vnd.ms-excel.controlproperties+xml"/>
  <Override PartName="/xl/ctrlProps/ctrlProp144.xml" ContentType="application/vnd.ms-excel.controlproperties+xml"/>
  <Override PartName="/xl/ctrlProps/ctrlProp145.xml" ContentType="application/vnd.ms-excel.controlproperties+xml"/>
  <Override PartName="/xl/ctrlProps/ctrlProp146.xml" ContentType="application/vnd.ms-excel.controlproperties+xml"/>
  <Override PartName="/xl/ctrlProps/ctrlProp147.xml" ContentType="application/vnd.ms-excel.controlproperties+xml"/>
  <Override PartName="/xl/ctrlProps/ctrlProp148.xml" ContentType="application/vnd.ms-excel.controlproperties+xml"/>
  <Override PartName="/xl/ctrlProps/ctrlProp149.xml" ContentType="application/vnd.ms-excel.controlproperties+xml"/>
  <Override PartName="/xl/ctrlProps/ctrlProp15.xml" ContentType="application/vnd.ms-excel.controlproperties+xml"/>
  <Override PartName="/xl/ctrlProps/ctrlProp150.xml" ContentType="application/vnd.ms-excel.controlproperties+xml"/>
  <Override PartName="/xl/ctrlProps/ctrlProp151.xml" ContentType="application/vnd.ms-excel.controlproperties+xml"/>
  <Override PartName="/xl/ctrlProps/ctrlProp152.xml" ContentType="application/vnd.ms-excel.controlproperties+xml"/>
  <Override PartName="/xl/ctrlProps/ctrlProp153.xml" ContentType="application/vnd.ms-excel.controlproperties+xml"/>
  <Override PartName="/xl/ctrlProps/ctrlProp154.xml" ContentType="application/vnd.ms-excel.controlproperties+xml"/>
  <Override PartName="/xl/ctrlProps/ctrlProp155.xml" ContentType="application/vnd.ms-excel.controlproperties+xml"/>
  <Override PartName="/xl/ctrlProps/ctrlProp156.xml" ContentType="application/vnd.ms-excel.controlproperties+xml"/>
  <Override PartName="/xl/ctrlProps/ctrlProp157.xml" ContentType="application/vnd.ms-excel.controlproperties+xml"/>
  <Override PartName="/xl/ctrlProps/ctrlProp158.xml" ContentType="application/vnd.ms-excel.controlproperties+xml"/>
  <Override PartName="/xl/ctrlProps/ctrlProp159.xml" ContentType="application/vnd.ms-excel.controlproperties+xml"/>
  <Override PartName="/xl/ctrlProps/ctrlProp16.xml" ContentType="application/vnd.ms-excel.controlproperties+xml"/>
  <Override PartName="/xl/ctrlProps/ctrlProp160.xml" ContentType="application/vnd.ms-excel.controlproperties+xml"/>
  <Override PartName="/xl/ctrlProps/ctrlProp161.xml" ContentType="application/vnd.ms-excel.controlproperties+xml"/>
  <Override PartName="/xl/ctrlProps/ctrlProp162.xml" ContentType="application/vnd.ms-excel.controlproperties+xml"/>
  <Override PartName="/xl/ctrlProps/ctrlProp163.xml" ContentType="application/vnd.ms-excel.controlproperties+xml"/>
  <Override PartName="/xl/ctrlProps/ctrlProp164.xml" ContentType="application/vnd.ms-excel.controlproperties+xml"/>
  <Override PartName="/xl/ctrlProps/ctrlProp165.xml" ContentType="application/vnd.ms-excel.controlproperties+xml"/>
  <Override PartName="/xl/ctrlProps/ctrlProp166.xml" ContentType="application/vnd.ms-excel.controlproperties+xml"/>
  <Override PartName="/xl/ctrlProps/ctrlProp167.xml" ContentType="application/vnd.ms-excel.controlproperties+xml"/>
  <Override PartName="/xl/ctrlProps/ctrlProp168.xml" ContentType="application/vnd.ms-excel.controlproperties+xml"/>
  <Override PartName="/xl/ctrlProps/ctrlProp169.xml" ContentType="application/vnd.ms-excel.controlproperties+xml"/>
  <Override PartName="/xl/ctrlProps/ctrlProp17.xml" ContentType="application/vnd.ms-excel.controlproperties+xml"/>
  <Override PartName="/xl/ctrlProps/ctrlProp170.xml" ContentType="application/vnd.ms-excel.controlproperties+xml"/>
  <Override PartName="/xl/ctrlProps/ctrlProp171.xml" ContentType="application/vnd.ms-excel.controlproperties+xml"/>
  <Override PartName="/xl/ctrlProps/ctrlProp172.xml" ContentType="application/vnd.ms-excel.controlproperties+xml"/>
  <Override PartName="/xl/ctrlProps/ctrlProp173.xml" ContentType="application/vnd.ms-excel.controlproperties+xml"/>
  <Override PartName="/xl/ctrlProps/ctrlProp174.xml" ContentType="application/vnd.ms-excel.controlproperties+xml"/>
  <Override PartName="/xl/ctrlProps/ctrlProp175.xml" ContentType="application/vnd.ms-excel.controlproperties+xml"/>
  <Override PartName="/xl/ctrlProps/ctrlProp176.xml" ContentType="application/vnd.ms-excel.controlproperties+xml"/>
  <Override PartName="/xl/ctrlProps/ctrlProp177.xml" ContentType="application/vnd.ms-excel.controlproperties+xml"/>
  <Override PartName="/xl/ctrlProps/ctrlProp178.xml" ContentType="application/vnd.ms-excel.controlproperties+xml"/>
  <Override PartName="/xl/ctrlProps/ctrlProp179.xml" ContentType="application/vnd.ms-excel.controlproperties+xml"/>
  <Override PartName="/xl/ctrlProps/ctrlProp18.xml" ContentType="application/vnd.ms-excel.controlproperties+xml"/>
  <Override PartName="/xl/ctrlProps/ctrlProp180.xml" ContentType="application/vnd.ms-excel.controlproperties+xml"/>
  <Override PartName="/xl/ctrlProps/ctrlProp181.xml" ContentType="application/vnd.ms-excel.controlproperties+xml"/>
  <Override PartName="/xl/ctrlProps/ctrlProp182.xml" ContentType="application/vnd.ms-excel.controlproperties+xml"/>
  <Override PartName="/xl/ctrlProps/ctrlProp183.xml" ContentType="application/vnd.ms-excel.controlproperties+xml"/>
  <Override PartName="/xl/ctrlProps/ctrlProp184.xml" ContentType="application/vnd.ms-excel.controlproperties+xml"/>
  <Override PartName="/xl/ctrlProps/ctrlProp185.xml" ContentType="application/vnd.ms-excel.controlproperties+xml"/>
  <Override PartName="/xl/ctrlProps/ctrlProp186.xml" ContentType="application/vnd.ms-excel.controlproperties+xml"/>
  <Override PartName="/xl/ctrlProps/ctrlProp187.xml" ContentType="application/vnd.ms-excel.controlproperties+xml"/>
  <Override PartName="/xl/ctrlProps/ctrlProp188.xml" ContentType="application/vnd.ms-excel.controlproperties+xml"/>
  <Override PartName="/xl/ctrlProps/ctrlProp189.xml" ContentType="application/vnd.ms-excel.controlproperties+xml"/>
  <Override PartName="/xl/ctrlProps/ctrlProp19.xml" ContentType="application/vnd.ms-excel.controlproperties+xml"/>
  <Override PartName="/xl/ctrlProps/ctrlProp190.xml" ContentType="application/vnd.ms-excel.controlproperties+xml"/>
  <Override PartName="/xl/ctrlProps/ctrlProp191.xml" ContentType="application/vnd.ms-excel.controlproperties+xml"/>
  <Override PartName="/xl/ctrlProps/ctrlProp192.xml" ContentType="application/vnd.ms-excel.controlproperties+xml"/>
  <Override PartName="/xl/ctrlProps/ctrlProp193.xml" ContentType="application/vnd.ms-excel.controlproperties+xml"/>
  <Override PartName="/xl/ctrlProps/ctrlProp194.xml" ContentType="application/vnd.ms-excel.controlproperties+xml"/>
  <Override PartName="/xl/ctrlProps/ctrlProp195.xml" ContentType="application/vnd.ms-excel.controlproperties+xml"/>
  <Override PartName="/xl/ctrlProps/ctrlProp196.xml" ContentType="application/vnd.ms-excel.controlproperties+xml"/>
  <Override PartName="/xl/ctrlProps/ctrlProp197.xml" ContentType="application/vnd.ms-excel.controlproperties+xml"/>
  <Override PartName="/xl/ctrlProps/ctrlProp198.xml" ContentType="application/vnd.ms-excel.controlproperties+xml"/>
  <Override PartName="/xl/ctrlProps/ctrlProp199.xml" ContentType="application/vnd.ms-excel.controlproperties+xml"/>
  <Override PartName="/xl/ctrlProps/ctrlProp2.xml" ContentType="application/vnd.ms-excel.controlproperties+xml"/>
  <Override PartName="/xl/ctrlProps/ctrlProp20.xml" ContentType="application/vnd.ms-excel.controlproperties+xml"/>
  <Override PartName="/xl/ctrlProps/ctrlProp200.xml" ContentType="application/vnd.ms-excel.controlproperties+xml"/>
  <Override PartName="/xl/ctrlProps/ctrlProp201.xml" ContentType="application/vnd.ms-excel.controlproperties+xml"/>
  <Override PartName="/xl/ctrlProps/ctrlProp202.xml" ContentType="application/vnd.ms-excel.controlproperties+xml"/>
  <Override PartName="/xl/ctrlProps/ctrlProp203.xml" ContentType="application/vnd.ms-excel.controlproperties+xml"/>
  <Override PartName="/xl/ctrlProps/ctrlProp204.xml" ContentType="application/vnd.ms-excel.controlproperties+xml"/>
  <Override PartName="/xl/ctrlProps/ctrlProp205.xml" ContentType="application/vnd.ms-excel.controlproperties+xml"/>
  <Override PartName="/xl/ctrlProps/ctrlProp206.xml" ContentType="application/vnd.ms-excel.controlproperties+xml"/>
  <Override PartName="/xl/ctrlProps/ctrlProp207.xml" ContentType="application/vnd.ms-excel.controlproperties+xml"/>
  <Override PartName="/xl/ctrlProps/ctrlProp208.xml" ContentType="application/vnd.ms-excel.controlproperties+xml"/>
  <Override PartName="/xl/ctrlProps/ctrlProp209.xml" ContentType="application/vnd.ms-excel.controlproperties+xml"/>
  <Override PartName="/xl/ctrlProps/ctrlProp21.xml" ContentType="application/vnd.ms-excel.controlproperties+xml"/>
  <Override PartName="/xl/ctrlProps/ctrlProp210.xml" ContentType="application/vnd.ms-excel.controlproperties+xml"/>
  <Override PartName="/xl/ctrlProps/ctrlProp211.xml" ContentType="application/vnd.ms-excel.controlproperties+xml"/>
  <Override PartName="/xl/ctrlProps/ctrlProp212.xml" ContentType="application/vnd.ms-excel.controlproperties+xml"/>
  <Override PartName="/xl/ctrlProps/ctrlProp213.xml" ContentType="application/vnd.ms-excel.controlproperties+xml"/>
  <Override PartName="/xl/ctrlProps/ctrlProp214.xml" ContentType="application/vnd.ms-excel.controlproperties+xml"/>
  <Override PartName="/xl/ctrlProps/ctrlProp215.xml" ContentType="application/vnd.ms-excel.controlproperties+xml"/>
  <Override PartName="/xl/ctrlProps/ctrlProp216.xml" ContentType="application/vnd.ms-excel.controlproperties+xml"/>
  <Override PartName="/xl/ctrlProps/ctrlProp217.xml" ContentType="application/vnd.ms-excel.controlproperties+xml"/>
  <Override PartName="/xl/ctrlProps/ctrlProp218.xml" ContentType="application/vnd.ms-excel.controlproperties+xml"/>
  <Override PartName="/xl/ctrlProps/ctrlProp219.xml" ContentType="application/vnd.ms-excel.controlproperties+xml"/>
  <Override PartName="/xl/ctrlProps/ctrlProp22.xml" ContentType="application/vnd.ms-excel.controlproperties+xml"/>
  <Override PartName="/xl/ctrlProps/ctrlProp220.xml" ContentType="application/vnd.ms-excel.controlproperties+xml"/>
  <Override PartName="/xl/ctrlProps/ctrlProp221.xml" ContentType="application/vnd.ms-excel.controlproperties+xml"/>
  <Override PartName="/xl/ctrlProps/ctrlProp222.xml" ContentType="application/vnd.ms-excel.controlproperties+xml"/>
  <Override PartName="/xl/ctrlProps/ctrlProp223.xml" ContentType="application/vnd.ms-excel.controlproperties+xml"/>
  <Override PartName="/xl/ctrlProps/ctrlProp224.xml" ContentType="application/vnd.ms-excel.controlproperties+xml"/>
  <Override PartName="/xl/ctrlProps/ctrlProp225.xml" ContentType="application/vnd.ms-excel.controlproperties+xml"/>
  <Override PartName="/xl/ctrlProps/ctrlProp226.xml" ContentType="application/vnd.ms-excel.controlproperties+xml"/>
  <Override PartName="/xl/ctrlProps/ctrlProp227.xml" ContentType="application/vnd.ms-excel.controlproperties+xml"/>
  <Override PartName="/xl/ctrlProps/ctrlProp228.xml" ContentType="application/vnd.ms-excel.controlproperties+xml"/>
  <Override PartName="/xl/ctrlProps/ctrlProp229.xml" ContentType="application/vnd.ms-excel.controlproperties+xml"/>
  <Override PartName="/xl/ctrlProps/ctrlProp23.xml" ContentType="application/vnd.ms-excel.controlproperties+xml"/>
  <Override PartName="/xl/ctrlProps/ctrlProp230.xml" ContentType="application/vnd.ms-excel.controlproperties+xml"/>
  <Override PartName="/xl/ctrlProps/ctrlProp231.xml" ContentType="application/vnd.ms-excel.controlproperties+xml"/>
  <Override PartName="/xl/ctrlProps/ctrlProp232.xml" ContentType="application/vnd.ms-excel.controlproperties+xml"/>
  <Override PartName="/xl/ctrlProps/ctrlProp233.xml" ContentType="application/vnd.ms-excel.controlproperties+xml"/>
  <Override PartName="/xl/ctrlProps/ctrlProp234.xml" ContentType="application/vnd.ms-excel.controlproperties+xml"/>
  <Override PartName="/xl/ctrlProps/ctrlProp235.xml" ContentType="application/vnd.ms-excel.controlproperties+xml"/>
  <Override PartName="/xl/ctrlProps/ctrlProp236.xml" ContentType="application/vnd.ms-excel.controlproperties+xml"/>
  <Override PartName="/xl/ctrlProps/ctrlProp237.xml" ContentType="application/vnd.ms-excel.controlproperties+xml"/>
  <Override PartName="/xl/ctrlProps/ctrlProp238.xml" ContentType="application/vnd.ms-excel.controlproperties+xml"/>
  <Override PartName="/xl/ctrlProps/ctrlProp239.xml" ContentType="application/vnd.ms-excel.controlproperties+xml"/>
  <Override PartName="/xl/ctrlProps/ctrlProp24.xml" ContentType="application/vnd.ms-excel.controlproperties+xml"/>
  <Override PartName="/xl/ctrlProps/ctrlProp240.xml" ContentType="application/vnd.ms-excel.controlproperties+xml"/>
  <Override PartName="/xl/ctrlProps/ctrlProp241.xml" ContentType="application/vnd.ms-excel.controlproperties+xml"/>
  <Override PartName="/xl/ctrlProps/ctrlProp242.xml" ContentType="application/vnd.ms-excel.controlproperties+xml"/>
  <Override PartName="/xl/ctrlProps/ctrlProp243.xml" ContentType="application/vnd.ms-excel.controlproperties+xml"/>
  <Override PartName="/xl/ctrlProps/ctrlProp244.xml" ContentType="application/vnd.ms-excel.controlproperties+xml"/>
  <Override PartName="/xl/ctrlProps/ctrlProp245.xml" ContentType="application/vnd.ms-excel.controlproperties+xml"/>
  <Override PartName="/xl/ctrlProps/ctrlProp246.xml" ContentType="application/vnd.ms-excel.controlproperties+xml"/>
  <Override PartName="/xl/ctrlProps/ctrlProp247.xml" ContentType="application/vnd.ms-excel.controlproperties+xml"/>
  <Override PartName="/xl/ctrlProps/ctrlProp248.xml" ContentType="application/vnd.ms-excel.controlproperties+xml"/>
  <Override PartName="/xl/ctrlProps/ctrlProp249.xml" ContentType="application/vnd.ms-excel.controlproperties+xml"/>
  <Override PartName="/xl/ctrlProps/ctrlProp25.xml" ContentType="application/vnd.ms-excel.controlproperties+xml"/>
  <Override PartName="/xl/ctrlProps/ctrlProp250.xml" ContentType="application/vnd.ms-excel.controlproperties+xml"/>
  <Override PartName="/xl/ctrlProps/ctrlProp251.xml" ContentType="application/vnd.ms-excel.controlproperties+xml"/>
  <Override PartName="/xl/ctrlProps/ctrlProp252.xml" ContentType="application/vnd.ms-excel.controlproperties+xml"/>
  <Override PartName="/xl/ctrlProps/ctrlProp253.xml" ContentType="application/vnd.ms-excel.controlproperties+xml"/>
  <Override PartName="/xl/ctrlProps/ctrlProp254.xml" ContentType="application/vnd.ms-excel.controlproperties+xml"/>
  <Override PartName="/xl/ctrlProps/ctrlProp255.xml" ContentType="application/vnd.ms-excel.controlproperties+xml"/>
  <Override PartName="/xl/ctrlProps/ctrlProp256.xml" ContentType="application/vnd.ms-excel.controlproperties+xml"/>
  <Override PartName="/xl/ctrlProps/ctrlProp257.xml" ContentType="application/vnd.ms-excel.controlproperties+xml"/>
  <Override PartName="/xl/ctrlProps/ctrlProp258.xml" ContentType="application/vnd.ms-excel.controlproperties+xml"/>
  <Override PartName="/xl/ctrlProps/ctrlProp259.xml" ContentType="application/vnd.ms-excel.controlproperties+xml"/>
  <Override PartName="/xl/ctrlProps/ctrlProp26.xml" ContentType="application/vnd.ms-excel.controlproperties+xml"/>
  <Override PartName="/xl/ctrlProps/ctrlProp260.xml" ContentType="application/vnd.ms-excel.controlproperties+xml"/>
  <Override PartName="/xl/ctrlProps/ctrlProp261.xml" ContentType="application/vnd.ms-excel.controlproperties+xml"/>
  <Override PartName="/xl/ctrlProps/ctrlProp262.xml" ContentType="application/vnd.ms-excel.controlproperties+xml"/>
  <Override PartName="/xl/ctrlProps/ctrlProp263.xml" ContentType="application/vnd.ms-excel.controlproperties+xml"/>
  <Override PartName="/xl/ctrlProps/ctrlProp264.xml" ContentType="application/vnd.ms-excel.controlproperties+xml"/>
  <Override PartName="/xl/ctrlProps/ctrlProp265.xml" ContentType="application/vnd.ms-excel.controlproperties+xml"/>
  <Override PartName="/xl/ctrlProps/ctrlProp266.xml" ContentType="application/vnd.ms-excel.controlproperties+xml"/>
  <Override PartName="/xl/ctrlProps/ctrlProp267.xml" ContentType="application/vnd.ms-excel.controlproperties+xml"/>
  <Override PartName="/xl/ctrlProps/ctrlProp268.xml" ContentType="application/vnd.ms-excel.controlproperties+xml"/>
  <Override PartName="/xl/ctrlProps/ctrlProp269.xml" ContentType="application/vnd.ms-excel.controlproperties+xml"/>
  <Override PartName="/xl/ctrlProps/ctrlProp27.xml" ContentType="application/vnd.ms-excel.controlproperties+xml"/>
  <Override PartName="/xl/ctrlProps/ctrlProp270.xml" ContentType="application/vnd.ms-excel.controlproperties+xml"/>
  <Override PartName="/xl/ctrlProps/ctrlProp271.xml" ContentType="application/vnd.ms-excel.controlproperties+xml"/>
  <Override PartName="/xl/ctrlProps/ctrlProp272.xml" ContentType="application/vnd.ms-excel.controlproperties+xml"/>
  <Override PartName="/xl/ctrlProps/ctrlProp273.xml" ContentType="application/vnd.ms-excel.controlproperties+xml"/>
  <Override PartName="/xl/ctrlProps/ctrlProp274.xml" ContentType="application/vnd.ms-excel.controlproperties+xml"/>
  <Override PartName="/xl/ctrlProps/ctrlProp275.xml" ContentType="application/vnd.ms-excel.controlproperties+xml"/>
  <Override PartName="/xl/ctrlProps/ctrlProp276.xml" ContentType="application/vnd.ms-excel.controlproperties+xml"/>
  <Override PartName="/xl/ctrlProps/ctrlProp277.xml" ContentType="application/vnd.ms-excel.controlproperties+xml"/>
  <Override PartName="/xl/ctrlProps/ctrlProp278.xml" ContentType="application/vnd.ms-excel.controlproperties+xml"/>
  <Override PartName="/xl/ctrlProps/ctrlProp279.xml" ContentType="application/vnd.ms-excel.controlproperties+xml"/>
  <Override PartName="/xl/ctrlProps/ctrlProp28.xml" ContentType="application/vnd.ms-excel.controlproperties+xml"/>
  <Override PartName="/xl/ctrlProps/ctrlProp280.xml" ContentType="application/vnd.ms-excel.controlproperties+xml"/>
  <Override PartName="/xl/ctrlProps/ctrlProp281.xml" ContentType="application/vnd.ms-excel.controlproperties+xml"/>
  <Override PartName="/xl/ctrlProps/ctrlProp282.xml" ContentType="application/vnd.ms-excel.controlproperties+xml"/>
  <Override PartName="/xl/ctrlProps/ctrlProp283.xml" ContentType="application/vnd.ms-excel.controlproperties+xml"/>
  <Override PartName="/xl/ctrlProps/ctrlProp284.xml" ContentType="application/vnd.ms-excel.controlproperties+xml"/>
  <Override PartName="/xl/ctrlProps/ctrlProp285.xml" ContentType="application/vnd.ms-excel.controlproperties+xml"/>
  <Override PartName="/xl/ctrlProps/ctrlProp286.xml" ContentType="application/vnd.ms-excel.controlproperties+xml"/>
  <Override PartName="/xl/ctrlProps/ctrlProp287.xml" ContentType="application/vnd.ms-excel.controlproperties+xml"/>
  <Override PartName="/xl/ctrlProps/ctrlProp288.xml" ContentType="application/vnd.ms-excel.controlproperties+xml"/>
  <Override PartName="/xl/ctrlProps/ctrlProp289.xml" ContentType="application/vnd.ms-excel.controlproperties+xml"/>
  <Override PartName="/xl/ctrlProps/ctrlProp29.xml" ContentType="application/vnd.ms-excel.controlproperties+xml"/>
  <Override PartName="/xl/ctrlProps/ctrlProp290.xml" ContentType="application/vnd.ms-excel.controlproperties+xml"/>
  <Override PartName="/xl/ctrlProps/ctrlProp291.xml" ContentType="application/vnd.ms-excel.controlproperties+xml"/>
  <Override PartName="/xl/ctrlProps/ctrlProp292.xml" ContentType="application/vnd.ms-excel.controlproperties+xml"/>
  <Override PartName="/xl/ctrlProps/ctrlProp293.xml" ContentType="application/vnd.ms-excel.controlproperties+xml"/>
  <Override PartName="/xl/ctrlProps/ctrlProp294.xml" ContentType="application/vnd.ms-excel.controlproperties+xml"/>
  <Override PartName="/xl/ctrlProps/ctrlProp295.xml" ContentType="application/vnd.ms-excel.controlproperties+xml"/>
  <Override PartName="/xl/ctrlProps/ctrlProp296.xml" ContentType="application/vnd.ms-excel.controlproperties+xml"/>
  <Override PartName="/xl/ctrlProps/ctrlProp297.xml" ContentType="application/vnd.ms-excel.controlproperties+xml"/>
  <Override PartName="/xl/ctrlProps/ctrlProp298.xml" ContentType="application/vnd.ms-excel.controlproperties+xml"/>
  <Override PartName="/xl/ctrlProps/ctrlProp299.xml" ContentType="application/vnd.ms-excel.controlproperties+xml"/>
  <Override PartName="/xl/ctrlProps/ctrlProp3.xml" ContentType="application/vnd.ms-excel.controlproperties+xml"/>
  <Override PartName="/xl/ctrlProps/ctrlProp30.xml" ContentType="application/vnd.ms-excel.controlproperties+xml"/>
  <Override PartName="/xl/ctrlProps/ctrlProp300.xml" ContentType="application/vnd.ms-excel.controlproperties+xml"/>
  <Override PartName="/xl/ctrlProps/ctrlProp301.xml" ContentType="application/vnd.ms-excel.controlproperties+xml"/>
  <Override PartName="/xl/ctrlProps/ctrlProp302.xml" ContentType="application/vnd.ms-excel.controlproperties+xml"/>
  <Override PartName="/xl/ctrlProps/ctrlProp303.xml" ContentType="application/vnd.ms-excel.controlproperties+xml"/>
  <Override PartName="/xl/ctrlProps/ctrlProp304.xml" ContentType="application/vnd.ms-excel.controlproperties+xml"/>
  <Override PartName="/xl/ctrlProps/ctrlProp305.xml" ContentType="application/vnd.ms-excel.controlproperties+xml"/>
  <Override PartName="/xl/ctrlProps/ctrlProp306.xml" ContentType="application/vnd.ms-excel.controlproperties+xml"/>
  <Override PartName="/xl/ctrlProps/ctrlProp307.xml" ContentType="application/vnd.ms-excel.controlproperties+xml"/>
  <Override PartName="/xl/ctrlProps/ctrlProp308.xml" ContentType="application/vnd.ms-excel.controlproperties+xml"/>
  <Override PartName="/xl/ctrlProps/ctrlProp309.xml" ContentType="application/vnd.ms-excel.controlproperties+xml"/>
  <Override PartName="/xl/ctrlProps/ctrlProp31.xml" ContentType="application/vnd.ms-excel.controlproperties+xml"/>
  <Override PartName="/xl/ctrlProps/ctrlProp310.xml" ContentType="application/vnd.ms-excel.controlproperties+xml"/>
  <Override PartName="/xl/ctrlProps/ctrlProp311.xml" ContentType="application/vnd.ms-excel.controlproperties+xml"/>
  <Override PartName="/xl/ctrlProps/ctrlProp312.xml" ContentType="application/vnd.ms-excel.controlproperties+xml"/>
  <Override PartName="/xl/ctrlProps/ctrlProp313.xml" ContentType="application/vnd.ms-excel.controlproperties+xml"/>
  <Override PartName="/xl/ctrlProps/ctrlProp314.xml" ContentType="application/vnd.ms-excel.controlproperties+xml"/>
  <Override PartName="/xl/ctrlProps/ctrlProp315.xml" ContentType="application/vnd.ms-excel.controlproperties+xml"/>
  <Override PartName="/xl/ctrlProps/ctrlProp316.xml" ContentType="application/vnd.ms-excel.controlproperties+xml"/>
  <Override PartName="/xl/ctrlProps/ctrlProp317.xml" ContentType="application/vnd.ms-excel.controlproperties+xml"/>
  <Override PartName="/xl/ctrlProps/ctrlProp318.xml" ContentType="application/vnd.ms-excel.controlproperties+xml"/>
  <Override PartName="/xl/ctrlProps/ctrlProp319.xml" ContentType="application/vnd.ms-excel.controlproperties+xml"/>
  <Override PartName="/xl/ctrlProps/ctrlProp32.xml" ContentType="application/vnd.ms-excel.controlproperties+xml"/>
  <Override PartName="/xl/ctrlProps/ctrlProp320.xml" ContentType="application/vnd.ms-excel.controlproperties+xml"/>
  <Override PartName="/xl/ctrlProps/ctrlProp321.xml" ContentType="application/vnd.ms-excel.controlproperties+xml"/>
  <Override PartName="/xl/ctrlProps/ctrlProp322.xml" ContentType="application/vnd.ms-excel.controlproperties+xml"/>
  <Override PartName="/xl/ctrlProps/ctrlProp323.xml" ContentType="application/vnd.ms-excel.controlproperties+xml"/>
  <Override PartName="/xl/ctrlProps/ctrlProp324.xml" ContentType="application/vnd.ms-excel.controlproperties+xml"/>
  <Override PartName="/xl/ctrlProps/ctrlProp325.xml" ContentType="application/vnd.ms-excel.controlproperties+xml"/>
  <Override PartName="/xl/ctrlProps/ctrlProp326.xml" ContentType="application/vnd.ms-excel.controlproperties+xml"/>
  <Override PartName="/xl/ctrlProps/ctrlProp327.xml" ContentType="application/vnd.ms-excel.controlproperties+xml"/>
  <Override PartName="/xl/ctrlProps/ctrlProp328.xml" ContentType="application/vnd.ms-excel.controlproperties+xml"/>
  <Override PartName="/xl/ctrlProps/ctrlProp329.xml" ContentType="application/vnd.ms-excel.controlproperties+xml"/>
  <Override PartName="/xl/ctrlProps/ctrlProp33.xml" ContentType="application/vnd.ms-excel.controlproperties+xml"/>
  <Override PartName="/xl/ctrlProps/ctrlProp330.xml" ContentType="application/vnd.ms-excel.controlproperties+xml"/>
  <Override PartName="/xl/ctrlProps/ctrlProp331.xml" ContentType="application/vnd.ms-excel.controlproperties+xml"/>
  <Override PartName="/xl/ctrlProps/ctrlProp332.xml" ContentType="application/vnd.ms-excel.controlproperties+xml"/>
  <Override PartName="/xl/ctrlProps/ctrlProp333.xml" ContentType="application/vnd.ms-excel.controlproperties+xml"/>
  <Override PartName="/xl/ctrlProps/ctrlProp334.xml" ContentType="application/vnd.ms-excel.controlproperties+xml"/>
  <Override PartName="/xl/ctrlProps/ctrlProp335.xml" ContentType="application/vnd.ms-excel.controlproperties+xml"/>
  <Override PartName="/xl/ctrlProps/ctrlProp336.xml" ContentType="application/vnd.ms-excel.controlproperties+xml"/>
  <Override PartName="/xl/ctrlProps/ctrlProp337.xml" ContentType="application/vnd.ms-excel.controlproperties+xml"/>
  <Override PartName="/xl/ctrlProps/ctrlProp338.xml" ContentType="application/vnd.ms-excel.controlproperties+xml"/>
  <Override PartName="/xl/ctrlProps/ctrlProp339.xml" ContentType="application/vnd.ms-excel.controlproperties+xml"/>
  <Override PartName="/xl/ctrlProps/ctrlProp34.xml" ContentType="application/vnd.ms-excel.controlproperties+xml"/>
  <Override PartName="/xl/ctrlProps/ctrlProp340.xml" ContentType="application/vnd.ms-excel.controlproperties+xml"/>
  <Override PartName="/xl/ctrlProps/ctrlProp341.xml" ContentType="application/vnd.ms-excel.controlproperties+xml"/>
  <Override PartName="/xl/ctrlProps/ctrlProp342.xml" ContentType="application/vnd.ms-excel.controlproperties+xml"/>
  <Override PartName="/xl/ctrlProps/ctrlProp343.xml" ContentType="application/vnd.ms-excel.controlproperties+xml"/>
  <Override PartName="/xl/ctrlProps/ctrlProp344.xml" ContentType="application/vnd.ms-excel.controlproperties+xml"/>
  <Override PartName="/xl/ctrlProps/ctrlProp345.xml" ContentType="application/vnd.ms-excel.controlproperties+xml"/>
  <Override PartName="/xl/ctrlProps/ctrlProp346.xml" ContentType="application/vnd.ms-excel.controlproperties+xml"/>
  <Override PartName="/xl/ctrlProps/ctrlProp347.xml" ContentType="application/vnd.ms-excel.controlproperties+xml"/>
  <Override PartName="/xl/ctrlProps/ctrlProp348.xml" ContentType="application/vnd.ms-excel.controlproperties+xml"/>
  <Override PartName="/xl/ctrlProps/ctrlProp349.xml" ContentType="application/vnd.ms-excel.controlproperties+xml"/>
  <Override PartName="/xl/ctrlProps/ctrlProp35.xml" ContentType="application/vnd.ms-excel.controlproperties+xml"/>
  <Override PartName="/xl/ctrlProps/ctrlProp350.xml" ContentType="application/vnd.ms-excel.controlproperties+xml"/>
  <Override PartName="/xl/ctrlProps/ctrlProp351.xml" ContentType="application/vnd.ms-excel.controlproperties+xml"/>
  <Override PartName="/xl/ctrlProps/ctrlProp352.xml" ContentType="application/vnd.ms-excel.controlproperties+xml"/>
  <Override PartName="/xl/ctrlProps/ctrlProp353.xml" ContentType="application/vnd.ms-excel.controlproperties+xml"/>
  <Override PartName="/xl/ctrlProps/ctrlProp354.xml" ContentType="application/vnd.ms-excel.controlproperties+xml"/>
  <Override PartName="/xl/ctrlProps/ctrlProp355.xml" ContentType="application/vnd.ms-excel.controlproperties+xml"/>
  <Override PartName="/xl/ctrlProps/ctrlProp356.xml" ContentType="application/vnd.ms-excel.controlproperties+xml"/>
  <Override PartName="/xl/ctrlProps/ctrlProp357.xml" ContentType="application/vnd.ms-excel.controlproperties+xml"/>
  <Override PartName="/xl/ctrlProps/ctrlProp358.xml" ContentType="application/vnd.ms-excel.controlproperties+xml"/>
  <Override PartName="/xl/ctrlProps/ctrlProp359.xml" ContentType="application/vnd.ms-excel.controlproperties+xml"/>
  <Override PartName="/xl/ctrlProps/ctrlProp36.xml" ContentType="application/vnd.ms-excel.controlproperties+xml"/>
  <Override PartName="/xl/ctrlProps/ctrlProp360.xml" ContentType="application/vnd.ms-excel.controlproperties+xml"/>
  <Override PartName="/xl/ctrlProps/ctrlProp361.xml" ContentType="application/vnd.ms-excel.controlproperties+xml"/>
  <Override PartName="/xl/ctrlProps/ctrlProp362.xml" ContentType="application/vnd.ms-excel.controlproperties+xml"/>
  <Override PartName="/xl/ctrlProps/ctrlProp363.xml" ContentType="application/vnd.ms-excel.controlproperties+xml"/>
  <Override PartName="/xl/ctrlProps/ctrlProp364.xml" ContentType="application/vnd.ms-excel.controlproperties+xml"/>
  <Override PartName="/xl/ctrlProps/ctrlProp365.xml" ContentType="application/vnd.ms-excel.controlproperties+xml"/>
  <Override PartName="/xl/ctrlProps/ctrlProp366.xml" ContentType="application/vnd.ms-excel.controlproperties+xml"/>
  <Override PartName="/xl/ctrlProps/ctrlProp367.xml" ContentType="application/vnd.ms-excel.controlproperties+xml"/>
  <Override PartName="/xl/ctrlProps/ctrlProp368.xml" ContentType="application/vnd.ms-excel.controlproperties+xml"/>
  <Override PartName="/xl/ctrlProps/ctrlProp369.xml" ContentType="application/vnd.ms-excel.controlproperties+xml"/>
  <Override PartName="/xl/ctrlProps/ctrlProp37.xml" ContentType="application/vnd.ms-excel.controlproperties+xml"/>
  <Override PartName="/xl/ctrlProps/ctrlProp370.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drawings/drawing1.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drawings/drawing4.xml" ContentType="application/vnd.openxmlformats-officedocument.drawing+xml"/>
  <Override PartName="/xl/drawings/drawing40.xml" ContentType="application/vnd.openxmlformats-officedocument.drawing+xml"/>
  <Override PartName="/xl/drawings/drawing41.xml" ContentType="application/vnd.openxmlformats-officedocument.drawing+xml"/>
  <Override PartName="/xl/drawings/drawing42.xml" ContentType="application/vnd.openxmlformats-officedocument.drawing+xml"/>
  <Override PartName="/xl/drawings/drawing43.xml" ContentType="application/vnd.openxmlformats-officedocument.drawing+xml"/>
  <Override PartName="/xl/drawings/drawing44.xml" ContentType="application/vnd.openxmlformats-officedocument.drawing+xml"/>
  <Override PartName="/xl/drawings/drawing45.xml" ContentType="application/vnd.openxmlformats-officedocument.drawing+xml"/>
  <Override PartName="/xl/drawings/drawing46.xml" ContentType="application/vnd.openxmlformats-officedocument.drawing+xml"/>
  <Override PartName="/xl/drawings/drawing47.xml" ContentType="application/vnd.openxmlformats-officedocument.drawing+xml"/>
  <Override PartName="/xl/drawings/drawing48.xml" ContentType="application/vnd.openxmlformats-officedocument.drawing+xml"/>
  <Override PartName="/xl/drawings/drawing49.xml" ContentType="application/vnd.openxmlformats-officedocument.drawing+xml"/>
  <Override PartName="/xl/drawings/drawing5.xml" ContentType="application/vnd.openxmlformats-officedocument.drawing+xml"/>
  <Override PartName="/xl/drawings/drawing50.xml" ContentType="application/vnd.openxmlformats-officedocument.drawing+xml"/>
  <Override PartName="/xl/drawings/drawing51.xml" ContentType="application/vnd.openxmlformats-officedocument.drawing+xml"/>
  <Override PartName="/xl/drawings/drawing52.xml" ContentType="application/vnd.openxmlformats-officedocument.drawing+xml"/>
  <Override PartName="/xl/drawings/drawing53.xml" ContentType="application/vnd.openxmlformats-officedocument.drawing+xml"/>
  <Override PartName="/xl/drawings/drawing54.xml" ContentType="application/vnd.openxmlformats-officedocument.drawing+xml"/>
  <Override PartName="/xl/drawings/drawing55.xml" ContentType="application/vnd.openxmlformats-officedocument.drawing+xml"/>
  <Override PartName="/xl/drawings/drawing56.xml" ContentType="application/vnd.openxmlformats-officedocument.drawing+xml"/>
  <Override PartName="/xl/drawings/drawing57.xml" ContentType="application/vnd.openxmlformats-officedocument.drawing+xml"/>
  <Override PartName="/xl/drawings/drawing58.xml" ContentType="application/vnd.openxmlformats-officedocument.drawing+xml"/>
  <Override PartName="/xl/drawings/drawing59.xml" ContentType="application/vnd.openxmlformats-officedocument.drawing+xml"/>
  <Override PartName="/xl/drawings/drawing6.xml" ContentType="application/vnd.openxmlformats-officedocument.drawing+xml"/>
  <Override PartName="/xl/drawings/drawing60.xml" ContentType="application/vnd.openxmlformats-officedocument.drawing+xml"/>
  <Override PartName="/xl/drawings/drawing61.xml" ContentType="application/vnd.openxmlformats-officedocument.drawing+xml"/>
  <Override PartName="/xl/drawings/drawing62.xml" ContentType="application/vnd.openxmlformats-officedocument.drawing+xml"/>
  <Override PartName="/xl/drawings/drawing63.xml" ContentType="application/vnd.openxmlformats-officedocument.drawing+xml"/>
  <Override PartName="/xl/drawings/drawing64.xml" ContentType="application/vnd.openxmlformats-officedocument.drawing+xml"/>
  <Override PartName="/xl/drawings/drawing65.xml" ContentType="application/vnd.openxmlformats-officedocument.drawing+xml"/>
  <Override PartName="/xl/drawings/drawing66.xml" ContentType="application/vnd.openxmlformats-officedocument.drawing+xml"/>
  <Override PartName="/xl/drawings/drawing67.xml" ContentType="application/vnd.openxmlformats-officedocument.drawing+xml"/>
  <Override PartName="/xl/drawings/drawing68.xml" ContentType="application/vnd.openxmlformats-officedocument.drawing+xml"/>
  <Override PartName="/xl/drawings/drawing69.xml" ContentType="application/vnd.openxmlformats-officedocument.drawing+xml"/>
  <Override PartName="/xl/drawings/drawing7.xml" ContentType="application/vnd.openxmlformats-officedocument.drawing+xml"/>
  <Override PartName="/xl/drawings/drawing70.xml" ContentType="application/vnd.openxmlformats-officedocument.drawing+xml"/>
  <Override PartName="/xl/drawings/drawing71.xml" ContentType="application/vnd.openxmlformats-officedocument.drawing+xml"/>
  <Override PartName="/xl/drawings/drawing72.xml" ContentType="application/vnd.openxmlformats-officedocument.drawing+xml"/>
  <Override PartName="/xl/drawings/drawing73.xml" ContentType="application/vnd.openxmlformats-officedocument.drawing+xml"/>
  <Override PartName="/xl/drawings/drawing74.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180" firstSheet="55" activeTab="66"/>
  </bookViews>
  <sheets>
    <sheet name="汇总" sheetId="74" r:id="rId1"/>
    <sheet name="刘艳平" sheetId="1" r:id="rId2"/>
    <sheet name="郭振涛" sheetId="5" r:id="rId3"/>
    <sheet name="张奎" sheetId="6" r:id="rId4"/>
    <sheet name="刘伟" sheetId="7" r:id="rId5"/>
    <sheet name="范以明" sheetId="8" r:id="rId6"/>
    <sheet name="葛各庄村委会" sheetId="9" r:id="rId7"/>
    <sheet name="郭素平" sheetId="10" r:id="rId8"/>
    <sheet name="范桂生" sheetId="11" r:id="rId9"/>
    <sheet name="郭建华" sheetId="12" r:id="rId10"/>
    <sheet name="张宝来" sheetId="13" r:id="rId11"/>
    <sheet name="葛各庄村委会2" sheetId="14" r:id="rId12"/>
    <sheet name="范砚军" sheetId="15" r:id="rId13"/>
    <sheet name="尚立娟" sheetId="16" r:id="rId14"/>
    <sheet name="张红梅" sheetId="17" r:id="rId15"/>
    <sheet name="井栋良" sheetId="18" r:id="rId16"/>
    <sheet name="张法会" sheetId="19" r:id="rId17"/>
    <sheet name="金法田" sheetId="20" r:id="rId18"/>
    <sheet name="范国旺" sheetId="21" r:id="rId19"/>
    <sheet name="杨小峰" sheetId="22" r:id="rId20"/>
    <sheet name="田俊影" sheetId="23" r:id="rId21"/>
    <sheet name="张赶来" sheetId="24" r:id="rId22"/>
    <sheet name="范超" sheetId="25" r:id="rId23"/>
    <sheet name="范亚滨" sheetId="26" r:id="rId24"/>
    <sheet name="张宏兴" sheetId="27" r:id="rId25"/>
    <sheet name="施小齐1" sheetId="28" r:id="rId26"/>
    <sheet name="肖克军" sheetId="29" r:id="rId27"/>
    <sheet name="张砚平" sheetId="30" r:id="rId28"/>
    <sheet name="施小齐2" sheetId="31" r:id="rId29"/>
    <sheet name="陈庆通" sheetId="32" r:id="rId30"/>
    <sheet name="郭立山1" sheetId="33" r:id="rId31"/>
    <sheet name="王宝珍" sheetId="34" r:id="rId32"/>
    <sheet name="郭贺迎" sheetId="35" r:id="rId33"/>
    <sheet name="张志强" sheetId="36" r:id="rId34"/>
    <sheet name="李艾民" sheetId="37" r:id="rId35"/>
    <sheet name="郭月帅" sheetId="38" r:id="rId36"/>
    <sheet name="倪立强" sheetId="39" r:id="rId37"/>
    <sheet name="杨金山" sheetId="40" r:id="rId38"/>
    <sheet name="范大虎" sheetId="41" r:id="rId39"/>
    <sheet name="刘双喜" sheetId="42" r:id="rId40"/>
    <sheet name="刘双伟" sheetId="43" r:id="rId41"/>
    <sheet name="王宝珍2" sheetId="44" r:id="rId42"/>
    <sheet name="赵云龙" sheetId="45" r:id="rId43"/>
    <sheet name="宋占民" sheetId="46" r:id="rId44"/>
    <sheet name="王洪亮" sheetId="47" r:id="rId45"/>
    <sheet name="孙玉花" sheetId="48" r:id="rId46"/>
    <sheet name="王宝珍3" sheetId="49" r:id="rId47"/>
    <sheet name="肖克民" sheetId="50" r:id="rId48"/>
    <sheet name="施小齐3" sheetId="51" r:id="rId49"/>
    <sheet name="王培姿" sheetId="52" r:id="rId50"/>
    <sheet name="何伯通" sheetId="53" r:id="rId51"/>
    <sheet name="郭立山2" sheetId="54" r:id="rId52"/>
    <sheet name="芮锁申" sheetId="55" r:id="rId53"/>
    <sheet name="刘福云" sheetId="56" r:id="rId54"/>
    <sheet name="郭德云" sheetId="57" r:id="rId55"/>
    <sheet name="郭月帅2" sheetId="58" r:id="rId56"/>
    <sheet name="龚东雪" sheetId="59" r:id="rId57"/>
    <sheet name="王刚" sheetId="60" r:id="rId58"/>
    <sheet name="胡书林" sheetId="61" r:id="rId59"/>
    <sheet name="王福乐" sheetId="62" r:id="rId60"/>
    <sheet name="郭立强" sheetId="63" r:id="rId61"/>
    <sheet name="穆山" sheetId="64" r:id="rId62"/>
    <sheet name="苏文强" sheetId="65" r:id="rId63"/>
    <sheet name="张小春" sheetId="66" r:id="rId64"/>
    <sheet name="张书平" sheetId="67" r:id="rId65"/>
    <sheet name="孙玉花2" sheetId="68" r:id="rId66"/>
    <sheet name="郭立山" sheetId="69" r:id="rId67"/>
    <sheet name="王培姿2" sheetId="70" r:id="rId68"/>
    <sheet name="范艾平" sheetId="71" r:id="rId69"/>
    <sheet name="张四奎" sheetId="72" r:id="rId70"/>
    <sheet name="肖德占" sheetId="73" r:id="rId71"/>
    <sheet name="苏文强2" sheetId="75" r:id="rId72"/>
    <sheet name="谢小芬1" sheetId="76" r:id="rId73"/>
    <sheet name="谢小芬2" sheetId="77" r:id="rId74"/>
    <sheet name="贾树全" sheetId="79" r:id="rId75"/>
  </sheets>
  <externalReferences>
    <externalReference r:id="rId76"/>
  </externalReferences>
  <definedNames>
    <definedName name="分类" localSheetId="29">#REF!</definedName>
    <definedName name="分类" localSheetId="68">#REF!</definedName>
    <definedName name="分类" localSheetId="22">#REF!</definedName>
    <definedName name="分类" localSheetId="38">#REF!</definedName>
    <definedName name="分类" localSheetId="18">#REF!</definedName>
    <definedName name="分类" localSheetId="23">#REF!</definedName>
    <definedName name="分类" localSheetId="12">#REF!</definedName>
    <definedName name="分类" localSheetId="11">#REF!</definedName>
    <definedName name="分类" localSheetId="56">#REF!</definedName>
    <definedName name="分类" localSheetId="54">#REF!</definedName>
    <definedName name="分类" localSheetId="32">#REF!</definedName>
    <definedName name="分类" localSheetId="9">#REF!</definedName>
    <definedName name="分类" localSheetId="60">#REF!</definedName>
    <definedName name="分类" localSheetId="51">#REF!</definedName>
    <definedName name="分类" localSheetId="30">#REF!</definedName>
    <definedName name="分类" localSheetId="66">#REF!</definedName>
    <definedName name="分类" localSheetId="35">#REF!</definedName>
    <definedName name="分类" localSheetId="55">#REF!</definedName>
    <definedName name="分类" localSheetId="50">#REF!</definedName>
    <definedName name="分类" localSheetId="58">#REF!</definedName>
    <definedName name="分类" localSheetId="17">#REF!</definedName>
    <definedName name="分类" localSheetId="15">#REF!</definedName>
    <definedName name="分类" localSheetId="34">#REF!</definedName>
    <definedName name="分类" localSheetId="53">#REF!</definedName>
    <definedName name="分类" localSheetId="40">#REF!</definedName>
    <definedName name="分类" localSheetId="39">#REF!</definedName>
    <definedName name="分类" localSheetId="61">#REF!</definedName>
    <definedName name="分类" localSheetId="36">#REF!</definedName>
    <definedName name="分类" localSheetId="52">#REF!</definedName>
    <definedName name="分类" localSheetId="13">#REF!</definedName>
    <definedName name="分类" localSheetId="48">#REF!</definedName>
    <definedName name="分类" localSheetId="25">#REF!</definedName>
    <definedName name="分类" localSheetId="28">#REF!</definedName>
    <definedName name="分类" localSheetId="43">#REF!</definedName>
    <definedName name="分类" localSheetId="62">#REF!</definedName>
    <definedName name="分类" localSheetId="45">#REF!</definedName>
    <definedName name="分类" localSheetId="65">#REF!</definedName>
    <definedName name="分类" localSheetId="20">#REF!</definedName>
    <definedName name="分类" localSheetId="31">#REF!</definedName>
    <definedName name="分类" localSheetId="41">#REF!</definedName>
    <definedName name="分类" localSheetId="46">#REF!</definedName>
    <definedName name="分类" localSheetId="59">#REF!</definedName>
    <definedName name="分类" localSheetId="57">#REF!</definedName>
    <definedName name="分类" localSheetId="44">#REF!</definedName>
    <definedName name="分类" localSheetId="49">#REF!</definedName>
    <definedName name="分类" localSheetId="67">#REF!</definedName>
    <definedName name="分类" localSheetId="70">#REF!</definedName>
    <definedName name="分类" localSheetId="26">#REF!</definedName>
    <definedName name="分类" localSheetId="47">#REF!</definedName>
    <definedName name="分类" localSheetId="37">#REF!</definedName>
    <definedName name="分类" localSheetId="19">#REF!</definedName>
    <definedName name="分类" localSheetId="10">#REF!</definedName>
    <definedName name="分类" localSheetId="16">#REF!</definedName>
    <definedName name="分类" localSheetId="21">#REF!</definedName>
    <definedName name="分类" localSheetId="14">#REF!</definedName>
    <definedName name="分类" localSheetId="24">#REF!</definedName>
    <definedName name="分类" localSheetId="64">#REF!</definedName>
    <definedName name="分类" localSheetId="69">#REF!</definedName>
    <definedName name="分类" localSheetId="63">#REF!</definedName>
    <definedName name="分类" localSheetId="27">#REF!</definedName>
    <definedName name="分类" localSheetId="33">#REF!</definedName>
    <definedName name="分类" localSheetId="42">#REF!</definedName>
    <definedName name="分类">#REF!</definedName>
    <definedName name="花灌木" localSheetId="29">#REF!</definedName>
    <definedName name="花灌木" localSheetId="68">#REF!</definedName>
    <definedName name="花灌木" localSheetId="22">#REF!</definedName>
    <definedName name="花灌木" localSheetId="38">#REF!</definedName>
    <definedName name="花灌木" localSheetId="18">#REF!</definedName>
    <definedName name="花灌木" localSheetId="23">#REF!</definedName>
    <definedName name="花灌木" localSheetId="12">#REF!</definedName>
    <definedName name="花灌木" localSheetId="11">#REF!</definedName>
    <definedName name="花灌木" localSheetId="56">#REF!</definedName>
    <definedName name="花灌木" localSheetId="54">#REF!</definedName>
    <definedName name="花灌木" localSheetId="32">#REF!</definedName>
    <definedName name="花灌木" localSheetId="9">#REF!</definedName>
    <definedName name="花灌木" localSheetId="60">#REF!</definedName>
    <definedName name="花灌木" localSheetId="51">#REF!</definedName>
    <definedName name="花灌木" localSheetId="30">#REF!</definedName>
    <definedName name="花灌木" localSheetId="66">#REF!</definedName>
    <definedName name="花灌木" localSheetId="35">#REF!</definedName>
    <definedName name="花灌木" localSheetId="55">#REF!</definedName>
    <definedName name="花灌木" localSheetId="50">#REF!</definedName>
    <definedName name="花灌木" localSheetId="58">#REF!</definedName>
    <definedName name="花灌木" localSheetId="17">#REF!</definedName>
    <definedName name="花灌木" localSheetId="15">#REF!</definedName>
    <definedName name="花灌木" localSheetId="34">#REF!</definedName>
    <definedName name="花灌木" localSheetId="53">#REF!</definedName>
    <definedName name="花灌木" localSheetId="40">#REF!</definedName>
    <definedName name="花灌木" localSheetId="39">#REF!</definedName>
    <definedName name="花灌木" localSheetId="61">#REF!</definedName>
    <definedName name="花灌木" localSheetId="36">#REF!</definedName>
    <definedName name="花灌木" localSheetId="52">#REF!</definedName>
    <definedName name="花灌木" localSheetId="13">#REF!</definedName>
    <definedName name="花灌木" localSheetId="48">#REF!</definedName>
    <definedName name="花灌木" localSheetId="25">#REF!</definedName>
    <definedName name="花灌木" localSheetId="28">#REF!</definedName>
    <definedName name="花灌木" localSheetId="43">#REF!</definedName>
    <definedName name="花灌木" localSheetId="62">#REF!</definedName>
    <definedName name="花灌木" localSheetId="45">#REF!</definedName>
    <definedName name="花灌木" localSheetId="65">#REF!</definedName>
    <definedName name="花灌木" localSheetId="20">#REF!</definedName>
    <definedName name="花灌木" localSheetId="31">#REF!</definedName>
    <definedName name="花灌木" localSheetId="41">#REF!</definedName>
    <definedName name="花灌木" localSheetId="46">#REF!</definedName>
    <definedName name="花灌木" localSheetId="59">#REF!</definedName>
    <definedName name="花灌木" localSheetId="57">#REF!</definedName>
    <definedName name="花灌木" localSheetId="44">#REF!</definedName>
    <definedName name="花灌木" localSheetId="49">#REF!</definedName>
    <definedName name="花灌木" localSheetId="67">#REF!</definedName>
    <definedName name="花灌木" localSheetId="70">#REF!</definedName>
    <definedName name="花灌木" localSheetId="26">#REF!</definedName>
    <definedName name="花灌木" localSheetId="47">#REF!</definedName>
    <definedName name="花灌木" localSheetId="37">#REF!</definedName>
    <definedName name="花灌木" localSheetId="19">#REF!</definedName>
    <definedName name="花灌木" localSheetId="10">#REF!</definedName>
    <definedName name="花灌木" localSheetId="16">#REF!</definedName>
    <definedName name="花灌木" localSheetId="21">#REF!</definedName>
    <definedName name="花灌木" localSheetId="14">#REF!</definedName>
    <definedName name="花灌木" localSheetId="24">#REF!</definedName>
    <definedName name="花灌木" localSheetId="64">#REF!</definedName>
    <definedName name="花灌木" localSheetId="69">#REF!</definedName>
    <definedName name="花灌木" localSheetId="63">#REF!</definedName>
    <definedName name="花灌木" localSheetId="27">#REF!</definedName>
    <definedName name="花灌木" localSheetId="33">#REF!</definedName>
    <definedName name="花灌木" localSheetId="42">#REF!</definedName>
    <definedName name="花灌木">#REF!</definedName>
    <definedName name="经济林" localSheetId="29">#REF!</definedName>
    <definedName name="经济林" localSheetId="68">#REF!</definedName>
    <definedName name="经济林" localSheetId="22">#REF!</definedName>
    <definedName name="经济林" localSheetId="38">#REF!</definedName>
    <definedName name="经济林" localSheetId="18">#REF!</definedName>
    <definedName name="经济林" localSheetId="23">#REF!</definedName>
    <definedName name="经济林" localSheetId="12">#REF!</definedName>
    <definedName name="经济林" localSheetId="11">#REF!</definedName>
    <definedName name="经济林" localSheetId="56">#REF!</definedName>
    <definedName name="经济林" localSheetId="54">#REF!</definedName>
    <definedName name="经济林" localSheetId="32">#REF!</definedName>
    <definedName name="经济林" localSheetId="9">#REF!</definedName>
    <definedName name="经济林" localSheetId="60">#REF!</definedName>
    <definedName name="经济林" localSheetId="51">#REF!</definedName>
    <definedName name="经济林" localSheetId="30">#REF!</definedName>
    <definedName name="经济林" localSheetId="66">#REF!</definedName>
    <definedName name="经济林" localSheetId="35">#REF!</definedName>
    <definedName name="经济林" localSheetId="55">#REF!</definedName>
    <definedName name="经济林" localSheetId="50">#REF!</definedName>
    <definedName name="经济林" localSheetId="58">#REF!</definedName>
    <definedName name="经济林" localSheetId="17">#REF!</definedName>
    <definedName name="经济林" localSheetId="15">#REF!</definedName>
    <definedName name="经济林" localSheetId="34">#REF!</definedName>
    <definedName name="经济林" localSheetId="53">#REF!</definedName>
    <definedName name="经济林" localSheetId="40">#REF!</definedName>
    <definedName name="经济林" localSheetId="39">#REF!</definedName>
    <definedName name="经济林" localSheetId="61">#REF!</definedName>
    <definedName name="经济林" localSheetId="36">#REF!</definedName>
    <definedName name="经济林" localSheetId="52">#REF!</definedName>
    <definedName name="经济林" localSheetId="13">#REF!</definedName>
    <definedName name="经济林" localSheetId="48">#REF!</definedName>
    <definedName name="经济林" localSheetId="25">#REF!</definedName>
    <definedName name="经济林" localSheetId="28">#REF!</definedName>
    <definedName name="经济林" localSheetId="43">#REF!</definedName>
    <definedName name="经济林" localSheetId="62">#REF!</definedName>
    <definedName name="经济林" localSheetId="45">#REF!</definedName>
    <definedName name="经济林" localSheetId="65">#REF!</definedName>
    <definedName name="经济林" localSheetId="20">#REF!</definedName>
    <definedName name="经济林" localSheetId="31">#REF!</definedName>
    <definedName name="经济林" localSheetId="41">#REF!</definedName>
    <definedName name="经济林" localSheetId="46">#REF!</definedName>
    <definedName name="经济林" localSheetId="59">#REF!</definedName>
    <definedName name="经济林" localSheetId="57">#REF!</definedName>
    <definedName name="经济林" localSheetId="44">#REF!</definedName>
    <definedName name="经济林" localSheetId="49">#REF!</definedName>
    <definedName name="经济林" localSheetId="67">#REF!</definedName>
    <definedName name="经济林" localSheetId="70">#REF!</definedName>
    <definedName name="经济林" localSheetId="26">#REF!</definedName>
    <definedName name="经济林" localSheetId="47">#REF!</definedName>
    <definedName name="经济林" localSheetId="37">#REF!</definedName>
    <definedName name="经济林" localSheetId="19">#REF!</definedName>
    <definedName name="经济林" localSheetId="10">#REF!</definedName>
    <definedName name="经济林" localSheetId="16">#REF!</definedName>
    <definedName name="经济林" localSheetId="21">#REF!</definedName>
    <definedName name="经济林" localSheetId="14">#REF!</definedName>
    <definedName name="经济林" localSheetId="24">#REF!</definedName>
    <definedName name="经济林" localSheetId="64">#REF!</definedName>
    <definedName name="经济林" localSheetId="69">#REF!</definedName>
    <definedName name="经济林" localSheetId="63">#REF!</definedName>
    <definedName name="经济林" localSheetId="27">#REF!</definedName>
    <definedName name="经济林" localSheetId="33">#REF!</definedName>
    <definedName name="经济林" localSheetId="42">#REF!</definedName>
    <definedName name="经济林">#REF!</definedName>
    <definedName name="乔木类" localSheetId="29">#REF!</definedName>
    <definedName name="乔木类" localSheetId="68">#REF!</definedName>
    <definedName name="乔木类" localSheetId="22">#REF!</definedName>
    <definedName name="乔木类" localSheetId="38">#REF!</definedName>
    <definedName name="乔木类" localSheetId="18">#REF!</definedName>
    <definedName name="乔木类" localSheetId="23">#REF!</definedName>
    <definedName name="乔木类" localSheetId="12">#REF!</definedName>
    <definedName name="乔木类" localSheetId="11">#REF!</definedName>
    <definedName name="乔木类" localSheetId="56">#REF!</definedName>
    <definedName name="乔木类" localSheetId="54">#REF!</definedName>
    <definedName name="乔木类" localSheetId="32">#REF!</definedName>
    <definedName name="乔木类" localSheetId="9">#REF!</definedName>
    <definedName name="乔木类" localSheetId="60">#REF!</definedName>
    <definedName name="乔木类" localSheetId="51">#REF!</definedName>
    <definedName name="乔木类" localSheetId="30">#REF!</definedName>
    <definedName name="乔木类" localSheetId="66">#REF!</definedName>
    <definedName name="乔木类" localSheetId="35">#REF!</definedName>
    <definedName name="乔木类" localSheetId="55">#REF!</definedName>
    <definedName name="乔木类" localSheetId="50">#REF!</definedName>
    <definedName name="乔木类" localSheetId="58">#REF!</definedName>
    <definedName name="乔木类" localSheetId="17">#REF!</definedName>
    <definedName name="乔木类" localSheetId="15">#REF!</definedName>
    <definedName name="乔木类" localSheetId="34">#REF!</definedName>
    <definedName name="乔木类" localSheetId="53">#REF!</definedName>
    <definedName name="乔木类" localSheetId="40">#REF!</definedName>
    <definedName name="乔木类" localSheetId="39">#REF!</definedName>
    <definedName name="乔木类" localSheetId="61">#REF!</definedName>
    <definedName name="乔木类" localSheetId="36">#REF!</definedName>
    <definedName name="乔木类" localSheetId="52">#REF!</definedName>
    <definedName name="乔木类" localSheetId="13">#REF!</definedName>
    <definedName name="乔木类" localSheetId="48">#REF!</definedName>
    <definedName name="乔木类" localSheetId="25">#REF!</definedName>
    <definedName name="乔木类" localSheetId="28">#REF!</definedName>
    <definedName name="乔木类" localSheetId="43">#REF!</definedName>
    <definedName name="乔木类" localSheetId="62">#REF!</definedName>
    <definedName name="乔木类" localSheetId="45">#REF!</definedName>
    <definedName name="乔木类" localSheetId="65">#REF!</definedName>
    <definedName name="乔木类" localSheetId="20">#REF!</definedName>
    <definedName name="乔木类" localSheetId="31">#REF!</definedName>
    <definedName name="乔木类" localSheetId="41">#REF!</definedName>
    <definedName name="乔木类" localSheetId="46">#REF!</definedName>
    <definedName name="乔木类" localSheetId="59">#REF!</definedName>
    <definedName name="乔木类" localSheetId="57">#REF!</definedName>
    <definedName name="乔木类" localSheetId="44">#REF!</definedName>
    <definedName name="乔木类" localSheetId="49">#REF!</definedName>
    <definedName name="乔木类" localSheetId="67">#REF!</definedName>
    <definedName name="乔木类" localSheetId="70">#REF!</definedName>
    <definedName name="乔木类" localSheetId="26">#REF!</definedName>
    <definedName name="乔木类" localSheetId="47">#REF!</definedName>
    <definedName name="乔木类" localSheetId="37">#REF!</definedName>
    <definedName name="乔木类" localSheetId="19">#REF!</definedName>
    <definedName name="乔木类" localSheetId="10">#REF!</definedName>
    <definedName name="乔木类" localSheetId="16">#REF!</definedName>
    <definedName name="乔木类" localSheetId="21">#REF!</definedName>
    <definedName name="乔木类" localSheetId="14">#REF!</definedName>
    <definedName name="乔木类" localSheetId="24">#REF!</definedName>
    <definedName name="乔木类" localSheetId="64">#REF!</definedName>
    <definedName name="乔木类" localSheetId="69">#REF!</definedName>
    <definedName name="乔木类" localSheetId="63">#REF!</definedName>
    <definedName name="乔木类" localSheetId="27">#REF!</definedName>
    <definedName name="乔木类" localSheetId="33">#REF!</definedName>
    <definedName name="乔木类" localSheetId="42">#REF!</definedName>
    <definedName name="乔木类">#REF!</definedName>
    <definedName name="分类" localSheetId="0">[1]分类!$A$1:$C$1</definedName>
    <definedName name="花灌木" localSheetId="0">[1]分类!$B$2:$B$24</definedName>
    <definedName name="经济林" localSheetId="0">[1]分类!$C$2:$C$33</definedName>
    <definedName name="乔木类" localSheetId="0">[1]分类!$A$2:$A$45</definedName>
    <definedName name="分类" localSheetId="71">#REF!</definedName>
    <definedName name="花灌木" localSheetId="71">#REF!</definedName>
    <definedName name="经济林" localSheetId="71">#REF!</definedName>
    <definedName name="乔木类" localSheetId="71">#REF!</definedName>
    <definedName name="分类" localSheetId="72">#REF!</definedName>
    <definedName name="花灌木" localSheetId="72">#REF!</definedName>
    <definedName name="经济林" localSheetId="72">#REF!</definedName>
    <definedName name="乔木类" localSheetId="72">#REF!</definedName>
    <definedName name="分类" localSheetId="73">#REF!</definedName>
    <definedName name="花灌木" localSheetId="73">#REF!</definedName>
    <definedName name="经济林" localSheetId="73">#REF!</definedName>
    <definedName name="乔木类" localSheetId="73">#REF!</definedName>
    <definedName name="分类" localSheetId="74">#REF!</definedName>
    <definedName name="花灌木" localSheetId="74">#REF!</definedName>
    <definedName name="经济林" localSheetId="74">#REF!</definedName>
    <definedName name="乔木类" localSheetId="74">#REF!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<sst xmlns="http://schemas.openxmlformats.org/spreadsheetml/2006/main" count="9979" uniqueCount="446">
  <si>
    <t>新盖房分洪道右堤项目龙湾镇葛各庄村大田汇总表</t>
  </si>
  <si>
    <t>序号</t>
  </si>
  <si>
    <t>产权人</t>
  </si>
  <si>
    <t>坐落</t>
  </si>
  <si>
    <t>报告编号</t>
  </si>
  <si>
    <t>调查编号</t>
  </si>
  <si>
    <t>评估总价（元）</t>
  </si>
  <si>
    <t>服务费</t>
  </si>
  <si>
    <t>刘艳平</t>
  </si>
  <si>
    <t>郭振涛</t>
  </si>
  <si>
    <t>张奎</t>
  </si>
  <si>
    <t>刘伟</t>
  </si>
  <si>
    <t>范以明</t>
  </si>
  <si>
    <t>葛各庄村委会</t>
  </si>
  <si>
    <t>郭素平</t>
  </si>
  <si>
    <t>范桂生</t>
  </si>
  <si>
    <t>郭建华</t>
  </si>
  <si>
    <t>张宝来</t>
  </si>
  <si>
    <t>葛各庄村委会2</t>
  </si>
  <si>
    <t>范砚军</t>
  </si>
  <si>
    <t>尚立娟</t>
  </si>
  <si>
    <t>张红梅</t>
  </si>
  <si>
    <t>井栋良</t>
  </si>
  <si>
    <t>张法会</t>
  </si>
  <si>
    <t>金法田</t>
  </si>
  <si>
    <t>范国旺</t>
  </si>
  <si>
    <t>杨小峰</t>
  </si>
  <si>
    <t>田俊影</t>
  </si>
  <si>
    <t>张赶来</t>
  </si>
  <si>
    <t>范超</t>
  </si>
  <si>
    <t>范亚滨</t>
  </si>
  <si>
    <t>张宏兴</t>
  </si>
  <si>
    <t>施小齐1</t>
  </si>
  <si>
    <t>肖克军</t>
  </si>
  <si>
    <t>张砚平</t>
  </si>
  <si>
    <t>施小齐2</t>
  </si>
  <si>
    <t>陈庆通</t>
  </si>
  <si>
    <t>郭立山1</t>
  </si>
  <si>
    <t>王宝珍</t>
  </si>
  <si>
    <t>郭贺迎</t>
  </si>
  <si>
    <t>张志强</t>
  </si>
  <si>
    <t>李艾民</t>
  </si>
  <si>
    <t>郭月帅</t>
  </si>
  <si>
    <t>倪立强</t>
  </si>
  <si>
    <t>杨金山</t>
  </si>
  <si>
    <t>范大虎</t>
  </si>
  <si>
    <t>刘双喜</t>
  </si>
  <si>
    <t>刘双伟</t>
  </si>
  <si>
    <t>王宝珍2</t>
  </si>
  <si>
    <t>赵云龙</t>
  </si>
  <si>
    <t>宋占民</t>
  </si>
  <si>
    <t>王洪亮</t>
  </si>
  <si>
    <t>孙玉花</t>
  </si>
  <si>
    <t>王宝珍3</t>
  </si>
  <si>
    <t>肖克民</t>
  </si>
  <si>
    <t>施小齐3</t>
  </si>
  <si>
    <t>王培姿</t>
  </si>
  <si>
    <t>何伯通</t>
  </si>
  <si>
    <t>郭立山2</t>
  </si>
  <si>
    <t>芮锁申</t>
  </si>
  <si>
    <t>刘福云</t>
  </si>
  <si>
    <t>郭德云</t>
  </si>
  <si>
    <t>郭月帅2</t>
  </si>
  <si>
    <t>龚东雪</t>
  </si>
  <si>
    <t>王刚</t>
  </si>
  <si>
    <t>胡书林</t>
  </si>
  <si>
    <t>王福乐</t>
  </si>
  <si>
    <t>郭立强</t>
  </si>
  <si>
    <t>穆山</t>
  </si>
  <si>
    <t>苏文强</t>
  </si>
  <si>
    <t>张小春</t>
  </si>
  <si>
    <t>张书平</t>
  </si>
  <si>
    <t>孙玉花2</t>
  </si>
  <si>
    <t>郭立山</t>
  </si>
  <si>
    <t>王培姿2</t>
  </si>
  <si>
    <t>范艾平</t>
  </si>
  <si>
    <t>张四奎</t>
  </si>
  <si>
    <t>肖德占</t>
  </si>
  <si>
    <t>苏文强2</t>
  </si>
  <si>
    <t>谢小芬1</t>
  </si>
  <si>
    <t>谢小芬2</t>
  </si>
  <si>
    <t>贾树全</t>
  </si>
  <si>
    <t>合计</t>
  </si>
  <si>
    <t>雄安新区大田地上物评估结果通知单</t>
  </si>
  <si>
    <t>雄安新区大田地上物征迁估价报告</t>
  </si>
  <si>
    <t>报告编号：康正（雄县）2023评字第8号-葛各庄村-DT1-1</t>
  </si>
  <si>
    <t xml:space="preserve">被征收人                                 </t>
  </si>
  <si>
    <t>龙湾镇葛各庄村</t>
  </si>
  <si>
    <t>一、估价项目名称：</t>
  </si>
  <si>
    <t>新盖房分洪道（右堤）堤防加固和治理工程（二期）项目</t>
  </si>
  <si>
    <t>身份证号</t>
  </si>
  <si>
    <t>130638197410072529</t>
  </si>
  <si>
    <t>010413-81-0001</t>
  </si>
  <si>
    <t>二、估价委托人：</t>
  </si>
  <si>
    <t>雄县征迁安置办公室</t>
  </si>
  <si>
    <t>房屋重置成新价</t>
  </si>
  <si>
    <t>三、房地产估价机构：</t>
  </si>
  <si>
    <t>北京康正宏基房地产评估有限公司（证书编号：建房估备字【2013第】081号）</t>
  </si>
  <si>
    <t>房号</t>
  </si>
  <si>
    <t>建筑面积
（㎡）</t>
  </si>
  <si>
    <t>单价
（元/㎡）</t>
  </si>
  <si>
    <t>总价
（元）</t>
  </si>
  <si>
    <t>四、估价目的：</t>
  </si>
  <si>
    <t/>
  </si>
  <si>
    <t xml:space="preserve">    为房屋征收部门与被征收人确定被征收房屋、附属物价值的补偿提供依据,评估被征收房屋、附属物的价值。    </t>
  </si>
  <si>
    <t>五、估价对象：</t>
  </si>
  <si>
    <t xml:space="preserve">    1、被征收人：</t>
  </si>
  <si>
    <t>建筑面积小计（㎡）</t>
  </si>
  <si>
    <t>房屋重置成新价小计（元）</t>
  </si>
  <si>
    <t xml:space="preserve">    2、坐落：</t>
  </si>
  <si>
    <t>附属物补偿价值</t>
  </si>
  <si>
    <t xml:space="preserve">    3、建筑面积：</t>
  </si>
  <si>
    <t>平方米</t>
  </si>
  <si>
    <t>类别名称</t>
  </si>
  <si>
    <t>数量</t>
  </si>
  <si>
    <t>规格</t>
  </si>
  <si>
    <t>金额（元）</t>
  </si>
  <si>
    <t>六、价值时点：</t>
  </si>
  <si>
    <t>杨树</t>
  </si>
  <si>
    <t>Φ27cm</t>
  </si>
  <si>
    <t>七、价值类型：征收补偿价值</t>
  </si>
  <si>
    <t>Φ10cm</t>
  </si>
  <si>
    <t>八、估价依据：</t>
  </si>
  <si>
    <t>Φ17cm</t>
  </si>
  <si>
    <t xml:space="preserve">    1、《中华人民共和国土地管理法》；</t>
  </si>
  <si>
    <t>Φ20cm</t>
  </si>
  <si>
    <t xml:space="preserve">    2、《河北省土地管理条例》；</t>
  </si>
  <si>
    <t>Φ22cm</t>
  </si>
  <si>
    <t xml:space="preserve">    3、《房地产估价规范（GB/T 50291-2015）》；</t>
  </si>
  <si>
    <t>桃</t>
  </si>
  <si>
    <t>Φ6cm</t>
  </si>
  <si>
    <t xml:space="preserve">    4、《雄安新区集体土地上房屋及其他附着物估价指导意见》；</t>
  </si>
  <si>
    <t>Φ2cm</t>
  </si>
  <si>
    <t xml:space="preserve">    5、《征地告知书》；</t>
  </si>
  <si>
    <t>白榆</t>
  </si>
  <si>
    <t>Φ13cm</t>
  </si>
  <si>
    <t xml:space="preserve">    6、委托方提供的有关资料及估价人员的实地查勘资料。</t>
  </si>
  <si>
    <t>九、估价原则：</t>
  </si>
  <si>
    <t>Φ8cm</t>
  </si>
  <si>
    <t xml:space="preserve">    本次估价采用的估价原则主要有：独立、客观、公正原则、合法原则、替代原则和价值时点原则。</t>
  </si>
  <si>
    <t>Φ3cm</t>
  </si>
  <si>
    <t>十、估价方法与技术路线：</t>
  </si>
  <si>
    <t>Φ1cm</t>
  </si>
  <si>
    <t xml:space="preserve">    本次估价采用成本法。</t>
  </si>
  <si>
    <t xml:space="preserve">    征收补偿价值＝房屋重置成新价+附属物补偿价值</t>
  </si>
  <si>
    <t>十一、估价结果：</t>
  </si>
  <si>
    <t>附属物补偿价值小计（元）</t>
  </si>
  <si>
    <t xml:space="preserve">    估价对象的征收补偿价值：¥         </t>
  </si>
  <si>
    <t>元；</t>
  </si>
  <si>
    <t>征收补偿价值合计（元）</t>
  </si>
  <si>
    <t>大写金额</t>
  </si>
  <si>
    <t>元</t>
  </si>
  <si>
    <t xml:space="preserve">    大写金额：人民币        </t>
  </si>
  <si>
    <t>元整</t>
  </si>
  <si>
    <t>十二、注册房地产估价师签字：</t>
  </si>
  <si>
    <t xml:space="preserve">    注册房地产估价师：崔锴     注册号：1120100036   签名：                     </t>
  </si>
  <si>
    <t xml:space="preserve">    注册房地产估价师：张强     注册号：1120210057   签名：                      </t>
  </si>
  <si>
    <t>十三、实地查勘期：</t>
  </si>
  <si>
    <t>十四、估价作业期：</t>
  </si>
  <si>
    <t>至</t>
  </si>
  <si>
    <t>十五、估价报告使用期限：本报告估价结果的有效期自出具报告之日起至本项目征收工作全部完成之日止。</t>
  </si>
  <si>
    <t>十六、估价报告的有关说明：</t>
  </si>
  <si>
    <t xml:space="preserve">    1、本估价报告必须在与被征收人的权属证明文件核实无误的前提下使用。</t>
  </si>
  <si>
    <t xml:space="preserve">    2、本估价报告仅作为房屋征收货币补偿的参考依据，用于其它用途时无效。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</si>
  <si>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</si>
  <si>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4、被征收人或者房屋征收部门对分户评估结果有异议的，应当自收到分户评估报告之日起10日内，可以</t>
  </si>
  <si>
    <t>申请复核评估。申请复核评估的，应当向我评估公司提出书面复核评估申请，并指出评估报告存在的问题。</t>
  </si>
  <si>
    <t xml:space="preserve">    5、我评估机构在收到书面复核评估申请之日起10日内对评估结果进行复核。复核后，改变原评估结果的，</t>
  </si>
  <si>
    <t>我评估公司将重新出具评估报告；评估结果没有改变的，我公司将书面告知复核评估申请人。</t>
  </si>
  <si>
    <t xml:space="preserve">    6、被征收人或者房屋征收部门对我评估机构的复核结果有异议的，应当自收到复核结果之日起10日内，</t>
  </si>
  <si>
    <t>向新区评估专家委员会申请鉴定。</t>
  </si>
  <si>
    <t xml:space="preserve">    附：《雄安新区大田地上物评估结果通知单》。</t>
  </si>
  <si>
    <t>北京康正宏基房地产评估有限公司</t>
  </si>
  <si>
    <t>报告编号：康正（雄县）2023评字第8号-葛各庄村-DT1-2</t>
  </si>
  <si>
    <t>132434197102103018</t>
  </si>
  <si>
    <t>010413-81-0002</t>
  </si>
  <si>
    <t>35cm≤Φ＜40cm</t>
  </si>
  <si>
    <t>报告编号：康正（雄县）2023评字第8号-葛各庄村-DT1-3</t>
  </si>
  <si>
    <t>13063819860102257X</t>
  </si>
  <si>
    <t>010413-81-0005</t>
  </si>
  <si>
    <t>Φ5cm</t>
  </si>
  <si>
    <t>桑树</t>
  </si>
  <si>
    <t>Φ4cm</t>
  </si>
  <si>
    <t>报告编号：康正（雄县）2023评字第8号-葛各庄村-DT1-4</t>
  </si>
  <si>
    <t>130638197805252516</t>
  </si>
  <si>
    <t>010413-81-0006</t>
  </si>
  <si>
    <t>45cm≤Φ＜50cm</t>
  </si>
  <si>
    <t>报告编号：康正（雄县）2023评字第8号-葛各庄村-DT1-5</t>
  </si>
  <si>
    <t>130638195501062511</t>
  </si>
  <si>
    <t>010413-81-0007</t>
  </si>
  <si>
    <t>Φ11cm</t>
  </si>
  <si>
    <t>报告编号：康正（雄县）2023评字第8号-葛各庄村-DT1-6</t>
  </si>
  <si>
    <t>010413-81-0010</t>
  </si>
  <si>
    <t>Φ14cm</t>
  </si>
  <si>
    <t>25cm≤Φ＜30cm</t>
  </si>
  <si>
    <t>30cm≤Φ＜35cm</t>
  </si>
  <si>
    <t>Φ12cm</t>
  </si>
  <si>
    <t>报告编号：康正（雄县）2023评字第8号-葛各庄村-DT1-7</t>
  </si>
  <si>
    <t>132434195403253029</t>
  </si>
  <si>
    <t>010413-81-0011</t>
  </si>
  <si>
    <t>Φ7cm</t>
  </si>
  <si>
    <t>Φ24cm</t>
  </si>
  <si>
    <t>Φ32cm</t>
  </si>
  <si>
    <t>报告编号：康正（雄县）2023评字第8号-葛各庄村-DT1-8</t>
  </si>
  <si>
    <t>132434195904153018</t>
  </si>
  <si>
    <t>010413-81-0012</t>
  </si>
  <si>
    <t>Φ45cm</t>
  </si>
  <si>
    <t>Φ39cm</t>
  </si>
  <si>
    <t>报告编号：康正（雄县）2023评字第8号-葛各庄村-DT1-9</t>
  </si>
  <si>
    <t>132434195706193019</t>
  </si>
  <si>
    <t>010413-81-0013</t>
  </si>
  <si>
    <t>Φ9cm</t>
  </si>
  <si>
    <t>Φ15cm</t>
  </si>
  <si>
    <t>Φ18cm</t>
  </si>
  <si>
    <t>Φ21cm</t>
  </si>
  <si>
    <t>报告编号：康正（雄县）2023评字第8号-葛各庄村-DT1-10</t>
  </si>
  <si>
    <t>130638196409173010</t>
  </si>
  <si>
    <t>010413-81-0014</t>
  </si>
  <si>
    <t>Φ16cm</t>
  </si>
  <si>
    <t>Φ19cm</t>
  </si>
  <si>
    <t>Φ35cm</t>
  </si>
  <si>
    <t>报告编号：康正（雄县）2023评字第8号-葛各庄村-DT1-11</t>
  </si>
  <si>
    <t>010413-81-0008</t>
  </si>
  <si>
    <t>Φ31cm</t>
  </si>
  <si>
    <t>Φ34cm</t>
  </si>
  <si>
    <t>报告编号：康正（雄县）2023评字第8号-葛各庄村-DT1-12</t>
  </si>
  <si>
    <t>130638196805152537</t>
  </si>
  <si>
    <t>010413-81-0016</t>
  </si>
  <si>
    <t>Φ30cm</t>
  </si>
  <si>
    <t>Φ41cm</t>
  </si>
  <si>
    <t>Φ28cm</t>
  </si>
  <si>
    <t>报告编号：康正（雄县）2023评字第8号-葛各庄村-DT1-13</t>
  </si>
  <si>
    <t>132434197310013025</t>
  </si>
  <si>
    <t>010413-81-0017</t>
  </si>
  <si>
    <t>报告编号：康正（雄县）2023评字第8号-葛各庄村-DT1-14</t>
  </si>
  <si>
    <t>130705196810110348</t>
  </si>
  <si>
    <t>010413-81-0026</t>
  </si>
  <si>
    <t>报告编号：康正（雄县）2023评字第8号-葛各庄村-DT1-15</t>
  </si>
  <si>
    <t>130638198010212515</t>
  </si>
  <si>
    <t>010413-81-0018</t>
  </si>
  <si>
    <t>报告编号：康正（雄县）2023评字第8号-葛各庄村-DT1-16</t>
  </si>
  <si>
    <t>13063819631007301x</t>
  </si>
  <si>
    <t>010413-81-0021</t>
  </si>
  <si>
    <t>报告编号：康正（雄县）2023评字第8号-葛各庄村-DT1-17</t>
  </si>
  <si>
    <t>130638196202172539</t>
  </si>
  <si>
    <t>010413-81-0020</t>
  </si>
  <si>
    <t>20cm≤Φ＜25cm</t>
  </si>
  <si>
    <t>报告编号：康正（雄县）2023评字第8号-葛各庄村-DT1-18</t>
  </si>
  <si>
    <t>130638197209123013</t>
  </si>
  <si>
    <t>010413-81-0022</t>
  </si>
  <si>
    <t>金枝国槐</t>
  </si>
  <si>
    <t>报告编号：康正（雄县）2023评字第8号-葛各庄村-DT1-19</t>
  </si>
  <si>
    <t>132434195302223015</t>
  </si>
  <si>
    <t>010413-81-0023</t>
  </si>
  <si>
    <t>15cm≤Φ＜20cm</t>
  </si>
  <si>
    <t>报告编号：康正（雄县）2023评字第8号-葛各庄村-DT1-20</t>
  </si>
  <si>
    <t>130638198506152528</t>
  </si>
  <si>
    <t>010413-81-0024</t>
  </si>
  <si>
    <t>国槐</t>
  </si>
  <si>
    <t>报告编号：康正（雄县）2023评字第8号-葛各庄村-DT1-21</t>
  </si>
  <si>
    <t>130638197109092571</t>
  </si>
  <si>
    <t>010413-81-0027</t>
  </si>
  <si>
    <t>报告编号：康正（雄县）2023评字第8号-葛各庄村-DT1-22</t>
  </si>
  <si>
    <t>130638198111242510</t>
  </si>
  <si>
    <t>010413-81-0028</t>
  </si>
  <si>
    <t>报告编号：康正（雄县）2023评字第8号-葛各庄村-DT1-23</t>
  </si>
  <si>
    <t>130638197104062517</t>
  </si>
  <si>
    <t>Φ23cm</t>
  </si>
  <si>
    <t>Φ26cm</t>
  </si>
  <si>
    <t>报告编号：康正（雄县）2023评字第8号-葛各庄村-DT1-24</t>
  </si>
  <si>
    <t>132434195509013015</t>
  </si>
  <si>
    <t>010413-81-0033</t>
  </si>
  <si>
    <t>报告编号：康正（雄县）2023评字第8号-葛各庄村-DT1-25</t>
  </si>
  <si>
    <t>施小齐</t>
  </si>
  <si>
    <t>130638196402032530</t>
  </si>
  <si>
    <t>010413-87-002</t>
  </si>
  <si>
    <t>报告编号：康正（雄县）2023评字第8号-葛各庄村-DT1-26</t>
  </si>
  <si>
    <t>130638196505193011</t>
  </si>
  <si>
    <t>010413-82-0002</t>
  </si>
  <si>
    <t>Φ36cm</t>
  </si>
  <si>
    <t>报告编号：康正（雄县）2023评字第8号-葛各庄村-DT1-27</t>
  </si>
  <si>
    <t>132434194803033039</t>
  </si>
  <si>
    <t>010413-87-019</t>
  </si>
  <si>
    <t>机井</t>
  </si>
  <si>
    <t>眼</t>
  </si>
  <si>
    <t>报告编号：康正（雄县）2023评字第8号-葛各庄村-DT1-28</t>
  </si>
  <si>
    <t>报告编号：康正（雄县）2023评字第8号-葛各庄村-DT1-29</t>
  </si>
  <si>
    <t>130638194206092510</t>
  </si>
  <si>
    <t>010413-87-024</t>
  </si>
  <si>
    <t>报告编号：康正（雄县）2023评字第8号-葛各庄村-DT1-30</t>
  </si>
  <si>
    <t>132434195904113032</t>
  </si>
  <si>
    <t>010413-87-004</t>
  </si>
  <si>
    <t>报告编号：康正（雄县）2023评字第8号-葛各庄村-DT2-1</t>
  </si>
  <si>
    <t>130638197704052515</t>
  </si>
  <si>
    <t>010413-69-0001</t>
  </si>
  <si>
    <t>报告编号：康正（雄县）2023评字第8号-葛各庄村-DT2-2</t>
  </si>
  <si>
    <t>130638197707203016</t>
  </si>
  <si>
    <t>010413-69-0002</t>
  </si>
  <si>
    <t>报告编号：康正（雄县）2023评字第8号-葛各庄村-DT2-3</t>
  </si>
  <si>
    <t>130638195805292519</t>
  </si>
  <si>
    <t>010413-54-0003</t>
  </si>
  <si>
    <t>Φ25cm</t>
  </si>
  <si>
    <t>香椿树</t>
  </si>
  <si>
    <t>枣</t>
  </si>
  <si>
    <t>刺槐</t>
  </si>
  <si>
    <t>核桃</t>
  </si>
  <si>
    <t>Φ55cm</t>
  </si>
  <si>
    <t>李子</t>
  </si>
  <si>
    <t>电线杆</t>
  </si>
  <si>
    <t>根</t>
  </si>
  <si>
    <t>花椒</t>
  </si>
  <si>
    <t>樱桃</t>
  </si>
  <si>
    <t>报告编号：康正（雄县）2023评字第8号-葛各庄村-DT2-4</t>
  </si>
  <si>
    <t>132434194309193010</t>
  </si>
  <si>
    <t>010413-09-0003</t>
  </si>
  <si>
    <t>Φ47cm</t>
  </si>
  <si>
    <t>报告编号：康正（雄县）2023评字第8号-葛各庄村-DT2-5</t>
  </si>
  <si>
    <t>130638199105133013</t>
  </si>
  <si>
    <t>010413-54-0002</t>
  </si>
  <si>
    <t>银杏</t>
  </si>
  <si>
    <t>杏</t>
  </si>
  <si>
    <t>山楂</t>
  </si>
  <si>
    <t>海棠</t>
  </si>
  <si>
    <t>葡萄</t>
  </si>
  <si>
    <t>报告编号：康正（雄县）2023评字第8号-葛各庄村-DT2-6</t>
  </si>
  <si>
    <t>130638197805052514</t>
  </si>
  <si>
    <t>010413-69-0004</t>
  </si>
  <si>
    <t>Φ38cm</t>
  </si>
  <si>
    <t>报告编号：康正（雄县）2023评字第8号-葛各庄村-DT2-7</t>
  </si>
  <si>
    <t>130638196208152512</t>
  </si>
  <si>
    <t>010413-69-0005</t>
  </si>
  <si>
    <t>监控摄像头</t>
  </si>
  <si>
    <t>个</t>
  </si>
  <si>
    <t>报告编号：康正（雄县）2023评字第8号-葛各庄村-DT2-8</t>
  </si>
  <si>
    <t>130638198107012536</t>
  </si>
  <si>
    <t>010413-69-0007</t>
  </si>
  <si>
    <t>侧柏</t>
  </si>
  <si>
    <t>2m≤H＜2.5m</t>
  </si>
  <si>
    <t>报告编号：康正（雄县）2023评字第8号-葛各庄村-DT2-9</t>
  </si>
  <si>
    <t>130638196810092516</t>
  </si>
  <si>
    <t>010413-87-010</t>
  </si>
  <si>
    <t>栾树</t>
  </si>
  <si>
    <t>洋姜</t>
  </si>
  <si>
    <t>亩</t>
  </si>
  <si>
    <t>报告编号：康正（雄县）2023评字第8号-葛各庄村-DT2-10</t>
  </si>
  <si>
    <t>130638197204052519</t>
  </si>
  <si>
    <t>010413-87-011</t>
  </si>
  <si>
    <t>报告编号：康正（雄县）2023评字第8号-葛各庄村-DT2-11</t>
  </si>
  <si>
    <t>报告编号：康正（雄县）2023评字第8号-葛各庄村-DT2-12</t>
  </si>
  <si>
    <t>130638197005152533</t>
  </si>
  <si>
    <t>010413-87-006</t>
  </si>
  <si>
    <t>Φ40cm</t>
  </si>
  <si>
    <t>Φ50cm</t>
  </si>
  <si>
    <t>柳树</t>
  </si>
  <si>
    <t>报告编号：康正（雄县）2023评字第8号-葛各庄村-DT2-13</t>
  </si>
  <si>
    <t>132434195801093016</t>
  </si>
  <si>
    <t>010413-87-012</t>
  </si>
  <si>
    <t>报告编号：康正（雄县）2023评字第8号-葛各庄村-DT2-14</t>
  </si>
  <si>
    <t>130638197605192512</t>
  </si>
  <si>
    <t>010413-87-013</t>
  </si>
  <si>
    <t>报告编号：康正（雄县）2023评字第8号-葛各庄村-DT2-15</t>
  </si>
  <si>
    <t>130638194612303029</t>
  </si>
  <si>
    <t>010413-87-014</t>
  </si>
  <si>
    <t>Φ60cm</t>
  </si>
  <si>
    <t>报告编号：康正（雄县）2023评字第8号-葛各庄村-DT2-16</t>
  </si>
  <si>
    <t>白蜡</t>
  </si>
  <si>
    <t>报告编号：康正（雄县）2023评字第8号-葛各庄村-DT2-17</t>
  </si>
  <si>
    <t>130638197101062511</t>
  </si>
  <si>
    <t>010413-87-018</t>
  </si>
  <si>
    <t>报告编号：康正（雄县）2023评字第8号-葛各庄村-DT2-18</t>
  </si>
  <si>
    <t>报告编号：康正（雄县）2023评字第8号-葛各庄村-DT2-19</t>
  </si>
  <si>
    <t>131026198405207860</t>
  </si>
  <si>
    <t>010413-87-015</t>
  </si>
  <si>
    <t>报告编号：康正（雄县）2023评字第8号-葛各庄村-DT2-20</t>
  </si>
  <si>
    <t>130638196008013016</t>
  </si>
  <si>
    <t>010413-87-016</t>
  </si>
  <si>
    <t>报告编号：康正（雄县）2023评字第8号-葛各庄村-DT2-21</t>
  </si>
  <si>
    <t>报告编号：康正（雄县）2023评字第8号-葛各庄村-DT3-1</t>
  </si>
  <si>
    <t>132434195806133013</t>
  </si>
  <si>
    <t>010413-65-0002</t>
  </si>
  <si>
    <t>Φ43cm</t>
  </si>
  <si>
    <t>报告编号：康正（雄县）2023评字第8号-葛各庄村-DT3-2</t>
  </si>
  <si>
    <t>132434194765183025</t>
  </si>
  <si>
    <t>010413-65-0001</t>
  </si>
  <si>
    <t>Φ33cm</t>
  </si>
  <si>
    <t>Φ29cm</t>
  </si>
  <si>
    <t>报告编号：康正（雄县）2023评字第8号-葛各庄村-DT3-3</t>
  </si>
  <si>
    <t>130638195210012573</t>
  </si>
  <si>
    <t>010413-65-0003</t>
  </si>
  <si>
    <t>报告编号：康正（雄县）2023评字第8号-葛各庄村-DT3-4</t>
  </si>
  <si>
    <t>报告编号：康正（雄县）2023评字第8号-葛各庄村-DT3-5</t>
  </si>
  <si>
    <t>130638197510053018</t>
  </si>
  <si>
    <t>010413-65-0004</t>
  </si>
  <si>
    <t>报告编号：康正（雄县）2023评字第8号-葛各庄村-DT3-6</t>
  </si>
  <si>
    <t>130638197704073017</t>
  </si>
  <si>
    <t>010413-65-0005</t>
  </si>
  <si>
    <t>报告编号：康正（雄县）2023评字第8号-葛各庄村-DT3-7</t>
  </si>
  <si>
    <t>132434195005113012</t>
  </si>
  <si>
    <t>010413-65-0006</t>
  </si>
  <si>
    <t>报告编号：康正（雄县）2023评字第8号-葛各庄村-DT3-8</t>
  </si>
  <si>
    <t>130638196907142532</t>
  </si>
  <si>
    <t>010413-65-0007</t>
  </si>
  <si>
    <t>报告编号：康正（雄县）2023评字第8号-葛各庄村-DT3-9</t>
  </si>
  <si>
    <t>132434197501093013</t>
  </si>
  <si>
    <t>010413-65-0008</t>
  </si>
  <si>
    <t>报告编号：康正（雄县）2023评字第8号-葛各庄村-DT3-10</t>
  </si>
  <si>
    <t>130638199006012697</t>
  </si>
  <si>
    <t>010413-65-0009</t>
  </si>
  <si>
    <t>报告编号：康正（雄县）2023评字第8号-葛各庄村-DT3-11</t>
  </si>
  <si>
    <t>130638197204112534</t>
  </si>
  <si>
    <t>010413-65-0010</t>
  </si>
  <si>
    <t>报告编号：康正（雄县）2023评字第8号-葛各庄村-DT3-12</t>
  </si>
  <si>
    <t>132434196807093038</t>
  </si>
  <si>
    <t>010413-65-0011</t>
  </si>
  <si>
    <t>报告编号：康正（雄县）2023评字第8号-葛各庄村-DT3-13</t>
  </si>
  <si>
    <t>130638196310033018</t>
  </si>
  <si>
    <t>010413-65-0012</t>
  </si>
  <si>
    <t>报告编号：康正（雄县）2023评字第8号-葛各庄村-DT3-14</t>
  </si>
  <si>
    <t>130638196412303029</t>
  </si>
  <si>
    <t>010413-87-0014</t>
  </si>
  <si>
    <t>报告编号：康正（雄县）2023评字第8号-葛各庄村-DT3-15</t>
  </si>
  <si>
    <t>柿</t>
  </si>
  <si>
    <t>石榴</t>
  </si>
  <si>
    <t>韭菜</t>
  </si>
  <si>
    <t>葱</t>
  </si>
  <si>
    <t>茄子</t>
  </si>
  <si>
    <t>报告编号：康正（雄县）2023评字第8号-葛各庄村-DT3-16</t>
  </si>
  <si>
    <t>010413-87-0015</t>
  </si>
  <si>
    <t>报告编号：康正（雄县）2023评字第8号-葛各庄村-DT3-17</t>
  </si>
  <si>
    <t>130638196107093015</t>
  </si>
  <si>
    <t>010413-65-0014</t>
  </si>
  <si>
    <t>报告编号：康正（雄县）2023评字第8号-葛各庄村-DT3-18</t>
  </si>
  <si>
    <t>130638196905122511</t>
  </si>
  <si>
    <t>010413-65-0015</t>
  </si>
  <si>
    <t>报告编号：康正（雄县）2023评字第8号-葛各庄村-DT3-19</t>
  </si>
  <si>
    <t>132434195611063019</t>
  </si>
  <si>
    <t>010413-65-0016</t>
  </si>
  <si>
    <t>报告编号：康正（雄县）2023评字第8号-葛各庄村-DT3-20</t>
  </si>
  <si>
    <t>报告编号：康正（雄县）2023评字第8号-葛各庄村-DT3-21</t>
  </si>
  <si>
    <t>谢小芬</t>
  </si>
  <si>
    <t>132434194609243024</t>
  </si>
  <si>
    <t>010413-54-0001</t>
  </si>
  <si>
    <t>报告编号：康正（雄县）2023评字第8号-葛各庄村-DT3-22</t>
  </si>
  <si>
    <t>报告编号：康正（雄县）2023评字第8号-葛各庄村-DT3-23</t>
  </si>
  <si>
    <t>132434197404163032</t>
  </si>
  <si>
    <t>010413-86-0002</t>
  </si>
</sst>
</file>

<file path=xl/styles.xml><?xml version="1.0" encoding="utf-8"?>
<styleSheet xmlns="http://schemas.openxmlformats.org/spreadsheetml/2006/main" xmlns:mc="http://schemas.openxmlformats.org/markup-compatibility/2006" xmlns:xr9="http://schemas.microsoft.com/office/spreadsheetml/2016/revision9" mc:Ignorable="xr9">
  <numFmts count="1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0_);[Red]\(0.000\)"/>
    <numFmt numFmtId="178" formatCode="0_);[Red]\(0\)"/>
    <numFmt numFmtId="179" formatCode="0.0_);[Red]\(0.0\)"/>
    <numFmt numFmtId="180" formatCode="0.0%"/>
    <numFmt numFmtId="181" formatCode="0.00_);[Red]\(0.00\)"/>
    <numFmt numFmtId="182" formatCode="0_ "/>
    <numFmt numFmtId="183" formatCode="[DBNum2][$-804]General"/>
    <numFmt numFmtId="184" formatCode="&quot;估&quot;&quot;价&quot;&quot;对&quot;&quot;象&quot;&quot;的&quot;&quot;被&quot;&quot;征&quot;&quot;收&quot;&quot;房&quot;&quot;屋&quot;&quot;价&quot;&quot;值&quot;&quot;为&quot;\:&quot;￥&quot;General&quot;元&quot;"/>
    <numFmt numFmtId="185" formatCode="0.000&quot;平方米&quot;"/>
    <numFmt numFmtId="186" formatCode="yyyy&quot;年&quot;m&quot;月&quot;d&quot;日&quot;;@"/>
    <numFmt numFmtId="187" formatCode="[DBNum1][$-804]yyyy&quot;年&quot;m&quot;月&quot;d&quot;日&quot;;@"/>
  </numFmts>
  <fonts count="33">
    <font>
      <sz val="11"/>
      <color theme="1"/>
      <name val="宋体"/>
      <charset val="134"/>
      <scheme val="minor"/>
    </font>
    <font>
      <b/>
      <sz val="16"/>
      <name val="宋体"/>
      <charset val="134"/>
    </font>
    <font>
      <b/>
      <sz val="11"/>
      <name val="宋体"/>
      <charset val="134"/>
    </font>
    <font>
      <sz val="11"/>
      <name val="宋体"/>
      <charset val="134"/>
    </font>
    <font>
      <b/>
      <sz val="9"/>
      <name val="宋体"/>
      <charset val="134"/>
    </font>
    <font>
      <sz val="10"/>
      <color theme="1"/>
      <name val="仿宋"/>
      <charset val="134"/>
    </font>
    <font>
      <b/>
      <sz val="20"/>
      <name val="仿宋_GB2312"/>
      <charset val="134"/>
    </font>
    <font>
      <sz val="12"/>
      <name val="宋体"/>
      <charset val="134"/>
    </font>
    <font>
      <b/>
      <sz val="12"/>
      <name val="仿宋_GB2312"/>
      <charset val="134"/>
    </font>
    <font>
      <sz val="12"/>
      <name val="仿宋_GB2312"/>
      <charset val="134"/>
    </font>
    <font>
      <b/>
      <sz val="16"/>
      <color theme="1"/>
      <name val="仿宋"/>
      <charset val="134"/>
    </font>
    <font>
      <b/>
      <sz val="11"/>
      <color theme="1"/>
      <name val="仿宋"/>
      <charset val="134"/>
    </font>
    <font>
      <sz val="11"/>
      <color theme="1"/>
      <name val="仿宋"/>
      <charset val="134"/>
    </font>
    <font>
      <u/>
      <sz val="11"/>
      <color rgb="FF0000FF"/>
      <name val="宋体"/>
      <charset val="0"/>
      <scheme val="minor"/>
    </font>
    <font>
      <u/>
      <sz val="11"/>
      <color rgb="FF800080"/>
      <name val="宋体"/>
      <charset val="0"/>
      <scheme val="minor"/>
    </font>
    <font>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4">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0" fillId="2" borderId="6" applyNumberFormat="0" applyFon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7" applyNumberFormat="0" applyFill="0" applyAlignment="0" applyProtection="0">
      <alignment vertical="center"/>
    </xf>
    <xf numFmtId="0" fontId="20" fillId="0" borderId="7" applyNumberFormat="0" applyFill="0" applyAlignment="0" applyProtection="0">
      <alignment vertical="center"/>
    </xf>
    <xf numFmtId="0" fontId="21" fillId="0" borderId="8" applyNumberFormat="0" applyFill="0" applyAlignment="0" applyProtection="0">
      <alignment vertical="center"/>
    </xf>
    <xf numFmtId="0" fontId="21" fillId="0" borderId="0" applyNumberFormat="0" applyFill="0" applyBorder="0" applyAlignment="0" applyProtection="0">
      <alignment vertical="center"/>
    </xf>
    <xf numFmtId="0" fontId="22" fillId="3" borderId="9" applyNumberFormat="0" applyAlignment="0" applyProtection="0">
      <alignment vertical="center"/>
    </xf>
    <xf numFmtId="0" fontId="23" fillId="4" borderId="10" applyNumberFormat="0" applyAlignment="0" applyProtection="0">
      <alignment vertical="center"/>
    </xf>
    <xf numFmtId="0" fontId="24" fillId="4" borderId="9" applyNumberFormat="0" applyAlignment="0" applyProtection="0">
      <alignment vertical="center"/>
    </xf>
    <xf numFmtId="0" fontId="25" fillId="5" borderId="11" applyNumberFormat="0" applyAlignment="0" applyProtection="0">
      <alignment vertical="center"/>
    </xf>
    <xf numFmtId="0" fontId="26" fillId="0" borderId="12" applyNumberFormat="0" applyFill="0" applyAlignment="0" applyProtection="0">
      <alignment vertical="center"/>
    </xf>
    <xf numFmtId="0" fontId="27" fillId="0" borderId="13" applyNumberFormat="0" applyFill="0" applyAlignment="0" applyProtection="0">
      <alignment vertical="center"/>
    </xf>
    <xf numFmtId="0" fontId="28" fillId="6" borderId="0" applyNumberFormat="0" applyBorder="0" applyAlignment="0" applyProtection="0">
      <alignment vertical="center"/>
    </xf>
    <xf numFmtId="0" fontId="29" fillId="7" borderId="0" applyNumberFormat="0" applyBorder="0" applyAlignment="0" applyProtection="0">
      <alignment vertical="center"/>
    </xf>
    <xf numFmtId="0" fontId="30" fillId="8" borderId="0" applyNumberFormat="0" applyBorder="0" applyAlignment="0" applyProtection="0">
      <alignment vertical="center"/>
    </xf>
    <xf numFmtId="0" fontId="31" fillId="9" borderId="0" applyNumberFormat="0" applyBorder="0" applyAlignment="0" applyProtection="0">
      <alignment vertical="center"/>
    </xf>
    <xf numFmtId="0" fontId="32" fillId="10" borderId="0" applyNumberFormat="0" applyBorder="0" applyAlignment="0" applyProtection="0">
      <alignment vertical="center"/>
    </xf>
    <xf numFmtId="0" fontId="32" fillId="11" borderId="0" applyNumberFormat="0" applyBorder="0" applyAlignment="0" applyProtection="0">
      <alignment vertical="center"/>
    </xf>
    <xf numFmtId="0" fontId="31" fillId="12" borderId="0" applyNumberFormat="0" applyBorder="0" applyAlignment="0" applyProtection="0">
      <alignment vertical="center"/>
    </xf>
    <xf numFmtId="0" fontId="31" fillId="13" borderId="0" applyNumberFormat="0" applyBorder="0" applyAlignment="0" applyProtection="0">
      <alignment vertical="center"/>
    </xf>
    <xf numFmtId="0" fontId="32" fillId="14" borderId="0" applyNumberFormat="0" applyBorder="0" applyAlignment="0" applyProtection="0">
      <alignment vertical="center"/>
    </xf>
    <xf numFmtId="0" fontId="32" fillId="15" borderId="0" applyNumberFormat="0" applyBorder="0" applyAlignment="0" applyProtection="0">
      <alignment vertical="center"/>
    </xf>
    <xf numFmtId="0" fontId="31" fillId="16" borderId="0" applyNumberFormat="0" applyBorder="0" applyAlignment="0" applyProtection="0">
      <alignment vertical="center"/>
    </xf>
    <xf numFmtId="0" fontId="31" fillId="17" borderId="0" applyNumberFormat="0" applyBorder="0" applyAlignment="0" applyProtection="0">
      <alignment vertical="center"/>
    </xf>
    <xf numFmtId="0" fontId="32" fillId="18" borderId="0" applyNumberFormat="0" applyBorder="0" applyAlignment="0" applyProtection="0">
      <alignment vertical="center"/>
    </xf>
    <xf numFmtId="0" fontId="32" fillId="19" borderId="0" applyNumberFormat="0" applyBorder="0" applyAlignment="0" applyProtection="0">
      <alignment vertical="center"/>
    </xf>
    <xf numFmtId="0" fontId="31" fillId="20" borderId="0" applyNumberFormat="0" applyBorder="0" applyAlignment="0" applyProtection="0">
      <alignment vertical="center"/>
    </xf>
    <xf numFmtId="0" fontId="31" fillId="21" borderId="0" applyNumberFormat="0" applyBorder="0" applyAlignment="0" applyProtection="0">
      <alignment vertical="center"/>
    </xf>
    <xf numFmtId="0" fontId="32" fillId="22" borderId="0" applyNumberFormat="0" applyBorder="0" applyAlignment="0" applyProtection="0">
      <alignment vertical="center"/>
    </xf>
    <xf numFmtId="0" fontId="32" fillId="23" borderId="0" applyNumberFormat="0" applyBorder="0" applyAlignment="0" applyProtection="0">
      <alignment vertical="center"/>
    </xf>
    <xf numFmtId="0" fontId="31" fillId="24" borderId="0" applyNumberFormat="0" applyBorder="0" applyAlignment="0" applyProtection="0">
      <alignment vertical="center"/>
    </xf>
    <xf numFmtId="0" fontId="31" fillId="25" borderId="0" applyNumberFormat="0" applyBorder="0" applyAlignment="0" applyProtection="0">
      <alignment vertical="center"/>
    </xf>
    <xf numFmtId="0" fontId="32" fillId="26" borderId="0" applyNumberFormat="0" applyBorder="0" applyAlignment="0" applyProtection="0">
      <alignment vertical="center"/>
    </xf>
    <xf numFmtId="0" fontId="32" fillId="27" borderId="0" applyNumberFormat="0" applyBorder="0" applyAlignment="0" applyProtection="0">
      <alignment vertical="center"/>
    </xf>
    <xf numFmtId="0" fontId="31" fillId="28" borderId="0" applyNumberFormat="0" applyBorder="0" applyAlignment="0" applyProtection="0">
      <alignment vertical="center"/>
    </xf>
    <xf numFmtId="0" fontId="31" fillId="29" borderId="0" applyNumberFormat="0" applyBorder="0" applyAlignment="0" applyProtection="0">
      <alignment vertical="center"/>
    </xf>
    <xf numFmtId="0" fontId="32" fillId="30" borderId="0" applyNumberFormat="0" applyBorder="0" applyAlignment="0" applyProtection="0">
      <alignment vertical="center"/>
    </xf>
    <xf numFmtId="0" fontId="32" fillId="31" borderId="0" applyNumberFormat="0" applyBorder="0" applyAlignment="0" applyProtection="0">
      <alignment vertical="center"/>
    </xf>
    <xf numFmtId="0" fontId="31" fillId="32" borderId="0" applyNumberFormat="0" applyBorder="0" applyAlignment="0" applyProtection="0">
      <alignment vertical="center"/>
    </xf>
    <xf numFmtId="0" fontId="7" fillId="0" borderId="0"/>
    <xf numFmtId="0" fontId="7" fillId="0" borderId="0"/>
    <xf numFmtId="0" fontId="7" fillId="0" borderId="0" applyProtection="0"/>
    <xf numFmtId="0" fontId="7" fillId="0" borderId="0"/>
    <xf numFmtId="0" fontId="7" fillId="0" borderId="0">
      <alignment vertical="center"/>
    </xf>
  </cellStyleXfs>
  <cellXfs count="106">
    <xf numFmtId="0" fontId="0" fillId="0" borderId="0" xfId="0">
      <alignment vertical="center"/>
    </xf>
    <xf numFmtId="176" fontId="1" fillId="0" borderId="0" xfId="50" applyNumberFormat="1" applyFont="1" applyFill="1" applyBorder="1" applyAlignment="1" applyProtection="1">
      <alignment horizontal="center" vertical="center"/>
      <protection locked="0" hidden="1"/>
    </xf>
    <xf numFmtId="176" fontId="2" fillId="0" borderId="0" xfId="50" applyNumberFormat="1" applyFont="1" applyFill="1" applyAlignment="1" applyProtection="1">
      <alignment horizontal="right" vertical="center"/>
      <protection locked="0" hidden="1"/>
    </xf>
    <xf numFmtId="176" fontId="2" fillId="0" borderId="1" xfId="50" applyNumberFormat="1" applyFont="1" applyFill="1" applyBorder="1" applyAlignment="1" applyProtection="1">
      <alignment horizontal="center" vertical="center" wrapText="1"/>
      <protection locked="0" hidden="1"/>
    </xf>
    <xf numFmtId="176" fontId="3" fillId="0" borderId="1" xfId="50" applyNumberFormat="1" applyFont="1" applyFill="1" applyBorder="1" applyAlignment="1" applyProtection="1">
      <alignment horizontal="center" vertical="center" wrapText="1"/>
      <protection locked="0" hidden="1"/>
    </xf>
    <xf numFmtId="0" fontId="2" fillId="0" borderId="1" xfId="51" applyFont="1" applyFill="1" applyBorder="1" applyAlignment="1" applyProtection="1">
      <alignment horizontal="center" vertical="center" wrapText="1"/>
      <protection locked="0"/>
    </xf>
    <xf numFmtId="176" fontId="2" fillId="0" borderId="2" xfId="50" applyNumberFormat="1" applyFont="1" applyFill="1" applyBorder="1" applyAlignment="1" applyProtection="1">
      <alignment horizontal="center" vertical="center" wrapText="1"/>
      <protection locked="0" hidden="1"/>
    </xf>
    <xf numFmtId="176" fontId="2" fillId="0" borderId="3" xfId="50" applyNumberFormat="1" applyFont="1" applyFill="1" applyBorder="1" applyAlignment="1" applyProtection="1">
      <alignment horizontal="center" vertical="center" wrapText="1"/>
      <protection locked="0" hidden="1"/>
    </xf>
    <xf numFmtId="176" fontId="2" fillId="0" borderId="1" xfId="50" applyNumberFormat="1" applyFont="1" applyFill="1" applyBorder="1" applyAlignment="1" applyProtection="1">
      <alignment horizontal="center" vertical="center"/>
      <protection locked="0" hidden="1"/>
    </xf>
    <xf numFmtId="1" fontId="2" fillId="0" borderId="1" xfId="50" applyNumberFormat="1" applyFont="1" applyFill="1" applyBorder="1" applyAlignment="1" applyProtection="1">
      <alignment horizontal="center" vertical="center"/>
      <protection locked="0" hidden="1"/>
    </xf>
    <xf numFmtId="1" fontId="2" fillId="0" borderId="1" xfId="50" applyNumberFormat="1" applyFont="1" applyFill="1" applyBorder="1" applyAlignment="1" applyProtection="1">
      <alignment horizontal="center" vertical="center" wrapText="1"/>
      <protection locked="0" hidden="1"/>
    </xf>
    <xf numFmtId="177" fontId="2" fillId="0" borderId="1" xfId="50" applyNumberFormat="1" applyFont="1" applyFill="1" applyBorder="1" applyAlignment="1" applyProtection="1">
      <alignment horizontal="center" vertical="center" wrapText="1"/>
      <protection locked="0" hidden="1"/>
    </xf>
    <xf numFmtId="1" fontId="3" fillId="0" borderId="1" xfId="50" applyNumberFormat="1" applyFont="1" applyFill="1" applyBorder="1" applyAlignment="1" applyProtection="1">
      <alignment horizontal="center" vertical="center"/>
      <protection locked="0" hidden="1"/>
    </xf>
    <xf numFmtId="2" fontId="3" fillId="0" borderId="1" xfId="50" applyNumberFormat="1" applyFont="1" applyFill="1" applyBorder="1" applyAlignment="1" applyProtection="1">
      <alignment horizontal="center" vertical="center"/>
      <protection locked="0" hidden="1"/>
    </xf>
    <xf numFmtId="178" fontId="3" fillId="0" borderId="1" xfId="50" applyNumberFormat="1" applyFont="1" applyFill="1" applyBorder="1" applyAlignment="1" applyProtection="1">
      <alignment horizontal="center" vertical="center"/>
      <protection locked="0" hidden="1"/>
    </xf>
    <xf numFmtId="177" fontId="3" fillId="0" borderId="1" xfId="50" applyNumberFormat="1" applyFont="1" applyFill="1" applyBorder="1" applyAlignment="1" applyProtection="1">
      <alignment horizontal="center" vertical="center"/>
      <protection locked="0" hidden="1"/>
    </xf>
    <xf numFmtId="179" fontId="3" fillId="0" borderId="1" xfId="50" applyNumberFormat="1" applyFont="1" applyFill="1" applyBorder="1" applyAlignment="1" applyProtection="1">
      <alignment horizontal="center" vertical="center"/>
      <protection locked="0" hidden="1"/>
    </xf>
    <xf numFmtId="180" fontId="3" fillId="0" borderId="1" xfId="50" applyNumberFormat="1" applyFont="1" applyFill="1" applyBorder="1" applyAlignment="1" applyProtection="1">
      <alignment horizontal="center" vertical="center"/>
      <protection locked="0" hidden="1"/>
    </xf>
    <xf numFmtId="176" fontId="2" fillId="0" borderId="4" xfId="51" applyNumberFormat="1" applyFont="1" applyFill="1" applyBorder="1" applyAlignment="1" applyProtection="1">
      <alignment horizontal="center" vertical="center" wrapText="1"/>
      <protection locked="0"/>
    </xf>
    <xf numFmtId="176" fontId="2" fillId="0" borderId="2" xfId="51" applyNumberFormat="1" applyFont="1" applyFill="1" applyBorder="1" applyAlignment="1" applyProtection="1">
      <alignment horizontal="center" vertical="center" wrapText="1"/>
      <protection locked="0"/>
    </xf>
    <xf numFmtId="180" fontId="4" fillId="0" borderId="1" xfId="50" applyNumberFormat="1" applyFont="1" applyFill="1" applyBorder="1" applyAlignment="1" applyProtection="1">
      <alignment horizontal="center" vertical="center"/>
      <protection locked="0" hidden="1"/>
    </xf>
    <xf numFmtId="0" fontId="0" fillId="0" borderId="1" xfId="0" applyFont="1" applyFill="1" applyBorder="1" applyAlignment="1">
      <alignment horizontal="center" vertical="center"/>
    </xf>
    <xf numFmtId="0" fontId="2" fillId="0" borderId="1" xfId="50" applyNumberFormat="1" applyFont="1" applyFill="1" applyBorder="1" applyAlignment="1" applyProtection="1">
      <alignment horizontal="center" vertical="center" wrapText="1"/>
      <protection locked="0" hidden="1"/>
    </xf>
    <xf numFmtId="181" fontId="3" fillId="0" borderId="1" xfId="50" applyNumberFormat="1" applyFont="1" applyFill="1" applyBorder="1" applyAlignment="1" applyProtection="1">
      <alignment horizontal="center" vertical="center"/>
      <protection locked="0" hidden="1"/>
    </xf>
    <xf numFmtId="182" fontId="3" fillId="0" borderId="1" xfId="50" applyNumberFormat="1" applyFont="1" applyFill="1" applyBorder="1" applyAlignment="1" applyProtection="1">
      <alignment horizontal="center" vertical="center"/>
      <protection locked="0" hidden="1"/>
    </xf>
    <xf numFmtId="182" fontId="0" fillId="0" borderId="1" xfId="0" applyNumberFormat="1" applyFont="1" applyFill="1" applyBorder="1" applyAlignment="1">
      <alignment vertical="center"/>
    </xf>
    <xf numFmtId="0" fontId="2" fillId="0" borderId="1" xfId="50" applyNumberFormat="1" applyFont="1" applyFill="1" applyBorder="1" applyAlignment="1" applyProtection="1">
      <alignment vertical="center"/>
      <protection locked="0" hidden="1"/>
    </xf>
    <xf numFmtId="0" fontId="0" fillId="0" borderId="1" xfId="0" applyFont="1" applyFill="1" applyBorder="1" applyAlignment="1">
      <alignment vertical="center"/>
    </xf>
    <xf numFmtId="0" fontId="4" fillId="0" borderId="1" xfId="50" applyNumberFormat="1" applyFont="1" applyFill="1" applyBorder="1" applyAlignment="1" applyProtection="1">
      <alignment horizontal="center" vertical="center"/>
      <protection locked="0" hidden="1"/>
    </xf>
    <xf numFmtId="0" fontId="3" fillId="0" borderId="1" xfId="50" applyNumberFormat="1" applyFont="1" applyFill="1" applyBorder="1" applyAlignment="1" applyProtection="1">
      <alignment horizontal="center" vertical="center"/>
      <protection locked="0" hidden="1"/>
    </xf>
    <xf numFmtId="0" fontId="2" fillId="0" borderId="1" xfId="50" applyNumberFormat="1" applyFont="1" applyFill="1" applyBorder="1" applyAlignment="1" applyProtection="1">
      <alignment horizontal="center" vertical="center"/>
      <protection locked="0" hidden="1"/>
    </xf>
    <xf numFmtId="183" fontId="0" fillId="0" borderId="4" xfId="0" applyNumberFormat="1" applyFont="1" applyFill="1" applyBorder="1" applyAlignment="1">
      <alignment horizontal="right" vertical="center"/>
    </xf>
    <xf numFmtId="183" fontId="0" fillId="0" borderId="2" xfId="0" applyNumberFormat="1" applyFont="1" applyFill="1" applyBorder="1" applyAlignment="1">
      <alignment horizontal="right" vertical="center"/>
    </xf>
    <xf numFmtId="0" fontId="0" fillId="0" borderId="3" xfId="0" applyFont="1" applyFill="1" applyBorder="1" applyAlignment="1">
      <alignment horizontal="left" vertical="center"/>
    </xf>
    <xf numFmtId="0" fontId="5" fillId="0" borderId="0" xfId="0" applyFont="1" applyFill="1" applyBorder="1" applyAlignment="1">
      <alignment horizontal="center" vertical="center" wrapText="1"/>
    </xf>
    <xf numFmtId="49" fontId="6" fillId="0" borderId="0" xfId="50" applyNumberFormat="1" applyFont="1" applyFill="1" applyBorder="1" applyAlignment="1" applyProtection="1">
      <alignment horizontal="center" vertical="center"/>
      <protection locked="0"/>
    </xf>
    <xf numFmtId="14" fontId="7" fillId="0" borderId="5" xfId="50" applyNumberFormat="1" applyFont="1" applyFill="1" applyBorder="1" applyAlignment="1">
      <alignment horizontal="right" vertical="center"/>
    </xf>
    <xf numFmtId="0" fontId="8" fillId="0" borderId="0" xfId="50" applyFont="1" applyFill="1" applyBorder="1" applyAlignment="1" applyProtection="1">
      <alignment horizontal="left" vertical="center"/>
      <protection locked="0"/>
    </xf>
    <xf numFmtId="0" fontId="9" fillId="0" borderId="0" xfId="50" applyFont="1" applyFill="1" applyBorder="1" applyAlignment="1" applyProtection="1">
      <alignment horizontal="left" vertical="center" wrapText="1"/>
      <protection locked="0"/>
    </xf>
    <xf numFmtId="0" fontId="9" fillId="0" borderId="0" xfId="50" applyFont="1" applyFill="1" applyBorder="1" applyAlignment="1" applyProtection="1">
      <alignment horizontal="left" vertical="center"/>
      <protection locked="0"/>
    </xf>
    <xf numFmtId="0" fontId="8" fillId="0" borderId="0" xfId="52" applyFont="1" applyFill="1" applyBorder="1" applyAlignment="1" applyProtection="1">
      <alignment horizontal="left" vertical="center"/>
      <protection locked="0"/>
    </xf>
    <xf numFmtId="0" fontId="9" fillId="0" borderId="0" xfId="52" applyFont="1" applyFill="1" applyBorder="1" applyAlignment="1" applyProtection="1">
      <alignment horizontal="left" vertical="center"/>
      <protection locked="0"/>
    </xf>
    <xf numFmtId="0" fontId="9" fillId="0" borderId="0" xfId="50" applyFont="1" applyFill="1" applyBorder="1" applyAlignment="1" applyProtection="1">
      <alignment vertical="center"/>
      <protection locked="0"/>
    </xf>
    <xf numFmtId="176" fontId="9" fillId="0" borderId="0" xfId="50" applyNumberFormat="1" applyFont="1" applyFill="1" applyBorder="1" applyAlignment="1" applyProtection="1">
      <alignment vertical="center"/>
      <protection locked="0"/>
    </xf>
    <xf numFmtId="1" fontId="9" fillId="0" borderId="0" xfId="50" applyNumberFormat="1" applyFont="1" applyFill="1" applyBorder="1" applyAlignment="1" applyProtection="1">
      <alignment horizontal="left" vertical="center"/>
      <protection locked="0"/>
    </xf>
    <xf numFmtId="31" fontId="9" fillId="0" borderId="0" xfId="50" applyNumberFormat="1" applyFont="1" applyFill="1" applyBorder="1" applyAlignment="1" applyProtection="1">
      <alignment horizontal="left" vertical="center"/>
      <protection locked="0"/>
    </xf>
    <xf numFmtId="0" fontId="9" fillId="0" borderId="0" xfId="53" applyFont="1" applyFill="1" applyBorder="1" applyAlignment="1">
      <alignment horizontal="left" vertical="center"/>
    </xf>
    <xf numFmtId="184" fontId="9" fillId="0" borderId="0" xfId="50" applyNumberFormat="1" applyFont="1" applyFill="1" applyBorder="1" applyAlignment="1" applyProtection="1">
      <alignment vertical="center"/>
    </xf>
    <xf numFmtId="182" fontId="9" fillId="0" borderId="0" xfId="50" applyNumberFormat="1" applyFont="1" applyFill="1" applyBorder="1" applyAlignment="1" applyProtection="1">
      <alignment horizontal="center" vertical="center"/>
    </xf>
    <xf numFmtId="183" fontId="9" fillId="0" borderId="0" xfId="50" applyNumberFormat="1" applyFont="1" applyFill="1" applyBorder="1" applyAlignment="1" applyProtection="1">
      <alignment horizontal="center" vertical="center"/>
      <protection locked="0"/>
    </xf>
    <xf numFmtId="31" fontId="9" fillId="0" borderId="0" xfId="50" applyNumberFormat="1" applyFont="1" applyFill="1" applyBorder="1" applyAlignment="1" applyProtection="1">
      <alignment vertical="center"/>
      <protection locked="0"/>
    </xf>
    <xf numFmtId="0" fontId="9" fillId="0" borderId="0" xfId="50" applyFont="1" applyFill="1" applyBorder="1" applyAlignment="1" applyProtection="1">
      <alignment horizontal="left" vertical="center"/>
    </xf>
    <xf numFmtId="0" fontId="9" fillId="0" borderId="0" xfId="51" applyFont="1" applyFill="1" applyBorder="1" applyAlignment="1" applyProtection="1">
      <alignment horizontal="center" vertical="center"/>
      <protection locked="0"/>
    </xf>
    <xf numFmtId="0" fontId="7" fillId="0" borderId="0" xfId="51" applyFont="1" applyFill="1" applyBorder="1" applyAlignment="1" applyProtection="1">
      <alignment horizontal="center" vertical="center"/>
      <protection locked="0"/>
    </xf>
    <xf numFmtId="0" fontId="9" fillId="0" borderId="0" xfId="50" applyFont="1" applyFill="1" applyBorder="1" applyAlignment="1" applyProtection="1">
      <alignment horizontal="right" vertical="center"/>
    </xf>
    <xf numFmtId="185" fontId="9" fillId="0" borderId="0" xfId="50" applyNumberFormat="1" applyFont="1" applyFill="1" applyBorder="1" applyAlignment="1" applyProtection="1">
      <alignment horizontal="left" vertical="center"/>
    </xf>
    <xf numFmtId="182" fontId="9" fillId="0" borderId="0" xfId="50" applyNumberFormat="1" applyFont="1" applyFill="1" applyBorder="1" applyAlignment="1" applyProtection="1">
      <alignment vertical="center"/>
    </xf>
    <xf numFmtId="186" fontId="9" fillId="0" borderId="0" xfId="50" applyNumberFormat="1" applyFont="1" applyFill="1" applyAlignment="1" applyProtection="1">
      <alignment horizontal="left" vertical="center"/>
      <protection locked="0"/>
    </xf>
    <xf numFmtId="0" fontId="9" fillId="0" borderId="0" xfId="51" applyFont="1" applyFill="1" applyBorder="1" applyAlignment="1" applyProtection="1">
      <alignment vertical="center"/>
      <protection locked="0"/>
    </xf>
    <xf numFmtId="187" fontId="9" fillId="0" borderId="0" xfId="51" applyNumberFormat="1" applyFont="1" applyFill="1" applyBorder="1" applyAlignment="1" applyProtection="1">
      <alignment horizontal="center" vertical="center"/>
      <protection locked="0"/>
    </xf>
    <xf numFmtId="187" fontId="9" fillId="0" borderId="0" xfId="51" applyNumberFormat="1" applyFont="1" applyFill="1" applyBorder="1" applyAlignment="1" applyProtection="1">
      <alignment vertical="center"/>
      <protection locked="0"/>
    </xf>
    <xf numFmtId="176" fontId="1" fillId="0" borderId="0" xfId="50" applyNumberFormat="1" applyFont="1" applyAlignment="1" applyProtection="1">
      <alignment horizontal="center" vertical="center"/>
      <protection locked="0" hidden="1"/>
    </xf>
    <xf numFmtId="176" fontId="2" fillId="0" borderId="0" xfId="50" applyNumberFormat="1" applyFont="1" applyAlignment="1" applyProtection="1">
      <alignment horizontal="right" vertical="center"/>
      <protection locked="0" hidden="1"/>
    </xf>
    <xf numFmtId="176" fontId="2" fillId="0" borderId="1" xfId="50" applyNumberFormat="1" applyFont="1" applyBorder="1" applyAlignment="1" applyProtection="1">
      <alignment horizontal="center" vertical="center" wrapText="1"/>
      <protection locked="0" hidden="1"/>
    </xf>
    <xf numFmtId="176" fontId="3" fillId="0" borderId="1" xfId="50" applyNumberFormat="1" applyFont="1" applyBorder="1" applyAlignment="1" applyProtection="1">
      <alignment horizontal="center" vertical="center" wrapText="1"/>
      <protection locked="0" hidden="1"/>
    </xf>
    <xf numFmtId="0" fontId="2" fillId="0" borderId="1" xfId="51" applyFont="1" applyBorder="1" applyAlignment="1" applyProtection="1">
      <alignment horizontal="center" vertical="center" wrapText="1"/>
      <protection locked="0"/>
    </xf>
    <xf numFmtId="176" fontId="2" fillId="0" borderId="2" xfId="50" applyNumberFormat="1" applyFont="1" applyBorder="1" applyAlignment="1" applyProtection="1">
      <alignment horizontal="center" vertical="center" wrapText="1"/>
      <protection locked="0" hidden="1"/>
    </xf>
    <xf numFmtId="176" fontId="2" fillId="0" borderId="3" xfId="50" applyNumberFormat="1" applyFont="1" applyBorder="1" applyAlignment="1" applyProtection="1">
      <alignment horizontal="center" vertical="center" wrapText="1"/>
      <protection locked="0" hidden="1"/>
    </xf>
    <xf numFmtId="176" fontId="2" fillId="0" borderId="1" xfId="50" applyNumberFormat="1" applyFont="1" applyBorder="1" applyAlignment="1" applyProtection="1">
      <alignment horizontal="center" vertical="center"/>
      <protection locked="0" hidden="1"/>
    </xf>
    <xf numFmtId="1" fontId="2" fillId="0" borderId="1" xfId="50" applyNumberFormat="1" applyFont="1" applyBorder="1" applyAlignment="1" applyProtection="1">
      <alignment horizontal="center" vertical="center"/>
      <protection locked="0" hidden="1"/>
    </xf>
    <xf numFmtId="1" fontId="2" fillId="0" borderId="1" xfId="50" applyNumberFormat="1" applyFont="1" applyBorder="1" applyAlignment="1" applyProtection="1">
      <alignment horizontal="center" vertical="center" wrapText="1"/>
      <protection locked="0" hidden="1"/>
    </xf>
    <xf numFmtId="177" fontId="2" fillId="0" borderId="1" xfId="50" applyNumberFormat="1" applyFont="1" applyBorder="1" applyAlignment="1" applyProtection="1">
      <alignment horizontal="center" vertical="center" wrapText="1"/>
      <protection locked="0" hidden="1"/>
    </xf>
    <xf numFmtId="1" fontId="3" fillId="0" borderId="1" xfId="50" applyNumberFormat="1" applyFont="1" applyBorder="1" applyAlignment="1" applyProtection="1">
      <alignment horizontal="center" vertical="center"/>
      <protection locked="0" hidden="1"/>
    </xf>
    <xf numFmtId="2" fontId="3" fillId="0" borderId="1" xfId="50" applyNumberFormat="1" applyFont="1" applyBorder="1" applyAlignment="1" applyProtection="1">
      <alignment horizontal="center" vertical="center"/>
      <protection locked="0" hidden="1"/>
    </xf>
    <xf numFmtId="178" fontId="3" fillId="0" borderId="1" xfId="50" applyNumberFormat="1" applyFont="1" applyBorder="1" applyAlignment="1" applyProtection="1">
      <alignment horizontal="center" vertical="center"/>
      <protection locked="0" hidden="1"/>
    </xf>
    <xf numFmtId="177" fontId="3" fillId="0" borderId="1" xfId="50" applyNumberFormat="1" applyFont="1" applyBorder="1" applyAlignment="1" applyProtection="1">
      <alignment horizontal="center" vertical="center"/>
      <protection locked="0" hidden="1"/>
    </xf>
    <xf numFmtId="179" fontId="3" fillId="0" borderId="1" xfId="50" applyNumberFormat="1" applyFont="1" applyBorder="1" applyAlignment="1" applyProtection="1">
      <alignment horizontal="center" vertical="center"/>
      <protection locked="0" hidden="1"/>
    </xf>
    <xf numFmtId="180" fontId="3" fillId="0" borderId="1" xfId="50" applyNumberFormat="1" applyFont="1" applyBorder="1" applyAlignment="1" applyProtection="1">
      <alignment horizontal="center" vertical="center"/>
      <protection locked="0" hidden="1"/>
    </xf>
    <xf numFmtId="176" fontId="2" fillId="0" borderId="4" xfId="51" applyNumberFormat="1" applyFont="1" applyBorder="1" applyAlignment="1" applyProtection="1">
      <alignment horizontal="center" vertical="center" wrapText="1"/>
      <protection locked="0"/>
    </xf>
    <xf numFmtId="176" fontId="2" fillId="0" borderId="2" xfId="51" applyNumberFormat="1" applyFont="1" applyBorder="1" applyAlignment="1" applyProtection="1">
      <alignment horizontal="center" vertical="center" wrapText="1"/>
      <protection locked="0"/>
    </xf>
    <xf numFmtId="180" fontId="4" fillId="0" borderId="1" xfId="50" applyNumberFormat="1" applyFont="1" applyBorder="1" applyAlignment="1" applyProtection="1">
      <alignment horizontal="center" vertical="center"/>
      <protection locked="0" hidden="1"/>
    </xf>
    <xf numFmtId="0" fontId="0" fillId="0" borderId="1" xfId="0" applyBorder="1" applyAlignment="1">
      <alignment horizontal="center" vertical="center"/>
    </xf>
    <xf numFmtId="0" fontId="2" fillId="0" borderId="1" xfId="50" applyFont="1" applyBorder="1" applyAlignment="1" applyProtection="1">
      <alignment horizontal="center" vertical="center" wrapText="1"/>
      <protection locked="0" hidden="1"/>
    </xf>
    <xf numFmtId="181" fontId="3" fillId="0" borderId="1" xfId="50" applyNumberFormat="1" applyFont="1" applyBorder="1" applyAlignment="1" applyProtection="1">
      <alignment horizontal="center" vertical="center"/>
      <protection locked="0" hidden="1"/>
    </xf>
    <xf numFmtId="182" fontId="3" fillId="0" borderId="1" xfId="50" applyNumberFormat="1" applyFont="1" applyBorder="1" applyAlignment="1" applyProtection="1">
      <alignment horizontal="center" vertical="center"/>
      <protection locked="0" hidden="1"/>
    </xf>
    <xf numFmtId="182" fontId="0" fillId="0" borderId="1" xfId="0" applyNumberFormat="1" applyBorder="1">
      <alignment vertical="center"/>
    </xf>
    <xf numFmtId="0" fontId="2" fillId="0" borderId="1" xfId="50" applyFont="1" applyBorder="1" applyAlignment="1" applyProtection="1">
      <alignment vertical="center"/>
      <protection locked="0" hidden="1"/>
    </xf>
    <xf numFmtId="0" fontId="0" fillId="0" borderId="1" xfId="0" applyBorder="1">
      <alignment vertical="center"/>
    </xf>
    <xf numFmtId="0" fontId="4" fillId="0" borderId="1" xfId="50" applyFont="1" applyBorder="1" applyAlignment="1" applyProtection="1">
      <alignment horizontal="center" vertical="center"/>
      <protection locked="0" hidden="1"/>
    </xf>
    <xf numFmtId="0" fontId="3" fillId="0" borderId="1" xfId="50" applyFont="1" applyBorder="1" applyAlignment="1" applyProtection="1">
      <alignment horizontal="center" vertical="center"/>
      <protection locked="0" hidden="1"/>
    </xf>
    <xf numFmtId="0" fontId="2" fillId="0" borderId="1" xfId="50" applyFont="1" applyBorder="1" applyAlignment="1" applyProtection="1">
      <alignment horizontal="center" vertical="center"/>
      <protection locked="0" hidden="1"/>
    </xf>
    <xf numFmtId="183" fontId="0" fillId="0" borderId="4" xfId="0" applyNumberFormat="1" applyBorder="1" applyAlignment="1">
      <alignment horizontal="right" vertical="center"/>
    </xf>
    <xf numFmtId="183" fontId="0" fillId="0" borderId="2" xfId="0" applyNumberFormat="1" applyBorder="1" applyAlignment="1">
      <alignment horizontal="right" vertical="center"/>
    </xf>
    <xf numFmtId="0" fontId="0" fillId="0" borderId="3" xfId="0" applyBorder="1" applyAlignment="1">
      <alignment horizontal="left" vertical="center"/>
    </xf>
    <xf numFmtId="0" fontId="5" fillId="0" borderId="0" xfId="0" applyFont="1" applyAlignment="1">
      <alignment horizontal="center" vertical="center" wrapText="1"/>
    </xf>
    <xf numFmtId="0" fontId="0" fillId="0" borderId="0" xfId="0" applyFont="1" applyFill="1" applyAlignment="1">
      <alignment vertical="center"/>
    </xf>
    <xf numFmtId="0" fontId="10" fillId="0" borderId="0" xfId="0" applyFont="1" applyFill="1" applyAlignment="1">
      <alignment horizontal="center" vertical="center" wrapText="1"/>
    </xf>
    <xf numFmtId="0" fontId="10" fillId="0" borderId="0" xfId="0" applyFont="1" applyFill="1" applyBorder="1" applyAlignment="1">
      <alignment vertical="center" wrapText="1"/>
    </xf>
    <xf numFmtId="0" fontId="11" fillId="0" borderId="1" xfId="0" applyFont="1" applyFill="1" applyBorder="1" applyAlignment="1">
      <alignment horizontal="center" vertical="center" wrapText="1"/>
    </xf>
    <xf numFmtId="0" fontId="12" fillId="0" borderId="1" xfId="0" applyFont="1" applyFill="1" applyBorder="1" applyAlignment="1">
      <alignment horizontal="center" vertical="center" wrapText="1"/>
    </xf>
    <xf numFmtId="0" fontId="13" fillId="0" borderId="1" xfId="6" applyBorder="1" applyAlignment="1">
      <alignment horizontal="center" vertical="center" wrapText="1"/>
    </xf>
    <xf numFmtId="0" fontId="14" fillId="0" borderId="1" xfId="6" applyFont="1" applyBorder="1" applyAlignment="1">
      <alignment horizontal="center" vertical="center" wrapText="1"/>
    </xf>
    <xf numFmtId="0" fontId="15" fillId="0" borderId="1" xfId="6" applyFont="1" applyBorder="1" applyAlignment="1">
      <alignment horizontal="center" vertical="center" wrapText="1"/>
    </xf>
    <xf numFmtId="0" fontId="0" fillId="0" borderId="4" xfId="0" applyFont="1" applyFill="1" applyBorder="1" applyAlignment="1">
      <alignment vertical="center"/>
    </xf>
    <xf numFmtId="0" fontId="0" fillId="0" borderId="2" xfId="0" applyFont="1" applyFill="1" applyBorder="1" applyAlignment="1">
      <alignment vertical="center"/>
    </xf>
    <xf numFmtId="0" fontId="0" fillId="0" borderId="3" xfId="0" applyFont="1" applyFill="1" applyBorder="1" applyAlignment="1">
      <alignment vertical="center"/>
    </xf>
    <xf numFmtId="176" fontId="3" fillId="0" borderId="1" xfId="50" applyNumberFormat="1" applyFont="1" applyBorder="1" applyAlignment="1" applyProtection="1" quotePrefix="1">
      <alignment horizontal="center" vertical="center" wrapText="1"/>
      <protection locked="0" hidden="1"/>
    </xf>
  </cellXfs>
  <cellStyles count="54">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3" xfId="49"/>
    <cellStyle name="常规_市场比较法格式 2 2" xfId="50"/>
    <cellStyle name="常规_重置价模板 2 2" xfId="51"/>
    <cellStyle name="常规_市场比较法格式 2 2 2" xfId="52"/>
    <cellStyle name="常规_北辛安住宅标准-华天通" xfId="53"/>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9" Type="http://schemas.openxmlformats.org/officeDocument/2006/relationships/sharedStrings" Target="sharedStrings.xml"/><Relationship Id="rId78" Type="http://schemas.openxmlformats.org/officeDocument/2006/relationships/styles" Target="styles.xml"/><Relationship Id="rId77" Type="http://schemas.openxmlformats.org/officeDocument/2006/relationships/theme" Target="theme/theme1.xml"/><Relationship Id="rId76" Type="http://schemas.openxmlformats.org/officeDocument/2006/relationships/externalLink" Target="externalLinks/externalLink1.xml"/><Relationship Id="rId75" Type="http://schemas.openxmlformats.org/officeDocument/2006/relationships/worksheet" Target="worksheets/sheet75.xml"/><Relationship Id="rId74" Type="http://schemas.openxmlformats.org/officeDocument/2006/relationships/worksheet" Target="worksheets/sheet74.xml"/><Relationship Id="rId73" Type="http://schemas.openxmlformats.org/officeDocument/2006/relationships/worksheet" Target="worksheets/sheet73.xml"/><Relationship Id="rId72" Type="http://schemas.openxmlformats.org/officeDocument/2006/relationships/worksheet" Target="worksheets/sheet72.xml"/><Relationship Id="rId71" Type="http://schemas.openxmlformats.org/officeDocument/2006/relationships/worksheet" Target="worksheets/sheet71.xml"/><Relationship Id="rId70" Type="http://schemas.openxmlformats.org/officeDocument/2006/relationships/worksheet" Target="worksheets/sheet70.xml"/><Relationship Id="rId7" Type="http://schemas.openxmlformats.org/officeDocument/2006/relationships/worksheet" Target="worksheets/sheet7.xml"/><Relationship Id="rId69" Type="http://schemas.openxmlformats.org/officeDocument/2006/relationships/worksheet" Target="worksheets/sheet69.xml"/><Relationship Id="rId68" Type="http://schemas.openxmlformats.org/officeDocument/2006/relationships/worksheet" Target="worksheets/sheet68.xml"/><Relationship Id="rId67" Type="http://schemas.openxmlformats.org/officeDocument/2006/relationships/worksheet" Target="worksheets/sheet67.xml"/><Relationship Id="rId66" Type="http://schemas.openxmlformats.org/officeDocument/2006/relationships/worksheet" Target="worksheets/sheet66.xml"/><Relationship Id="rId65" Type="http://schemas.openxmlformats.org/officeDocument/2006/relationships/worksheet" Target="worksheets/sheet65.xml"/><Relationship Id="rId64" Type="http://schemas.openxmlformats.org/officeDocument/2006/relationships/worksheet" Target="worksheets/sheet64.xml"/><Relationship Id="rId63" Type="http://schemas.openxmlformats.org/officeDocument/2006/relationships/worksheet" Target="worksheets/sheet63.xml"/><Relationship Id="rId62" Type="http://schemas.openxmlformats.org/officeDocument/2006/relationships/worksheet" Target="worksheets/sheet62.xml"/><Relationship Id="rId61" Type="http://schemas.openxmlformats.org/officeDocument/2006/relationships/worksheet" Target="worksheets/sheet61.xml"/><Relationship Id="rId60" Type="http://schemas.openxmlformats.org/officeDocument/2006/relationships/worksheet" Target="worksheets/sheet60.xml"/><Relationship Id="rId6" Type="http://schemas.openxmlformats.org/officeDocument/2006/relationships/worksheet" Target="worksheets/sheet6.xml"/><Relationship Id="rId59" Type="http://schemas.openxmlformats.org/officeDocument/2006/relationships/worksheet" Target="worksheets/sheet59.xml"/><Relationship Id="rId58" Type="http://schemas.openxmlformats.org/officeDocument/2006/relationships/worksheet" Target="worksheets/sheet58.xml"/><Relationship Id="rId57" Type="http://schemas.openxmlformats.org/officeDocument/2006/relationships/worksheet" Target="worksheets/sheet57.xml"/><Relationship Id="rId56" Type="http://schemas.openxmlformats.org/officeDocument/2006/relationships/worksheet" Target="worksheets/sheet56.xml"/><Relationship Id="rId55" Type="http://schemas.openxmlformats.org/officeDocument/2006/relationships/worksheet" Target="worksheets/sheet55.xml"/><Relationship Id="rId54" Type="http://schemas.openxmlformats.org/officeDocument/2006/relationships/worksheet" Target="worksheets/sheet54.xml"/><Relationship Id="rId53" Type="http://schemas.openxmlformats.org/officeDocument/2006/relationships/worksheet" Target="worksheets/sheet53.xml"/><Relationship Id="rId52" Type="http://schemas.openxmlformats.org/officeDocument/2006/relationships/worksheet" Target="worksheets/sheet52.xml"/><Relationship Id="rId51" Type="http://schemas.openxmlformats.org/officeDocument/2006/relationships/worksheet" Target="worksheets/sheet51.xml"/><Relationship Id="rId50" Type="http://schemas.openxmlformats.org/officeDocument/2006/relationships/worksheet" Target="worksheets/sheet50.xml"/><Relationship Id="rId5" Type="http://schemas.openxmlformats.org/officeDocument/2006/relationships/worksheet" Target="worksheets/sheet5.xml"/><Relationship Id="rId49" Type="http://schemas.openxmlformats.org/officeDocument/2006/relationships/worksheet" Target="worksheets/sheet49.xml"/><Relationship Id="rId48" Type="http://schemas.openxmlformats.org/officeDocument/2006/relationships/worksheet" Target="worksheets/sheet48.xml"/><Relationship Id="rId47" Type="http://schemas.openxmlformats.org/officeDocument/2006/relationships/worksheet" Target="worksheets/sheet47.xml"/><Relationship Id="rId46" Type="http://schemas.openxmlformats.org/officeDocument/2006/relationships/worksheet" Target="worksheets/sheet46.xml"/><Relationship Id="rId45" Type="http://schemas.openxmlformats.org/officeDocument/2006/relationships/worksheet" Target="worksheets/sheet45.xml"/><Relationship Id="rId44" Type="http://schemas.openxmlformats.org/officeDocument/2006/relationships/worksheet" Target="worksheets/sheet44.xml"/><Relationship Id="rId43" Type="http://schemas.openxmlformats.org/officeDocument/2006/relationships/worksheet" Target="worksheets/sheet43.xml"/><Relationship Id="rId42" Type="http://schemas.openxmlformats.org/officeDocument/2006/relationships/worksheet" Target="worksheets/sheet42.xml"/><Relationship Id="rId41" Type="http://schemas.openxmlformats.org/officeDocument/2006/relationships/worksheet" Target="worksheets/sheet41.xml"/><Relationship Id="rId40" Type="http://schemas.openxmlformats.org/officeDocument/2006/relationships/worksheet" Target="worksheets/sheet40.xml"/><Relationship Id="rId4" Type="http://schemas.openxmlformats.org/officeDocument/2006/relationships/worksheet" Target="worksheets/sheet4.xml"/><Relationship Id="rId39" Type="http://schemas.openxmlformats.org/officeDocument/2006/relationships/worksheet" Target="worksheets/sheet39.xml"/><Relationship Id="rId38" Type="http://schemas.openxmlformats.org/officeDocument/2006/relationships/worksheet" Target="worksheets/sheet38.xml"/><Relationship Id="rId37" Type="http://schemas.openxmlformats.org/officeDocument/2006/relationships/worksheet" Target="worksheets/sheet37.xml"/><Relationship Id="rId36" Type="http://schemas.openxmlformats.org/officeDocument/2006/relationships/worksheet" Target="worksheets/sheet36.xml"/><Relationship Id="rId35" Type="http://schemas.openxmlformats.org/officeDocument/2006/relationships/worksheet" Target="worksheets/sheet35.xml"/><Relationship Id="rId34" Type="http://schemas.openxmlformats.org/officeDocument/2006/relationships/worksheet" Target="worksheets/sheet34.xml"/><Relationship Id="rId33" Type="http://schemas.openxmlformats.org/officeDocument/2006/relationships/worksheet" Target="worksheets/sheet33.xml"/><Relationship Id="rId32" Type="http://schemas.openxmlformats.org/officeDocument/2006/relationships/worksheet" Target="worksheets/sheet32.xml"/><Relationship Id="rId31" Type="http://schemas.openxmlformats.org/officeDocument/2006/relationships/worksheet" Target="worksheets/sheet31.xml"/><Relationship Id="rId30" Type="http://schemas.openxmlformats.org/officeDocument/2006/relationships/worksheet" Target="worksheets/sheet30.xml"/><Relationship Id="rId3" Type="http://schemas.openxmlformats.org/officeDocument/2006/relationships/worksheet" Target="worksheets/sheet3.xml"/><Relationship Id="rId29" Type="http://schemas.openxmlformats.org/officeDocument/2006/relationships/worksheet" Target="worksheets/sheet29.xml"/><Relationship Id="rId28" Type="http://schemas.openxmlformats.org/officeDocument/2006/relationships/worksheet" Target="worksheets/sheet28.xml"/><Relationship Id="rId27" Type="http://schemas.openxmlformats.org/officeDocument/2006/relationships/worksheet" Target="worksheets/sheet27.xml"/><Relationship Id="rId26" Type="http://schemas.openxmlformats.org/officeDocument/2006/relationships/worksheet" Target="worksheets/sheet26.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ctrlProps/ctrlProp6.xml><?xml version="1.0" encoding="utf-8"?>
<formControlPr xmlns="http://schemas.microsoft.com/office/spreadsheetml/2009/9/main" objectType="Spin" dx="15" fmlaLink="#REF!" max="350" min="1" page="10" val="1"/>
</file>

<file path=xl/ctrlProps/ctrlProp7.xml><?xml version="1.0" encoding="utf-8"?>
<formControlPr xmlns="http://schemas.microsoft.com/office/spreadsheetml/2009/9/main" objectType="Spin" dx="15" fmlaLink="#REF!" max="350" min="1" page="10" val="1"/>
</file>

<file path=xl/ctrlProps/ctrlProp8.xml><?xml version="1.0" encoding="utf-8"?>
<formControlPr xmlns="http://schemas.microsoft.com/office/spreadsheetml/2009/9/main" objectType="Spin" dx="15" fmlaLink="#REF!" max="350" min="1" page="10" val="1"/>
</file>

<file path=xl/ctrlProps/ctrlProp9.xml><?xml version="1.0" encoding="utf-8"?>
<formControlPr xmlns="http://schemas.microsoft.com/office/spreadsheetml/2009/9/main" objectType="Spin" dx="15" fmlaLink="#REF!" max="350" min="1" page="10" val="1"/>
</file>

<file path=xl/ctrlProps/ctrlProp10.xml><?xml version="1.0" encoding="utf-8"?>
<formControlPr xmlns="http://schemas.microsoft.com/office/spreadsheetml/2009/9/main" objectType="Spin" dx="15" fmlaLink="#REF!" max="350" min="1" page="10" val="1"/>
</file>

<file path=xl/ctrlProps/ctrlProp11.xml><?xml version="1.0" encoding="utf-8"?>
<formControlPr xmlns="http://schemas.microsoft.com/office/spreadsheetml/2009/9/main" objectType="Spin" dx="15" fmlaLink="#REF!" max="350" min="1" page="10" val="1"/>
</file>

<file path=xl/ctrlProps/ctrlProp12.xml><?xml version="1.0" encoding="utf-8"?>
<formControlPr xmlns="http://schemas.microsoft.com/office/spreadsheetml/2009/9/main" objectType="Spin" dx="15" fmlaLink="#REF!" max="350" min="1" page="10" val="1"/>
</file>

<file path=xl/ctrlProps/ctrlProp13.xml><?xml version="1.0" encoding="utf-8"?>
<formControlPr xmlns="http://schemas.microsoft.com/office/spreadsheetml/2009/9/main" objectType="Spin" dx="15" fmlaLink="#REF!" max="350" min="1" page="10" val="1"/>
</file>

<file path=xl/ctrlProps/ctrlProp14.xml><?xml version="1.0" encoding="utf-8"?>
<formControlPr xmlns="http://schemas.microsoft.com/office/spreadsheetml/2009/9/main" objectType="Spin" dx="15" fmlaLink="#REF!" max="350" min="1" page="10" val="1"/>
</file>

<file path=xl/ctrlProps/ctrlProp15.xml><?xml version="1.0" encoding="utf-8"?>
<formControlPr xmlns="http://schemas.microsoft.com/office/spreadsheetml/2009/9/main" objectType="Spin" dx="15" fmlaLink="#REF!" max="350" min="1" page="10" val="1"/>
</file>

<file path=xl/ctrlProps/ctrlProp16.xml><?xml version="1.0" encoding="utf-8"?>
<formControlPr xmlns="http://schemas.microsoft.com/office/spreadsheetml/2009/9/main" objectType="Spin" dx="15" fmlaLink="#REF!" max="350" min="1" page="10" val="1"/>
</file>

<file path=xl/ctrlProps/ctrlProp17.xml><?xml version="1.0" encoding="utf-8"?>
<formControlPr xmlns="http://schemas.microsoft.com/office/spreadsheetml/2009/9/main" objectType="Spin" dx="15" fmlaLink="#REF!" max="350" min="1" page="10" val="1"/>
</file>

<file path=xl/ctrlProps/ctrlProp18.xml><?xml version="1.0" encoding="utf-8"?>
<formControlPr xmlns="http://schemas.microsoft.com/office/spreadsheetml/2009/9/main" objectType="Spin" dx="15" fmlaLink="#REF!" max="350" min="1" page="10" val="1"/>
</file>

<file path=xl/ctrlProps/ctrlProp19.xml><?xml version="1.0" encoding="utf-8"?>
<formControlPr xmlns="http://schemas.microsoft.com/office/spreadsheetml/2009/9/main" objectType="Spin" dx="15" fmlaLink="#REF!" max="350" min="1" page="10" val="1"/>
</file>

<file path=xl/ctrlProps/ctrlProp20.xml><?xml version="1.0" encoding="utf-8"?>
<formControlPr xmlns="http://schemas.microsoft.com/office/spreadsheetml/2009/9/main" objectType="Spin" dx="15" fmlaLink="#REF!" max="350" min="1" page="10" val="1"/>
</file>

<file path=xl/ctrlProps/ctrlProp21.xml><?xml version="1.0" encoding="utf-8"?>
<formControlPr xmlns="http://schemas.microsoft.com/office/spreadsheetml/2009/9/main" objectType="Spin" dx="15" fmlaLink="#REF!" max="350" min="1" page="10" val="1"/>
</file>

<file path=xl/ctrlProps/ctrlProp22.xml><?xml version="1.0" encoding="utf-8"?>
<formControlPr xmlns="http://schemas.microsoft.com/office/spreadsheetml/2009/9/main" objectType="Spin" dx="15" fmlaLink="#REF!" max="350" min="1" page="10" val="1"/>
</file>

<file path=xl/ctrlProps/ctrlProp23.xml><?xml version="1.0" encoding="utf-8"?>
<formControlPr xmlns="http://schemas.microsoft.com/office/spreadsheetml/2009/9/main" objectType="Spin" dx="15" fmlaLink="#REF!" max="350" min="1" page="10" val="1"/>
</file>

<file path=xl/ctrlProps/ctrlProp24.xml><?xml version="1.0" encoding="utf-8"?>
<formControlPr xmlns="http://schemas.microsoft.com/office/spreadsheetml/2009/9/main" objectType="Spin" dx="15" fmlaLink="#REF!" max="350" min="1" page="10" val="1"/>
</file>

<file path=xl/ctrlProps/ctrlProp25.xml><?xml version="1.0" encoding="utf-8"?>
<formControlPr xmlns="http://schemas.microsoft.com/office/spreadsheetml/2009/9/main" objectType="Spin" dx="15" fmlaLink="#REF!" max="350" min="1" page="10" val="1"/>
</file>

<file path=xl/ctrlProps/ctrlProp26.xml><?xml version="1.0" encoding="utf-8"?>
<formControlPr xmlns="http://schemas.microsoft.com/office/spreadsheetml/2009/9/main" objectType="Spin" dx="15" fmlaLink="#REF!" max="350" min="1" page="10" val="1"/>
</file>

<file path=xl/ctrlProps/ctrlProp27.xml><?xml version="1.0" encoding="utf-8"?>
<formControlPr xmlns="http://schemas.microsoft.com/office/spreadsheetml/2009/9/main" objectType="Spin" dx="15" fmlaLink="#REF!" max="350" min="1" page="10" val="1"/>
</file>

<file path=xl/ctrlProps/ctrlProp28.xml><?xml version="1.0" encoding="utf-8"?>
<formControlPr xmlns="http://schemas.microsoft.com/office/spreadsheetml/2009/9/main" objectType="Spin" dx="15" fmlaLink="#REF!" max="350" min="1" page="10" val="1"/>
</file>

<file path=xl/ctrlProps/ctrlProp29.xml><?xml version="1.0" encoding="utf-8"?>
<formControlPr xmlns="http://schemas.microsoft.com/office/spreadsheetml/2009/9/main" objectType="Spin" dx="15" fmlaLink="#REF!" max="350" min="1" page="10" val="1"/>
</file>

<file path=xl/ctrlProps/ctrlProp30.xml><?xml version="1.0" encoding="utf-8"?>
<formControlPr xmlns="http://schemas.microsoft.com/office/spreadsheetml/2009/9/main" objectType="Spin" dx="15" fmlaLink="#REF!" max="350" min="1" page="10" val="1"/>
</file>

<file path=xl/ctrlProps/ctrlProp31.xml><?xml version="1.0" encoding="utf-8"?>
<formControlPr xmlns="http://schemas.microsoft.com/office/spreadsheetml/2009/9/main" objectType="Spin" dx="15" fmlaLink="#REF!" max="350" min="1" page="10" val="1"/>
</file>

<file path=xl/ctrlProps/ctrlProp32.xml><?xml version="1.0" encoding="utf-8"?>
<formControlPr xmlns="http://schemas.microsoft.com/office/spreadsheetml/2009/9/main" objectType="Spin" dx="15" fmlaLink="#REF!" max="350" min="1" page="10" val="1"/>
</file>

<file path=xl/ctrlProps/ctrlProp33.xml><?xml version="1.0" encoding="utf-8"?>
<formControlPr xmlns="http://schemas.microsoft.com/office/spreadsheetml/2009/9/main" objectType="Spin" dx="15" fmlaLink="#REF!" max="350" min="1" page="10" val="1"/>
</file>

<file path=xl/ctrlProps/ctrlProp34.xml><?xml version="1.0" encoding="utf-8"?>
<formControlPr xmlns="http://schemas.microsoft.com/office/spreadsheetml/2009/9/main" objectType="Spin" dx="15" fmlaLink="#REF!" max="350" min="1" page="10" val="1"/>
</file>

<file path=xl/ctrlProps/ctrlProp35.xml><?xml version="1.0" encoding="utf-8"?>
<formControlPr xmlns="http://schemas.microsoft.com/office/spreadsheetml/2009/9/main" objectType="Spin" dx="15" fmlaLink="#REF!" max="350" min="1" page="10" val="1"/>
</file>

<file path=xl/ctrlProps/ctrlProp36.xml><?xml version="1.0" encoding="utf-8"?>
<formControlPr xmlns="http://schemas.microsoft.com/office/spreadsheetml/2009/9/main" objectType="Spin" dx="15" fmlaLink="#REF!" max="350" min="1" page="10" val="1"/>
</file>

<file path=xl/ctrlProps/ctrlProp37.xml><?xml version="1.0" encoding="utf-8"?>
<formControlPr xmlns="http://schemas.microsoft.com/office/spreadsheetml/2009/9/main" objectType="Spin" dx="15" fmlaLink="#REF!" max="350" min="1" page="10" val="1"/>
</file>

<file path=xl/ctrlProps/ctrlProp38.xml><?xml version="1.0" encoding="utf-8"?>
<formControlPr xmlns="http://schemas.microsoft.com/office/spreadsheetml/2009/9/main" objectType="Spin" dx="15" fmlaLink="#REF!" max="350" min="1" page="10" val="1"/>
</file>

<file path=xl/ctrlProps/ctrlProp39.xml><?xml version="1.0" encoding="utf-8"?>
<formControlPr xmlns="http://schemas.microsoft.com/office/spreadsheetml/2009/9/main" objectType="Spin" dx="15" fmlaLink="#REF!" max="350" min="1" page="10" val="1"/>
</file>

<file path=xl/ctrlProps/ctrlProp40.xml><?xml version="1.0" encoding="utf-8"?>
<formControlPr xmlns="http://schemas.microsoft.com/office/spreadsheetml/2009/9/main" objectType="Spin" dx="15" fmlaLink="#REF!" max="350" min="1" page="10" val="1"/>
</file>

<file path=xl/ctrlProps/ctrlProp41.xml><?xml version="1.0" encoding="utf-8"?>
<formControlPr xmlns="http://schemas.microsoft.com/office/spreadsheetml/2009/9/main" objectType="Spin" dx="15" fmlaLink="#REF!" max="350" min="1" page="10" val="1"/>
</file>

<file path=xl/ctrlProps/ctrlProp42.xml><?xml version="1.0" encoding="utf-8"?>
<formControlPr xmlns="http://schemas.microsoft.com/office/spreadsheetml/2009/9/main" objectType="Spin" dx="15" fmlaLink="#REF!" max="350" min="1" page="10" val="1"/>
</file>

<file path=xl/ctrlProps/ctrlProp43.xml><?xml version="1.0" encoding="utf-8"?>
<formControlPr xmlns="http://schemas.microsoft.com/office/spreadsheetml/2009/9/main" objectType="Spin" dx="15" fmlaLink="#REF!" max="350" min="1" page="10" val="1"/>
</file>

<file path=xl/ctrlProps/ctrlProp44.xml><?xml version="1.0" encoding="utf-8"?>
<formControlPr xmlns="http://schemas.microsoft.com/office/spreadsheetml/2009/9/main" objectType="Spin" dx="15" fmlaLink="#REF!" max="350" min="1" page="10" val="1"/>
</file>

<file path=xl/ctrlProps/ctrlProp45.xml><?xml version="1.0" encoding="utf-8"?>
<formControlPr xmlns="http://schemas.microsoft.com/office/spreadsheetml/2009/9/main" objectType="Spin" dx="15" fmlaLink="#REF!" max="350" min="1" page="10" val="1"/>
</file>

<file path=xl/ctrlProps/ctrlProp46.xml><?xml version="1.0" encoding="utf-8"?>
<formControlPr xmlns="http://schemas.microsoft.com/office/spreadsheetml/2009/9/main" objectType="Spin" dx="15" fmlaLink="#REF!" max="350" min="1" page="10" val="1"/>
</file>

<file path=xl/ctrlProps/ctrlProp47.xml><?xml version="1.0" encoding="utf-8"?>
<formControlPr xmlns="http://schemas.microsoft.com/office/spreadsheetml/2009/9/main" objectType="Spin" dx="15" fmlaLink="#REF!" max="350" min="1" page="10" val="1"/>
</file>

<file path=xl/ctrlProps/ctrlProp48.xml><?xml version="1.0" encoding="utf-8"?>
<formControlPr xmlns="http://schemas.microsoft.com/office/spreadsheetml/2009/9/main" objectType="Spin" dx="15" fmlaLink="#REF!" max="350" min="1" page="10" val="1"/>
</file>

<file path=xl/ctrlProps/ctrlProp49.xml><?xml version="1.0" encoding="utf-8"?>
<formControlPr xmlns="http://schemas.microsoft.com/office/spreadsheetml/2009/9/main" objectType="Spin" dx="15" fmlaLink="#REF!" max="350" min="1" page="10" val="1"/>
</file>

<file path=xl/ctrlProps/ctrlProp50.xml><?xml version="1.0" encoding="utf-8"?>
<formControlPr xmlns="http://schemas.microsoft.com/office/spreadsheetml/2009/9/main" objectType="Spin" dx="15" fmlaLink="#REF!" max="350" min="1" page="10" val="1"/>
</file>

<file path=xl/ctrlProps/ctrlProp51.xml><?xml version="1.0" encoding="utf-8"?>
<formControlPr xmlns="http://schemas.microsoft.com/office/spreadsheetml/2009/9/main" objectType="Spin" dx="15" fmlaLink="#REF!" max="350" min="1" page="10" val="1"/>
</file>

<file path=xl/ctrlProps/ctrlProp52.xml><?xml version="1.0" encoding="utf-8"?>
<formControlPr xmlns="http://schemas.microsoft.com/office/spreadsheetml/2009/9/main" objectType="Spin" dx="15" fmlaLink="#REF!" max="350" min="1" page="10" val="1"/>
</file>

<file path=xl/ctrlProps/ctrlProp53.xml><?xml version="1.0" encoding="utf-8"?>
<formControlPr xmlns="http://schemas.microsoft.com/office/spreadsheetml/2009/9/main" objectType="Spin" dx="15" fmlaLink="#REF!" max="350" min="1" page="10" val="1"/>
</file>

<file path=xl/ctrlProps/ctrlProp54.xml><?xml version="1.0" encoding="utf-8"?>
<formControlPr xmlns="http://schemas.microsoft.com/office/spreadsheetml/2009/9/main" objectType="Spin" dx="15" fmlaLink="#REF!" max="350" min="1" page="10" val="1"/>
</file>

<file path=xl/ctrlProps/ctrlProp55.xml><?xml version="1.0" encoding="utf-8"?>
<formControlPr xmlns="http://schemas.microsoft.com/office/spreadsheetml/2009/9/main" objectType="Spin" dx="15" fmlaLink="#REF!" max="350" min="1" page="10" val="1"/>
</file>

<file path=xl/ctrlProps/ctrlProp56.xml><?xml version="1.0" encoding="utf-8"?>
<formControlPr xmlns="http://schemas.microsoft.com/office/spreadsheetml/2009/9/main" objectType="Spin" dx="15" fmlaLink="#REF!" max="350" min="1" page="10" val="1"/>
</file>

<file path=xl/ctrlProps/ctrlProp57.xml><?xml version="1.0" encoding="utf-8"?>
<formControlPr xmlns="http://schemas.microsoft.com/office/spreadsheetml/2009/9/main" objectType="Spin" dx="15" fmlaLink="#REF!" max="350" min="1" page="10" val="1"/>
</file>

<file path=xl/ctrlProps/ctrlProp58.xml><?xml version="1.0" encoding="utf-8"?>
<formControlPr xmlns="http://schemas.microsoft.com/office/spreadsheetml/2009/9/main" objectType="Spin" dx="15" fmlaLink="#REF!" max="350" min="1" page="10" val="1"/>
</file>

<file path=xl/ctrlProps/ctrlProp59.xml><?xml version="1.0" encoding="utf-8"?>
<formControlPr xmlns="http://schemas.microsoft.com/office/spreadsheetml/2009/9/main" objectType="Spin" dx="15" fmlaLink="#REF!" max="350" min="1" page="10" val="1"/>
</file>

<file path=xl/ctrlProps/ctrlProp60.xml><?xml version="1.0" encoding="utf-8"?>
<formControlPr xmlns="http://schemas.microsoft.com/office/spreadsheetml/2009/9/main" objectType="Spin" dx="15" fmlaLink="#REF!" max="350" min="1" page="10" val="1"/>
</file>

<file path=xl/ctrlProps/ctrlProp61.xml><?xml version="1.0" encoding="utf-8"?>
<formControlPr xmlns="http://schemas.microsoft.com/office/spreadsheetml/2009/9/main" objectType="Spin" dx="15" fmlaLink="#REF!" max="350" min="1" page="10" val="1"/>
</file>

<file path=xl/ctrlProps/ctrlProp62.xml><?xml version="1.0" encoding="utf-8"?>
<formControlPr xmlns="http://schemas.microsoft.com/office/spreadsheetml/2009/9/main" objectType="Spin" dx="15" fmlaLink="#REF!" max="350" min="1" page="10" val="1"/>
</file>

<file path=xl/ctrlProps/ctrlProp63.xml><?xml version="1.0" encoding="utf-8"?>
<formControlPr xmlns="http://schemas.microsoft.com/office/spreadsheetml/2009/9/main" objectType="Spin" dx="15" fmlaLink="#REF!" max="350" min="1" page="10" val="1"/>
</file>

<file path=xl/ctrlProps/ctrlProp64.xml><?xml version="1.0" encoding="utf-8"?>
<formControlPr xmlns="http://schemas.microsoft.com/office/spreadsheetml/2009/9/main" objectType="Spin" dx="15" fmlaLink="#REF!" max="350" min="1" page="10" val="1"/>
</file>

<file path=xl/ctrlProps/ctrlProp65.xml><?xml version="1.0" encoding="utf-8"?>
<formControlPr xmlns="http://schemas.microsoft.com/office/spreadsheetml/2009/9/main" objectType="Spin" dx="15" fmlaLink="#REF!" max="350" min="1" page="10" val="1"/>
</file>

<file path=xl/ctrlProps/ctrlProp66.xml><?xml version="1.0" encoding="utf-8"?>
<formControlPr xmlns="http://schemas.microsoft.com/office/spreadsheetml/2009/9/main" objectType="Spin" dx="15" fmlaLink="#REF!" max="350" min="1" page="10" val="1"/>
</file>

<file path=xl/ctrlProps/ctrlProp67.xml><?xml version="1.0" encoding="utf-8"?>
<formControlPr xmlns="http://schemas.microsoft.com/office/spreadsheetml/2009/9/main" objectType="Spin" dx="15" fmlaLink="#REF!" max="350" min="1" page="10" val="1"/>
</file>

<file path=xl/ctrlProps/ctrlProp68.xml><?xml version="1.0" encoding="utf-8"?>
<formControlPr xmlns="http://schemas.microsoft.com/office/spreadsheetml/2009/9/main" objectType="Spin" dx="15" fmlaLink="#REF!" max="350" min="1" page="10" val="1"/>
</file>

<file path=xl/ctrlProps/ctrlProp69.xml><?xml version="1.0" encoding="utf-8"?>
<formControlPr xmlns="http://schemas.microsoft.com/office/spreadsheetml/2009/9/main" objectType="Spin" dx="15" fmlaLink="#REF!" max="350" min="1" page="10" val="1"/>
</file>

<file path=xl/ctrlProps/ctrlProp70.xml><?xml version="1.0" encoding="utf-8"?>
<formControlPr xmlns="http://schemas.microsoft.com/office/spreadsheetml/2009/9/main" objectType="Spin" dx="15" fmlaLink="#REF!" max="350" min="1" page="10" val="1"/>
</file>

<file path=xl/ctrlProps/ctrlProp71.xml><?xml version="1.0" encoding="utf-8"?>
<formControlPr xmlns="http://schemas.microsoft.com/office/spreadsheetml/2009/9/main" objectType="Spin" dx="15" fmlaLink="#REF!" max="350" min="1" page="10" val="1"/>
</file>

<file path=xl/ctrlProps/ctrlProp72.xml><?xml version="1.0" encoding="utf-8"?>
<formControlPr xmlns="http://schemas.microsoft.com/office/spreadsheetml/2009/9/main" objectType="Spin" dx="15" fmlaLink="#REF!" max="350" min="1" page="10" val="1"/>
</file>

<file path=xl/ctrlProps/ctrlProp73.xml><?xml version="1.0" encoding="utf-8"?>
<formControlPr xmlns="http://schemas.microsoft.com/office/spreadsheetml/2009/9/main" objectType="Spin" dx="15" fmlaLink="#REF!" max="350" min="1" page="10" val="1"/>
</file>

<file path=xl/ctrlProps/ctrlProp74.xml><?xml version="1.0" encoding="utf-8"?>
<formControlPr xmlns="http://schemas.microsoft.com/office/spreadsheetml/2009/9/main" objectType="Spin" dx="15" fmlaLink="#REF!" max="350" min="1" page="10" val="1"/>
</file>

<file path=xl/ctrlProps/ctrlProp75.xml><?xml version="1.0" encoding="utf-8"?>
<formControlPr xmlns="http://schemas.microsoft.com/office/spreadsheetml/2009/9/main" objectType="Spin" dx="15" fmlaLink="#REF!" max="350" min="1" page="10" val="1"/>
</file>

<file path=xl/ctrlProps/ctrlProp76.xml><?xml version="1.0" encoding="utf-8"?>
<formControlPr xmlns="http://schemas.microsoft.com/office/spreadsheetml/2009/9/main" objectType="Spin" dx="15" fmlaLink="#REF!" max="350" min="1" page="10" val="1"/>
</file>

<file path=xl/ctrlProps/ctrlProp77.xml><?xml version="1.0" encoding="utf-8"?>
<formControlPr xmlns="http://schemas.microsoft.com/office/spreadsheetml/2009/9/main" objectType="Spin" dx="15" fmlaLink="#REF!" max="350" min="1" page="10" val="1"/>
</file>

<file path=xl/ctrlProps/ctrlProp78.xml><?xml version="1.0" encoding="utf-8"?>
<formControlPr xmlns="http://schemas.microsoft.com/office/spreadsheetml/2009/9/main" objectType="Spin" dx="15" fmlaLink="#REF!" max="350" min="1" page="10" val="1"/>
</file>

<file path=xl/ctrlProps/ctrlProp79.xml><?xml version="1.0" encoding="utf-8"?>
<formControlPr xmlns="http://schemas.microsoft.com/office/spreadsheetml/2009/9/main" objectType="Spin" dx="15" fmlaLink="#REF!" max="350" min="1" page="10" val="1"/>
</file>

<file path=xl/ctrlProps/ctrlProp80.xml><?xml version="1.0" encoding="utf-8"?>
<formControlPr xmlns="http://schemas.microsoft.com/office/spreadsheetml/2009/9/main" objectType="Spin" dx="15" fmlaLink="#REF!" max="350" min="1" page="10" val="1"/>
</file>

<file path=xl/ctrlProps/ctrlProp81.xml><?xml version="1.0" encoding="utf-8"?>
<formControlPr xmlns="http://schemas.microsoft.com/office/spreadsheetml/2009/9/main" objectType="Spin" dx="15" fmlaLink="#REF!" max="350" min="1" page="10" val="1"/>
</file>

<file path=xl/ctrlProps/ctrlProp82.xml><?xml version="1.0" encoding="utf-8"?>
<formControlPr xmlns="http://schemas.microsoft.com/office/spreadsheetml/2009/9/main" objectType="Spin" dx="15" fmlaLink="#REF!" max="350" min="1" page="10" val="1"/>
</file>

<file path=xl/ctrlProps/ctrlProp83.xml><?xml version="1.0" encoding="utf-8"?>
<formControlPr xmlns="http://schemas.microsoft.com/office/spreadsheetml/2009/9/main" objectType="Spin" dx="15" fmlaLink="#REF!" max="350" min="1" page="10" val="1"/>
</file>

<file path=xl/ctrlProps/ctrlProp84.xml><?xml version="1.0" encoding="utf-8"?>
<formControlPr xmlns="http://schemas.microsoft.com/office/spreadsheetml/2009/9/main" objectType="Spin" dx="15" fmlaLink="#REF!" max="350" min="1" page="10" val="1"/>
</file>

<file path=xl/ctrlProps/ctrlProp85.xml><?xml version="1.0" encoding="utf-8"?>
<formControlPr xmlns="http://schemas.microsoft.com/office/spreadsheetml/2009/9/main" objectType="Spin" dx="15" fmlaLink="#REF!" max="350" min="1" page="10" val="1"/>
</file>

<file path=xl/ctrlProps/ctrlProp86.xml><?xml version="1.0" encoding="utf-8"?>
<formControlPr xmlns="http://schemas.microsoft.com/office/spreadsheetml/2009/9/main" objectType="Spin" dx="15" fmlaLink="#REF!" max="350" min="1" page="10" val="1"/>
</file>

<file path=xl/ctrlProps/ctrlProp87.xml><?xml version="1.0" encoding="utf-8"?>
<formControlPr xmlns="http://schemas.microsoft.com/office/spreadsheetml/2009/9/main" objectType="Spin" dx="15" fmlaLink="#REF!" max="350" min="1" page="10" val="1"/>
</file>

<file path=xl/ctrlProps/ctrlProp88.xml><?xml version="1.0" encoding="utf-8"?>
<formControlPr xmlns="http://schemas.microsoft.com/office/spreadsheetml/2009/9/main" objectType="Spin" dx="15" fmlaLink="#REF!" max="350" min="1" page="10" val="1"/>
</file>

<file path=xl/ctrlProps/ctrlProp89.xml><?xml version="1.0" encoding="utf-8"?>
<formControlPr xmlns="http://schemas.microsoft.com/office/spreadsheetml/2009/9/main" objectType="Spin" dx="15" fmlaLink="#REF!" max="350" min="1" page="10" val="1"/>
</file>

<file path=xl/ctrlProps/ctrlProp90.xml><?xml version="1.0" encoding="utf-8"?>
<formControlPr xmlns="http://schemas.microsoft.com/office/spreadsheetml/2009/9/main" objectType="Spin" dx="15" fmlaLink="#REF!" max="350" min="1" page="10" val="1"/>
</file>

<file path=xl/ctrlProps/ctrlProp91.xml><?xml version="1.0" encoding="utf-8"?>
<formControlPr xmlns="http://schemas.microsoft.com/office/spreadsheetml/2009/9/main" objectType="Spin" dx="15" fmlaLink="#REF!" max="350" min="1" page="10" val="1"/>
</file>

<file path=xl/ctrlProps/ctrlProp92.xml><?xml version="1.0" encoding="utf-8"?>
<formControlPr xmlns="http://schemas.microsoft.com/office/spreadsheetml/2009/9/main" objectType="Spin" dx="15" fmlaLink="#REF!" max="350" min="1" page="10" val="1"/>
</file>

<file path=xl/ctrlProps/ctrlProp93.xml><?xml version="1.0" encoding="utf-8"?>
<formControlPr xmlns="http://schemas.microsoft.com/office/spreadsheetml/2009/9/main" objectType="Spin" dx="15" fmlaLink="#REF!" max="350" min="1" page="10" val="1"/>
</file>

<file path=xl/ctrlProps/ctrlProp94.xml><?xml version="1.0" encoding="utf-8"?>
<formControlPr xmlns="http://schemas.microsoft.com/office/spreadsheetml/2009/9/main" objectType="Spin" dx="15" fmlaLink="#REF!" max="350" min="1" page="10" val="1"/>
</file>

<file path=xl/ctrlProps/ctrlProp95.xml><?xml version="1.0" encoding="utf-8"?>
<formControlPr xmlns="http://schemas.microsoft.com/office/spreadsheetml/2009/9/main" objectType="Spin" dx="15" fmlaLink="#REF!" max="350" min="1" page="10" val="1"/>
</file>

<file path=xl/ctrlProps/ctrlProp96.xml><?xml version="1.0" encoding="utf-8"?>
<formControlPr xmlns="http://schemas.microsoft.com/office/spreadsheetml/2009/9/main" objectType="Spin" dx="15" fmlaLink="#REF!" max="350" min="1" page="10" val="1"/>
</file>

<file path=xl/ctrlProps/ctrlProp97.xml><?xml version="1.0" encoding="utf-8"?>
<formControlPr xmlns="http://schemas.microsoft.com/office/spreadsheetml/2009/9/main" objectType="Spin" dx="15" fmlaLink="#REF!" max="350" min="1" page="10" val="1"/>
</file>

<file path=xl/ctrlProps/ctrlProp98.xml><?xml version="1.0" encoding="utf-8"?>
<formControlPr xmlns="http://schemas.microsoft.com/office/spreadsheetml/2009/9/main" objectType="Spin" dx="15" fmlaLink="#REF!" max="350" min="1" page="10" val="1"/>
</file>

<file path=xl/ctrlProps/ctrlProp99.xml><?xml version="1.0" encoding="utf-8"?>
<formControlPr xmlns="http://schemas.microsoft.com/office/spreadsheetml/2009/9/main" objectType="Spin" dx="15" fmlaLink="#REF!" max="350" min="1" page="10" val="1"/>
</file>

<file path=xl/ctrlProps/ctrlProp100.xml><?xml version="1.0" encoding="utf-8"?>
<formControlPr xmlns="http://schemas.microsoft.com/office/spreadsheetml/2009/9/main" objectType="Spin" dx="15" fmlaLink="#REF!" max="350" min="1" page="10" val="1"/>
</file>

<file path=xl/ctrlProps/ctrlProp101.xml><?xml version="1.0" encoding="utf-8"?>
<formControlPr xmlns="http://schemas.microsoft.com/office/spreadsheetml/2009/9/main" objectType="Spin" dx="15" fmlaLink="#REF!" max="350" min="1" page="10" val="1"/>
</file>

<file path=xl/ctrlProps/ctrlProp102.xml><?xml version="1.0" encoding="utf-8"?>
<formControlPr xmlns="http://schemas.microsoft.com/office/spreadsheetml/2009/9/main" objectType="Spin" dx="15" fmlaLink="#REF!" max="350" min="1" page="10" val="1"/>
</file>

<file path=xl/ctrlProps/ctrlProp103.xml><?xml version="1.0" encoding="utf-8"?>
<formControlPr xmlns="http://schemas.microsoft.com/office/spreadsheetml/2009/9/main" objectType="Spin" dx="15" fmlaLink="#REF!" max="350" min="1" page="10" val="1"/>
</file>

<file path=xl/ctrlProps/ctrlProp104.xml><?xml version="1.0" encoding="utf-8"?>
<formControlPr xmlns="http://schemas.microsoft.com/office/spreadsheetml/2009/9/main" objectType="Spin" dx="15" fmlaLink="#REF!" max="350" min="1" page="10" val="1"/>
</file>

<file path=xl/ctrlProps/ctrlProp105.xml><?xml version="1.0" encoding="utf-8"?>
<formControlPr xmlns="http://schemas.microsoft.com/office/spreadsheetml/2009/9/main" objectType="Spin" dx="15" fmlaLink="#REF!" max="350" min="1" page="10" val="1"/>
</file>

<file path=xl/ctrlProps/ctrlProp106.xml><?xml version="1.0" encoding="utf-8"?>
<formControlPr xmlns="http://schemas.microsoft.com/office/spreadsheetml/2009/9/main" objectType="Spin" dx="15" fmlaLink="#REF!" max="350" min="1" page="10" val="1"/>
</file>

<file path=xl/ctrlProps/ctrlProp107.xml><?xml version="1.0" encoding="utf-8"?>
<formControlPr xmlns="http://schemas.microsoft.com/office/spreadsheetml/2009/9/main" objectType="Spin" dx="15" fmlaLink="#REF!" max="350" min="1" page="10" val="1"/>
</file>

<file path=xl/ctrlProps/ctrlProp108.xml><?xml version="1.0" encoding="utf-8"?>
<formControlPr xmlns="http://schemas.microsoft.com/office/spreadsheetml/2009/9/main" objectType="Spin" dx="15" fmlaLink="#REF!" max="350" min="1" page="10" val="1"/>
</file>

<file path=xl/ctrlProps/ctrlProp109.xml><?xml version="1.0" encoding="utf-8"?>
<formControlPr xmlns="http://schemas.microsoft.com/office/spreadsheetml/2009/9/main" objectType="Spin" dx="15" fmlaLink="#REF!" max="350" min="1" page="10" val="1"/>
</file>

<file path=xl/ctrlProps/ctrlProp110.xml><?xml version="1.0" encoding="utf-8"?>
<formControlPr xmlns="http://schemas.microsoft.com/office/spreadsheetml/2009/9/main" objectType="Spin" dx="15" fmlaLink="#REF!" max="350" min="1" page="10" val="1"/>
</file>

<file path=xl/ctrlProps/ctrlProp111.xml><?xml version="1.0" encoding="utf-8"?>
<formControlPr xmlns="http://schemas.microsoft.com/office/spreadsheetml/2009/9/main" objectType="Spin" dx="15" fmlaLink="#REF!" max="350" min="1" page="10" val="1"/>
</file>

<file path=xl/ctrlProps/ctrlProp112.xml><?xml version="1.0" encoding="utf-8"?>
<formControlPr xmlns="http://schemas.microsoft.com/office/spreadsheetml/2009/9/main" objectType="Spin" dx="15" fmlaLink="#REF!" max="350" min="1" page="10" val="1"/>
</file>

<file path=xl/ctrlProps/ctrlProp113.xml><?xml version="1.0" encoding="utf-8"?>
<formControlPr xmlns="http://schemas.microsoft.com/office/spreadsheetml/2009/9/main" objectType="Spin" dx="15" fmlaLink="#REF!" max="350" min="1" page="10" val="1"/>
</file>

<file path=xl/ctrlProps/ctrlProp114.xml><?xml version="1.0" encoding="utf-8"?>
<formControlPr xmlns="http://schemas.microsoft.com/office/spreadsheetml/2009/9/main" objectType="Spin" dx="15" fmlaLink="#REF!" max="350" min="1" page="10" val="1"/>
</file>

<file path=xl/ctrlProps/ctrlProp115.xml><?xml version="1.0" encoding="utf-8"?>
<formControlPr xmlns="http://schemas.microsoft.com/office/spreadsheetml/2009/9/main" objectType="Spin" dx="15" fmlaLink="#REF!" max="350" min="1" page="10" val="1"/>
</file>

<file path=xl/ctrlProps/ctrlProp116.xml><?xml version="1.0" encoding="utf-8"?>
<formControlPr xmlns="http://schemas.microsoft.com/office/spreadsheetml/2009/9/main" objectType="Spin" dx="15" fmlaLink="#REF!" max="350" min="1" page="10" val="1"/>
</file>

<file path=xl/ctrlProps/ctrlProp117.xml><?xml version="1.0" encoding="utf-8"?>
<formControlPr xmlns="http://schemas.microsoft.com/office/spreadsheetml/2009/9/main" objectType="Spin" dx="15" fmlaLink="#REF!" max="350" min="1" page="10" val="1"/>
</file>

<file path=xl/ctrlProps/ctrlProp118.xml><?xml version="1.0" encoding="utf-8"?>
<formControlPr xmlns="http://schemas.microsoft.com/office/spreadsheetml/2009/9/main" objectType="Spin" dx="15" fmlaLink="#REF!" max="350" min="1" page="10" val="1"/>
</file>

<file path=xl/ctrlProps/ctrlProp119.xml><?xml version="1.0" encoding="utf-8"?>
<formControlPr xmlns="http://schemas.microsoft.com/office/spreadsheetml/2009/9/main" objectType="Spin" dx="15" fmlaLink="#REF!" max="350" min="1" page="10" val="1"/>
</file>

<file path=xl/ctrlProps/ctrlProp120.xml><?xml version="1.0" encoding="utf-8"?>
<formControlPr xmlns="http://schemas.microsoft.com/office/spreadsheetml/2009/9/main" objectType="Spin" dx="15" fmlaLink="#REF!" max="350" min="1" page="10" val="1"/>
</file>

<file path=xl/ctrlProps/ctrlProp121.xml><?xml version="1.0" encoding="utf-8"?>
<formControlPr xmlns="http://schemas.microsoft.com/office/spreadsheetml/2009/9/main" objectType="Spin" dx="15" fmlaLink="#REF!" max="350" min="1" page="10" val="1"/>
</file>

<file path=xl/ctrlProps/ctrlProp122.xml><?xml version="1.0" encoding="utf-8"?>
<formControlPr xmlns="http://schemas.microsoft.com/office/spreadsheetml/2009/9/main" objectType="Spin" dx="15" fmlaLink="#REF!" max="350" min="1" page="10" val="1"/>
</file>

<file path=xl/ctrlProps/ctrlProp123.xml><?xml version="1.0" encoding="utf-8"?>
<formControlPr xmlns="http://schemas.microsoft.com/office/spreadsheetml/2009/9/main" objectType="Spin" dx="15" fmlaLink="#REF!" max="350" min="1" page="10" val="1"/>
</file>

<file path=xl/ctrlProps/ctrlProp124.xml><?xml version="1.0" encoding="utf-8"?>
<formControlPr xmlns="http://schemas.microsoft.com/office/spreadsheetml/2009/9/main" objectType="Spin" dx="15" fmlaLink="#REF!" max="350" min="1" page="10" val="1"/>
</file>

<file path=xl/ctrlProps/ctrlProp125.xml><?xml version="1.0" encoding="utf-8"?>
<formControlPr xmlns="http://schemas.microsoft.com/office/spreadsheetml/2009/9/main" objectType="Spin" dx="15" fmlaLink="#REF!" max="350" min="1" page="10" val="1"/>
</file>

<file path=xl/ctrlProps/ctrlProp126.xml><?xml version="1.0" encoding="utf-8"?>
<formControlPr xmlns="http://schemas.microsoft.com/office/spreadsheetml/2009/9/main" objectType="Spin" dx="15" fmlaLink="#REF!" max="350" min="1" page="10" val="1"/>
</file>

<file path=xl/ctrlProps/ctrlProp127.xml><?xml version="1.0" encoding="utf-8"?>
<formControlPr xmlns="http://schemas.microsoft.com/office/spreadsheetml/2009/9/main" objectType="Spin" dx="15" fmlaLink="#REF!" max="350" min="1" page="10" val="1"/>
</file>

<file path=xl/ctrlProps/ctrlProp128.xml><?xml version="1.0" encoding="utf-8"?>
<formControlPr xmlns="http://schemas.microsoft.com/office/spreadsheetml/2009/9/main" objectType="Spin" dx="15" fmlaLink="#REF!" max="350" min="1" page="10" val="1"/>
</file>

<file path=xl/ctrlProps/ctrlProp129.xml><?xml version="1.0" encoding="utf-8"?>
<formControlPr xmlns="http://schemas.microsoft.com/office/spreadsheetml/2009/9/main" objectType="Spin" dx="15" fmlaLink="#REF!" max="350" min="1" page="10" val="1"/>
</file>

<file path=xl/ctrlProps/ctrlProp130.xml><?xml version="1.0" encoding="utf-8"?>
<formControlPr xmlns="http://schemas.microsoft.com/office/spreadsheetml/2009/9/main" objectType="Spin" dx="15" fmlaLink="#REF!" max="350" min="1" page="10" val="1"/>
</file>

<file path=xl/ctrlProps/ctrlProp131.xml><?xml version="1.0" encoding="utf-8"?>
<formControlPr xmlns="http://schemas.microsoft.com/office/spreadsheetml/2009/9/main" objectType="Spin" dx="15" fmlaLink="#REF!" max="350" min="1" page="10" val="1"/>
</file>

<file path=xl/ctrlProps/ctrlProp132.xml><?xml version="1.0" encoding="utf-8"?>
<formControlPr xmlns="http://schemas.microsoft.com/office/spreadsheetml/2009/9/main" objectType="Spin" dx="15" fmlaLink="#REF!" max="350" min="1" page="10" val="1"/>
</file>

<file path=xl/ctrlProps/ctrlProp133.xml><?xml version="1.0" encoding="utf-8"?>
<formControlPr xmlns="http://schemas.microsoft.com/office/spreadsheetml/2009/9/main" objectType="Spin" dx="15" fmlaLink="#REF!" max="350" min="1" page="10" val="1"/>
</file>

<file path=xl/ctrlProps/ctrlProp134.xml><?xml version="1.0" encoding="utf-8"?>
<formControlPr xmlns="http://schemas.microsoft.com/office/spreadsheetml/2009/9/main" objectType="Spin" dx="15" fmlaLink="#REF!" max="350" min="1" page="10" val="1"/>
</file>

<file path=xl/ctrlProps/ctrlProp135.xml><?xml version="1.0" encoding="utf-8"?>
<formControlPr xmlns="http://schemas.microsoft.com/office/spreadsheetml/2009/9/main" objectType="Spin" dx="15" fmlaLink="#REF!" max="350" min="1" page="10" val="1"/>
</file>

<file path=xl/ctrlProps/ctrlProp136.xml><?xml version="1.0" encoding="utf-8"?>
<formControlPr xmlns="http://schemas.microsoft.com/office/spreadsheetml/2009/9/main" objectType="Spin" dx="15" fmlaLink="#REF!" max="350" min="1" page="10" val="1"/>
</file>

<file path=xl/ctrlProps/ctrlProp137.xml><?xml version="1.0" encoding="utf-8"?>
<formControlPr xmlns="http://schemas.microsoft.com/office/spreadsheetml/2009/9/main" objectType="Spin" dx="15" fmlaLink="#REF!" max="350" min="1" page="10" val="1"/>
</file>

<file path=xl/ctrlProps/ctrlProp138.xml><?xml version="1.0" encoding="utf-8"?>
<formControlPr xmlns="http://schemas.microsoft.com/office/spreadsheetml/2009/9/main" objectType="Spin" dx="15" fmlaLink="#REF!" max="350" min="1" page="10" val="1"/>
</file>

<file path=xl/ctrlProps/ctrlProp139.xml><?xml version="1.0" encoding="utf-8"?>
<formControlPr xmlns="http://schemas.microsoft.com/office/spreadsheetml/2009/9/main" objectType="Spin" dx="15" fmlaLink="#REF!" max="350" min="1" page="10" val="1"/>
</file>

<file path=xl/ctrlProps/ctrlProp140.xml><?xml version="1.0" encoding="utf-8"?>
<formControlPr xmlns="http://schemas.microsoft.com/office/spreadsheetml/2009/9/main" objectType="Spin" dx="15" fmlaLink="#REF!" max="350" min="1" page="10" val="1"/>
</file>

<file path=xl/ctrlProps/ctrlProp141.xml><?xml version="1.0" encoding="utf-8"?>
<formControlPr xmlns="http://schemas.microsoft.com/office/spreadsheetml/2009/9/main" objectType="Spin" dx="15" fmlaLink="#REF!" max="350" min="1" page="10" val="1"/>
</file>

<file path=xl/ctrlProps/ctrlProp142.xml><?xml version="1.0" encoding="utf-8"?>
<formControlPr xmlns="http://schemas.microsoft.com/office/spreadsheetml/2009/9/main" objectType="Spin" dx="15" fmlaLink="#REF!" max="350" min="1" page="10" val="1"/>
</file>

<file path=xl/ctrlProps/ctrlProp143.xml><?xml version="1.0" encoding="utf-8"?>
<formControlPr xmlns="http://schemas.microsoft.com/office/spreadsheetml/2009/9/main" objectType="Spin" dx="15" fmlaLink="#REF!" max="350" min="1" page="10" val="1"/>
</file>

<file path=xl/ctrlProps/ctrlProp144.xml><?xml version="1.0" encoding="utf-8"?>
<formControlPr xmlns="http://schemas.microsoft.com/office/spreadsheetml/2009/9/main" objectType="Spin" dx="15" fmlaLink="#REF!" max="350" min="1" page="10" val="1"/>
</file>

<file path=xl/ctrlProps/ctrlProp145.xml><?xml version="1.0" encoding="utf-8"?>
<formControlPr xmlns="http://schemas.microsoft.com/office/spreadsheetml/2009/9/main" objectType="Spin" dx="15" fmlaLink="#REF!" max="350" min="1" page="10" val="1"/>
</file>

<file path=xl/ctrlProps/ctrlProp146.xml><?xml version="1.0" encoding="utf-8"?>
<formControlPr xmlns="http://schemas.microsoft.com/office/spreadsheetml/2009/9/main" objectType="Spin" dx="15" fmlaLink="#REF!" max="350" min="1" page="10" val="1"/>
</file>

<file path=xl/ctrlProps/ctrlProp147.xml><?xml version="1.0" encoding="utf-8"?>
<formControlPr xmlns="http://schemas.microsoft.com/office/spreadsheetml/2009/9/main" objectType="Spin" dx="15" fmlaLink="#REF!" max="350" min="1" page="10" val="1"/>
</file>

<file path=xl/ctrlProps/ctrlProp148.xml><?xml version="1.0" encoding="utf-8"?>
<formControlPr xmlns="http://schemas.microsoft.com/office/spreadsheetml/2009/9/main" objectType="Spin" dx="15" fmlaLink="#REF!" max="350" min="1" page="10" val="1"/>
</file>

<file path=xl/ctrlProps/ctrlProp149.xml><?xml version="1.0" encoding="utf-8"?>
<formControlPr xmlns="http://schemas.microsoft.com/office/spreadsheetml/2009/9/main" objectType="Spin" dx="15" fmlaLink="#REF!" max="350" min="1" page="10" val="1"/>
</file>

<file path=xl/ctrlProps/ctrlProp150.xml><?xml version="1.0" encoding="utf-8"?>
<formControlPr xmlns="http://schemas.microsoft.com/office/spreadsheetml/2009/9/main" objectType="Spin" dx="15" fmlaLink="#REF!" max="350" min="1" page="10" val="1"/>
</file>

<file path=xl/ctrlProps/ctrlProp151.xml><?xml version="1.0" encoding="utf-8"?>
<formControlPr xmlns="http://schemas.microsoft.com/office/spreadsheetml/2009/9/main" objectType="Spin" dx="15" fmlaLink="#REF!" max="350" min="1" page="10" val="1"/>
</file>

<file path=xl/ctrlProps/ctrlProp152.xml><?xml version="1.0" encoding="utf-8"?>
<formControlPr xmlns="http://schemas.microsoft.com/office/spreadsheetml/2009/9/main" objectType="Spin" dx="15" fmlaLink="#REF!" max="350" min="1" page="10" val="1"/>
</file>

<file path=xl/ctrlProps/ctrlProp153.xml><?xml version="1.0" encoding="utf-8"?>
<formControlPr xmlns="http://schemas.microsoft.com/office/spreadsheetml/2009/9/main" objectType="Spin" dx="15" fmlaLink="#REF!" max="350" min="1" page="10" val="1"/>
</file>

<file path=xl/ctrlProps/ctrlProp154.xml><?xml version="1.0" encoding="utf-8"?>
<formControlPr xmlns="http://schemas.microsoft.com/office/spreadsheetml/2009/9/main" objectType="Spin" dx="15" fmlaLink="#REF!" max="350" min="1" page="10" val="1"/>
</file>

<file path=xl/ctrlProps/ctrlProp155.xml><?xml version="1.0" encoding="utf-8"?>
<formControlPr xmlns="http://schemas.microsoft.com/office/spreadsheetml/2009/9/main" objectType="Spin" dx="15" fmlaLink="#REF!" max="350" min="1" page="10" val="1"/>
</file>

<file path=xl/ctrlProps/ctrlProp156.xml><?xml version="1.0" encoding="utf-8"?>
<formControlPr xmlns="http://schemas.microsoft.com/office/spreadsheetml/2009/9/main" objectType="Spin" dx="15" fmlaLink="#REF!" max="350" min="1" page="10" val="1"/>
</file>

<file path=xl/ctrlProps/ctrlProp157.xml><?xml version="1.0" encoding="utf-8"?>
<formControlPr xmlns="http://schemas.microsoft.com/office/spreadsheetml/2009/9/main" objectType="Spin" dx="15" fmlaLink="#REF!" max="350" min="1" page="10" val="1"/>
</file>

<file path=xl/ctrlProps/ctrlProp158.xml><?xml version="1.0" encoding="utf-8"?>
<formControlPr xmlns="http://schemas.microsoft.com/office/spreadsheetml/2009/9/main" objectType="Spin" dx="15" fmlaLink="#REF!" max="350" min="1" page="10" val="1"/>
</file>

<file path=xl/ctrlProps/ctrlProp159.xml><?xml version="1.0" encoding="utf-8"?>
<formControlPr xmlns="http://schemas.microsoft.com/office/spreadsheetml/2009/9/main" objectType="Spin" dx="15" fmlaLink="#REF!" max="350" min="1" page="10" val="1"/>
</file>

<file path=xl/ctrlProps/ctrlProp160.xml><?xml version="1.0" encoding="utf-8"?>
<formControlPr xmlns="http://schemas.microsoft.com/office/spreadsheetml/2009/9/main" objectType="Spin" dx="15" fmlaLink="#REF!" max="350" min="1" page="10" val="1"/>
</file>

<file path=xl/ctrlProps/ctrlProp161.xml><?xml version="1.0" encoding="utf-8"?>
<formControlPr xmlns="http://schemas.microsoft.com/office/spreadsheetml/2009/9/main" objectType="Spin" dx="15" fmlaLink="#REF!" max="350" min="1" page="10" val="1"/>
</file>

<file path=xl/ctrlProps/ctrlProp162.xml><?xml version="1.0" encoding="utf-8"?>
<formControlPr xmlns="http://schemas.microsoft.com/office/spreadsheetml/2009/9/main" objectType="Spin" dx="15" fmlaLink="#REF!" max="350" min="1" page="10" val="1"/>
</file>

<file path=xl/ctrlProps/ctrlProp163.xml><?xml version="1.0" encoding="utf-8"?>
<formControlPr xmlns="http://schemas.microsoft.com/office/spreadsheetml/2009/9/main" objectType="Spin" dx="15" fmlaLink="#REF!" max="350" min="1" page="10" val="1"/>
</file>

<file path=xl/ctrlProps/ctrlProp164.xml><?xml version="1.0" encoding="utf-8"?>
<formControlPr xmlns="http://schemas.microsoft.com/office/spreadsheetml/2009/9/main" objectType="Spin" dx="15" fmlaLink="#REF!" max="350" min="1" page="10" val="1"/>
</file>

<file path=xl/ctrlProps/ctrlProp165.xml><?xml version="1.0" encoding="utf-8"?>
<formControlPr xmlns="http://schemas.microsoft.com/office/spreadsheetml/2009/9/main" objectType="Spin" dx="15" fmlaLink="#REF!" max="350" min="1" page="10" val="1"/>
</file>

<file path=xl/ctrlProps/ctrlProp166.xml><?xml version="1.0" encoding="utf-8"?>
<formControlPr xmlns="http://schemas.microsoft.com/office/spreadsheetml/2009/9/main" objectType="Spin" dx="15" fmlaLink="#REF!" max="350" min="1" page="10" val="1"/>
</file>

<file path=xl/ctrlProps/ctrlProp167.xml><?xml version="1.0" encoding="utf-8"?>
<formControlPr xmlns="http://schemas.microsoft.com/office/spreadsheetml/2009/9/main" objectType="Spin" dx="15" fmlaLink="#REF!" max="350" min="1" page="10" val="1"/>
</file>

<file path=xl/ctrlProps/ctrlProp168.xml><?xml version="1.0" encoding="utf-8"?>
<formControlPr xmlns="http://schemas.microsoft.com/office/spreadsheetml/2009/9/main" objectType="Spin" dx="15" fmlaLink="#REF!" max="350" min="1" page="10" val="1"/>
</file>

<file path=xl/ctrlProps/ctrlProp169.xml><?xml version="1.0" encoding="utf-8"?>
<formControlPr xmlns="http://schemas.microsoft.com/office/spreadsheetml/2009/9/main" objectType="Spin" dx="15" fmlaLink="#REF!" max="350" min="1" page="10" val="1"/>
</file>

<file path=xl/ctrlProps/ctrlProp170.xml><?xml version="1.0" encoding="utf-8"?>
<formControlPr xmlns="http://schemas.microsoft.com/office/spreadsheetml/2009/9/main" objectType="Spin" dx="15" fmlaLink="#REF!" max="350" min="1" page="10" val="1"/>
</file>

<file path=xl/ctrlProps/ctrlProp171.xml><?xml version="1.0" encoding="utf-8"?>
<formControlPr xmlns="http://schemas.microsoft.com/office/spreadsheetml/2009/9/main" objectType="Spin" dx="15" fmlaLink="#REF!" max="350" min="1" page="10" val="1"/>
</file>

<file path=xl/ctrlProps/ctrlProp172.xml><?xml version="1.0" encoding="utf-8"?>
<formControlPr xmlns="http://schemas.microsoft.com/office/spreadsheetml/2009/9/main" objectType="Spin" dx="15" fmlaLink="#REF!" max="350" min="1" page="10" val="1"/>
</file>

<file path=xl/ctrlProps/ctrlProp173.xml><?xml version="1.0" encoding="utf-8"?>
<formControlPr xmlns="http://schemas.microsoft.com/office/spreadsheetml/2009/9/main" objectType="Spin" dx="15" fmlaLink="#REF!" max="350" min="1" page="10" val="1"/>
</file>

<file path=xl/ctrlProps/ctrlProp174.xml><?xml version="1.0" encoding="utf-8"?>
<formControlPr xmlns="http://schemas.microsoft.com/office/spreadsheetml/2009/9/main" objectType="Spin" dx="15" fmlaLink="#REF!" max="350" min="1" page="10" val="1"/>
</file>

<file path=xl/ctrlProps/ctrlProp175.xml><?xml version="1.0" encoding="utf-8"?>
<formControlPr xmlns="http://schemas.microsoft.com/office/spreadsheetml/2009/9/main" objectType="Spin" dx="15" fmlaLink="#REF!" max="350" min="1" page="10" val="1"/>
</file>

<file path=xl/ctrlProps/ctrlProp176.xml><?xml version="1.0" encoding="utf-8"?>
<formControlPr xmlns="http://schemas.microsoft.com/office/spreadsheetml/2009/9/main" objectType="Spin" dx="15" fmlaLink="#REF!" max="350" min="1" page="10" val="1"/>
</file>

<file path=xl/ctrlProps/ctrlProp177.xml><?xml version="1.0" encoding="utf-8"?>
<formControlPr xmlns="http://schemas.microsoft.com/office/spreadsheetml/2009/9/main" objectType="Spin" dx="15" fmlaLink="#REF!" max="350" min="1" page="10" val="1"/>
</file>

<file path=xl/ctrlProps/ctrlProp178.xml><?xml version="1.0" encoding="utf-8"?>
<formControlPr xmlns="http://schemas.microsoft.com/office/spreadsheetml/2009/9/main" objectType="Spin" dx="15" fmlaLink="#REF!" max="350" min="1" page="10" val="1"/>
</file>

<file path=xl/ctrlProps/ctrlProp179.xml><?xml version="1.0" encoding="utf-8"?>
<formControlPr xmlns="http://schemas.microsoft.com/office/spreadsheetml/2009/9/main" objectType="Spin" dx="15" fmlaLink="#REF!" max="350" min="1" page="10" val="1"/>
</file>

<file path=xl/ctrlProps/ctrlProp180.xml><?xml version="1.0" encoding="utf-8"?>
<formControlPr xmlns="http://schemas.microsoft.com/office/spreadsheetml/2009/9/main" objectType="Spin" dx="15" fmlaLink="#REF!" max="350" min="1" page="10" val="1"/>
</file>

<file path=xl/ctrlProps/ctrlProp181.xml><?xml version="1.0" encoding="utf-8"?>
<formControlPr xmlns="http://schemas.microsoft.com/office/spreadsheetml/2009/9/main" objectType="Spin" dx="15" fmlaLink="#REF!" max="350" min="1" page="10" val="1"/>
</file>

<file path=xl/ctrlProps/ctrlProp182.xml><?xml version="1.0" encoding="utf-8"?>
<formControlPr xmlns="http://schemas.microsoft.com/office/spreadsheetml/2009/9/main" objectType="Spin" dx="15" fmlaLink="#REF!" max="350" min="1" page="10" val="1"/>
</file>

<file path=xl/ctrlProps/ctrlProp183.xml><?xml version="1.0" encoding="utf-8"?>
<formControlPr xmlns="http://schemas.microsoft.com/office/spreadsheetml/2009/9/main" objectType="Spin" dx="15" fmlaLink="#REF!" max="350" min="1" page="10" val="1"/>
</file>

<file path=xl/ctrlProps/ctrlProp184.xml><?xml version="1.0" encoding="utf-8"?>
<formControlPr xmlns="http://schemas.microsoft.com/office/spreadsheetml/2009/9/main" objectType="Spin" dx="15" fmlaLink="#REF!" max="350" min="1" page="10" val="1"/>
</file>

<file path=xl/ctrlProps/ctrlProp185.xml><?xml version="1.0" encoding="utf-8"?>
<formControlPr xmlns="http://schemas.microsoft.com/office/spreadsheetml/2009/9/main" objectType="Spin" dx="15" fmlaLink="#REF!" max="350" min="1" page="10" val="1"/>
</file>

<file path=xl/ctrlProps/ctrlProp186.xml><?xml version="1.0" encoding="utf-8"?>
<formControlPr xmlns="http://schemas.microsoft.com/office/spreadsheetml/2009/9/main" objectType="Spin" dx="15" fmlaLink="#REF!" max="350" min="1" page="10" val="1"/>
</file>

<file path=xl/ctrlProps/ctrlProp187.xml><?xml version="1.0" encoding="utf-8"?>
<formControlPr xmlns="http://schemas.microsoft.com/office/spreadsheetml/2009/9/main" objectType="Spin" dx="15" fmlaLink="#REF!" max="350" min="1" page="10" val="1"/>
</file>

<file path=xl/ctrlProps/ctrlProp188.xml><?xml version="1.0" encoding="utf-8"?>
<formControlPr xmlns="http://schemas.microsoft.com/office/spreadsheetml/2009/9/main" objectType="Spin" dx="15" fmlaLink="#REF!" max="350" min="1" page="10" val="1"/>
</file>

<file path=xl/ctrlProps/ctrlProp189.xml><?xml version="1.0" encoding="utf-8"?>
<formControlPr xmlns="http://schemas.microsoft.com/office/spreadsheetml/2009/9/main" objectType="Spin" dx="15" fmlaLink="#REF!" max="350" min="1" page="10" val="1"/>
</file>

<file path=xl/ctrlProps/ctrlProp190.xml><?xml version="1.0" encoding="utf-8"?>
<formControlPr xmlns="http://schemas.microsoft.com/office/spreadsheetml/2009/9/main" objectType="Spin" dx="15" fmlaLink="#REF!" max="350" min="1" page="10" val="1"/>
</file>

<file path=xl/ctrlProps/ctrlProp191.xml><?xml version="1.0" encoding="utf-8"?>
<formControlPr xmlns="http://schemas.microsoft.com/office/spreadsheetml/2009/9/main" objectType="Spin" dx="15" fmlaLink="#REF!" max="350" min="1" page="10" val="1"/>
</file>

<file path=xl/ctrlProps/ctrlProp192.xml><?xml version="1.0" encoding="utf-8"?>
<formControlPr xmlns="http://schemas.microsoft.com/office/spreadsheetml/2009/9/main" objectType="Spin" dx="15" fmlaLink="#REF!" max="350" min="1" page="10" val="1"/>
</file>

<file path=xl/ctrlProps/ctrlProp193.xml><?xml version="1.0" encoding="utf-8"?>
<formControlPr xmlns="http://schemas.microsoft.com/office/spreadsheetml/2009/9/main" objectType="Spin" dx="15" fmlaLink="#REF!" max="350" min="1" page="10" val="1"/>
</file>

<file path=xl/ctrlProps/ctrlProp194.xml><?xml version="1.0" encoding="utf-8"?>
<formControlPr xmlns="http://schemas.microsoft.com/office/spreadsheetml/2009/9/main" objectType="Spin" dx="15" fmlaLink="#REF!" max="350" min="1" page="10" val="1"/>
</file>

<file path=xl/ctrlProps/ctrlProp195.xml><?xml version="1.0" encoding="utf-8"?>
<formControlPr xmlns="http://schemas.microsoft.com/office/spreadsheetml/2009/9/main" objectType="Spin" dx="15" fmlaLink="#REF!" max="350" min="1" page="10" val="1"/>
</file>

<file path=xl/ctrlProps/ctrlProp196.xml><?xml version="1.0" encoding="utf-8"?>
<formControlPr xmlns="http://schemas.microsoft.com/office/spreadsheetml/2009/9/main" objectType="Spin" dx="15" fmlaLink="#REF!" max="350" min="1" page="10" val="1"/>
</file>

<file path=xl/ctrlProps/ctrlProp197.xml><?xml version="1.0" encoding="utf-8"?>
<formControlPr xmlns="http://schemas.microsoft.com/office/spreadsheetml/2009/9/main" objectType="Spin" dx="15" fmlaLink="#REF!" max="350" min="1" page="10" val="1"/>
</file>

<file path=xl/ctrlProps/ctrlProp198.xml><?xml version="1.0" encoding="utf-8"?>
<formControlPr xmlns="http://schemas.microsoft.com/office/spreadsheetml/2009/9/main" objectType="Spin" dx="15" fmlaLink="#REF!" max="350" min="1" page="10" val="1"/>
</file>

<file path=xl/ctrlProps/ctrlProp199.xml><?xml version="1.0" encoding="utf-8"?>
<formControlPr xmlns="http://schemas.microsoft.com/office/spreadsheetml/2009/9/main" objectType="Spin" dx="15" fmlaLink="#REF!" max="350" min="1" page="10" val="1"/>
</file>

<file path=xl/ctrlProps/ctrlProp200.xml><?xml version="1.0" encoding="utf-8"?>
<formControlPr xmlns="http://schemas.microsoft.com/office/spreadsheetml/2009/9/main" objectType="Spin" dx="15" fmlaLink="#REF!" max="350" min="1" page="10" val="1"/>
</file>

<file path=xl/ctrlProps/ctrlProp201.xml><?xml version="1.0" encoding="utf-8"?>
<formControlPr xmlns="http://schemas.microsoft.com/office/spreadsheetml/2009/9/main" objectType="Spin" dx="15" fmlaLink="#REF!" max="350" min="1" page="10" val="1"/>
</file>

<file path=xl/ctrlProps/ctrlProp202.xml><?xml version="1.0" encoding="utf-8"?>
<formControlPr xmlns="http://schemas.microsoft.com/office/spreadsheetml/2009/9/main" objectType="Spin" dx="15" fmlaLink="#REF!" max="350" min="1" page="10" val="1"/>
</file>

<file path=xl/ctrlProps/ctrlProp203.xml><?xml version="1.0" encoding="utf-8"?>
<formControlPr xmlns="http://schemas.microsoft.com/office/spreadsheetml/2009/9/main" objectType="Spin" dx="15" fmlaLink="#REF!" max="350" min="1" page="10" val="1"/>
</file>

<file path=xl/ctrlProps/ctrlProp204.xml><?xml version="1.0" encoding="utf-8"?>
<formControlPr xmlns="http://schemas.microsoft.com/office/spreadsheetml/2009/9/main" objectType="Spin" dx="15" fmlaLink="#REF!" max="350" min="1" page="10" val="1"/>
</file>

<file path=xl/ctrlProps/ctrlProp205.xml><?xml version="1.0" encoding="utf-8"?>
<formControlPr xmlns="http://schemas.microsoft.com/office/spreadsheetml/2009/9/main" objectType="Spin" dx="15" fmlaLink="#REF!" max="350" min="1" page="10" val="1"/>
</file>

<file path=xl/ctrlProps/ctrlProp206.xml><?xml version="1.0" encoding="utf-8"?>
<formControlPr xmlns="http://schemas.microsoft.com/office/spreadsheetml/2009/9/main" objectType="Spin" dx="15" fmlaLink="#REF!" max="350" min="1" page="10" val="1"/>
</file>

<file path=xl/ctrlProps/ctrlProp207.xml><?xml version="1.0" encoding="utf-8"?>
<formControlPr xmlns="http://schemas.microsoft.com/office/spreadsheetml/2009/9/main" objectType="Spin" dx="15" fmlaLink="#REF!" max="350" min="1" page="10" val="1"/>
</file>

<file path=xl/ctrlProps/ctrlProp208.xml><?xml version="1.0" encoding="utf-8"?>
<formControlPr xmlns="http://schemas.microsoft.com/office/spreadsheetml/2009/9/main" objectType="Spin" dx="15" fmlaLink="#REF!" max="350" min="1" page="10" val="1"/>
</file>

<file path=xl/ctrlProps/ctrlProp209.xml><?xml version="1.0" encoding="utf-8"?>
<formControlPr xmlns="http://schemas.microsoft.com/office/spreadsheetml/2009/9/main" objectType="Spin" dx="15" fmlaLink="#REF!" max="350" min="1" page="10" val="1"/>
</file>

<file path=xl/ctrlProps/ctrlProp210.xml><?xml version="1.0" encoding="utf-8"?>
<formControlPr xmlns="http://schemas.microsoft.com/office/spreadsheetml/2009/9/main" objectType="Spin" dx="15" fmlaLink="#REF!" max="350" min="1" page="10" val="1"/>
</file>

<file path=xl/ctrlProps/ctrlProp211.xml><?xml version="1.0" encoding="utf-8"?>
<formControlPr xmlns="http://schemas.microsoft.com/office/spreadsheetml/2009/9/main" objectType="Spin" dx="15" fmlaLink="#REF!" max="350" min="1" page="10" val="1"/>
</file>

<file path=xl/ctrlProps/ctrlProp212.xml><?xml version="1.0" encoding="utf-8"?>
<formControlPr xmlns="http://schemas.microsoft.com/office/spreadsheetml/2009/9/main" objectType="Spin" dx="15" fmlaLink="#REF!" max="350" min="1" page="10" val="1"/>
</file>

<file path=xl/ctrlProps/ctrlProp213.xml><?xml version="1.0" encoding="utf-8"?>
<formControlPr xmlns="http://schemas.microsoft.com/office/spreadsheetml/2009/9/main" objectType="Spin" dx="15" fmlaLink="#REF!" max="350" min="1" page="10" val="1"/>
</file>

<file path=xl/ctrlProps/ctrlProp214.xml><?xml version="1.0" encoding="utf-8"?>
<formControlPr xmlns="http://schemas.microsoft.com/office/spreadsheetml/2009/9/main" objectType="Spin" dx="15" fmlaLink="#REF!" max="350" min="1" page="10" val="1"/>
</file>

<file path=xl/ctrlProps/ctrlProp215.xml><?xml version="1.0" encoding="utf-8"?>
<formControlPr xmlns="http://schemas.microsoft.com/office/spreadsheetml/2009/9/main" objectType="Spin" dx="15" fmlaLink="#REF!" max="350" min="1" page="10" val="1"/>
</file>

<file path=xl/ctrlProps/ctrlProp216.xml><?xml version="1.0" encoding="utf-8"?>
<formControlPr xmlns="http://schemas.microsoft.com/office/spreadsheetml/2009/9/main" objectType="Spin" dx="15" fmlaLink="#REF!" max="350" min="1" page="10" val="1"/>
</file>

<file path=xl/ctrlProps/ctrlProp217.xml><?xml version="1.0" encoding="utf-8"?>
<formControlPr xmlns="http://schemas.microsoft.com/office/spreadsheetml/2009/9/main" objectType="Spin" dx="15" fmlaLink="#REF!" max="350" min="1" page="10" val="1"/>
</file>

<file path=xl/ctrlProps/ctrlProp218.xml><?xml version="1.0" encoding="utf-8"?>
<formControlPr xmlns="http://schemas.microsoft.com/office/spreadsheetml/2009/9/main" objectType="Spin" dx="15" fmlaLink="#REF!" max="350" min="1" page="10" val="1"/>
</file>

<file path=xl/ctrlProps/ctrlProp219.xml><?xml version="1.0" encoding="utf-8"?>
<formControlPr xmlns="http://schemas.microsoft.com/office/spreadsheetml/2009/9/main" objectType="Spin" dx="15" fmlaLink="#REF!" max="350" min="1" page="10" val="1"/>
</file>

<file path=xl/ctrlProps/ctrlProp220.xml><?xml version="1.0" encoding="utf-8"?>
<formControlPr xmlns="http://schemas.microsoft.com/office/spreadsheetml/2009/9/main" objectType="Spin" dx="15" fmlaLink="#REF!" max="350" min="1" page="10" val="1"/>
</file>

<file path=xl/ctrlProps/ctrlProp221.xml><?xml version="1.0" encoding="utf-8"?>
<formControlPr xmlns="http://schemas.microsoft.com/office/spreadsheetml/2009/9/main" objectType="Spin" dx="15" fmlaLink="#REF!" max="350" min="1" page="10" val="1"/>
</file>

<file path=xl/ctrlProps/ctrlProp222.xml><?xml version="1.0" encoding="utf-8"?>
<formControlPr xmlns="http://schemas.microsoft.com/office/spreadsheetml/2009/9/main" objectType="Spin" dx="15" fmlaLink="#REF!" max="350" min="1" page="10" val="1"/>
</file>

<file path=xl/ctrlProps/ctrlProp223.xml><?xml version="1.0" encoding="utf-8"?>
<formControlPr xmlns="http://schemas.microsoft.com/office/spreadsheetml/2009/9/main" objectType="Spin" dx="15" fmlaLink="#REF!" max="350" min="1" page="10" val="1"/>
</file>

<file path=xl/ctrlProps/ctrlProp224.xml><?xml version="1.0" encoding="utf-8"?>
<formControlPr xmlns="http://schemas.microsoft.com/office/spreadsheetml/2009/9/main" objectType="Spin" dx="15" fmlaLink="#REF!" max="350" min="1" page="10" val="1"/>
</file>

<file path=xl/ctrlProps/ctrlProp225.xml><?xml version="1.0" encoding="utf-8"?>
<formControlPr xmlns="http://schemas.microsoft.com/office/spreadsheetml/2009/9/main" objectType="Spin" dx="15" fmlaLink="#REF!" max="350" min="1" page="10" val="1"/>
</file>

<file path=xl/ctrlProps/ctrlProp226.xml><?xml version="1.0" encoding="utf-8"?>
<formControlPr xmlns="http://schemas.microsoft.com/office/spreadsheetml/2009/9/main" objectType="Spin" dx="15" fmlaLink="#REF!" max="350" min="1" page="10" val="1"/>
</file>

<file path=xl/ctrlProps/ctrlProp227.xml><?xml version="1.0" encoding="utf-8"?>
<formControlPr xmlns="http://schemas.microsoft.com/office/spreadsheetml/2009/9/main" objectType="Spin" dx="15" fmlaLink="#REF!" max="350" min="1" page="10" val="1"/>
</file>

<file path=xl/ctrlProps/ctrlProp228.xml><?xml version="1.0" encoding="utf-8"?>
<formControlPr xmlns="http://schemas.microsoft.com/office/spreadsheetml/2009/9/main" objectType="Spin" dx="15" fmlaLink="#REF!" max="350" min="1" page="10" val="1"/>
</file>

<file path=xl/ctrlProps/ctrlProp229.xml><?xml version="1.0" encoding="utf-8"?>
<formControlPr xmlns="http://schemas.microsoft.com/office/spreadsheetml/2009/9/main" objectType="Spin" dx="15" fmlaLink="#REF!" max="350" min="1" page="10" val="1"/>
</file>

<file path=xl/ctrlProps/ctrlProp230.xml><?xml version="1.0" encoding="utf-8"?>
<formControlPr xmlns="http://schemas.microsoft.com/office/spreadsheetml/2009/9/main" objectType="Spin" dx="15" fmlaLink="#REF!" max="350" min="1" page="10" val="1"/>
</file>

<file path=xl/ctrlProps/ctrlProp231.xml><?xml version="1.0" encoding="utf-8"?>
<formControlPr xmlns="http://schemas.microsoft.com/office/spreadsheetml/2009/9/main" objectType="Spin" dx="15" fmlaLink="#REF!" max="350" min="1" page="10" val="1"/>
</file>

<file path=xl/ctrlProps/ctrlProp232.xml><?xml version="1.0" encoding="utf-8"?>
<formControlPr xmlns="http://schemas.microsoft.com/office/spreadsheetml/2009/9/main" objectType="Spin" dx="15" fmlaLink="#REF!" max="350" min="1" page="10" val="1"/>
</file>

<file path=xl/ctrlProps/ctrlProp233.xml><?xml version="1.0" encoding="utf-8"?>
<formControlPr xmlns="http://schemas.microsoft.com/office/spreadsheetml/2009/9/main" objectType="Spin" dx="15" fmlaLink="#REF!" max="350" min="1" page="10" val="1"/>
</file>

<file path=xl/ctrlProps/ctrlProp234.xml><?xml version="1.0" encoding="utf-8"?>
<formControlPr xmlns="http://schemas.microsoft.com/office/spreadsheetml/2009/9/main" objectType="Spin" dx="15" fmlaLink="#REF!" max="350" min="1" page="10" val="1"/>
</file>

<file path=xl/ctrlProps/ctrlProp235.xml><?xml version="1.0" encoding="utf-8"?>
<formControlPr xmlns="http://schemas.microsoft.com/office/spreadsheetml/2009/9/main" objectType="Spin" dx="15" fmlaLink="#REF!" max="350" min="1" page="10" val="1"/>
</file>

<file path=xl/ctrlProps/ctrlProp236.xml><?xml version="1.0" encoding="utf-8"?>
<formControlPr xmlns="http://schemas.microsoft.com/office/spreadsheetml/2009/9/main" objectType="Spin" dx="15" fmlaLink="#REF!" max="350" min="1" page="10" val="1"/>
</file>

<file path=xl/ctrlProps/ctrlProp237.xml><?xml version="1.0" encoding="utf-8"?>
<formControlPr xmlns="http://schemas.microsoft.com/office/spreadsheetml/2009/9/main" objectType="Spin" dx="15" fmlaLink="#REF!" max="350" min="1" page="10" val="1"/>
</file>

<file path=xl/ctrlProps/ctrlProp238.xml><?xml version="1.0" encoding="utf-8"?>
<formControlPr xmlns="http://schemas.microsoft.com/office/spreadsheetml/2009/9/main" objectType="Spin" dx="15" fmlaLink="#REF!" max="350" min="1" page="10" val="1"/>
</file>

<file path=xl/ctrlProps/ctrlProp239.xml><?xml version="1.0" encoding="utf-8"?>
<formControlPr xmlns="http://schemas.microsoft.com/office/spreadsheetml/2009/9/main" objectType="Spin" dx="15" fmlaLink="#REF!" max="350" min="1" page="10" val="1"/>
</file>

<file path=xl/ctrlProps/ctrlProp240.xml><?xml version="1.0" encoding="utf-8"?>
<formControlPr xmlns="http://schemas.microsoft.com/office/spreadsheetml/2009/9/main" objectType="Spin" dx="15" fmlaLink="#REF!" max="350" min="1" page="10" val="1"/>
</file>

<file path=xl/ctrlProps/ctrlProp241.xml><?xml version="1.0" encoding="utf-8"?>
<formControlPr xmlns="http://schemas.microsoft.com/office/spreadsheetml/2009/9/main" objectType="Spin" dx="15" fmlaLink="#REF!" max="350" min="1" page="10" val="1"/>
</file>

<file path=xl/ctrlProps/ctrlProp242.xml><?xml version="1.0" encoding="utf-8"?>
<formControlPr xmlns="http://schemas.microsoft.com/office/spreadsheetml/2009/9/main" objectType="Spin" dx="15" fmlaLink="#REF!" max="350" min="1" page="10" val="1"/>
</file>

<file path=xl/ctrlProps/ctrlProp243.xml><?xml version="1.0" encoding="utf-8"?>
<formControlPr xmlns="http://schemas.microsoft.com/office/spreadsheetml/2009/9/main" objectType="Spin" dx="15" fmlaLink="#REF!" max="350" min="1" page="10" val="1"/>
</file>

<file path=xl/ctrlProps/ctrlProp244.xml><?xml version="1.0" encoding="utf-8"?>
<formControlPr xmlns="http://schemas.microsoft.com/office/spreadsheetml/2009/9/main" objectType="Spin" dx="15" fmlaLink="#REF!" max="350" min="1" page="10" val="1"/>
</file>

<file path=xl/ctrlProps/ctrlProp245.xml><?xml version="1.0" encoding="utf-8"?>
<formControlPr xmlns="http://schemas.microsoft.com/office/spreadsheetml/2009/9/main" objectType="Spin" dx="15" fmlaLink="#REF!" max="350" min="1" page="10" val="1"/>
</file>

<file path=xl/ctrlProps/ctrlProp246.xml><?xml version="1.0" encoding="utf-8"?>
<formControlPr xmlns="http://schemas.microsoft.com/office/spreadsheetml/2009/9/main" objectType="Spin" dx="15" fmlaLink="#REF!" max="350" min="1" page="10" val="1"/>
</file>

<file path=xl/ctrlProps/ctrlProp247.xml><?xml version="1.0" encoding="utf-8"?>
<formControlPr xmlns="http://schemas.microsoft.com/office/spreadsheetml/2009/9/main" objectType="Spin" dx="15" fmlaLink="#REF!" max="350" min="1" page="10" val="1"/>
</file>

<file path=xl/ctrlProps/ctrlProp248.xml><?xml version="1.0" encoding="utf-8"?>
<formControlPr xmlns="http://schemas.microsoft.com/office/spreadsheetml/2009/9/main" objectType="Spin" dx="15" fmlaLink="#REF!" max="350" min="1" page="10" val="1"/>
</file>

<file path=xl/ctrlProps/ctrlProp249.xml><?xml version="1.0" encoding="utf-8"?>
<formControlPr xmlns="http://schemas.microsoft.com/office/spreadsheetml/2009/9/main" objectType="Spin" dx="15" fmlaLink="#REF!" max="350" min="1" page="10" val="1"/>
</file>

<file path=xl/ctrlProps/ctrlProp250.xml><?xml version="1.0" encoding="utf-8"?>
<formControlPr xmlns="http://schemas.microsoft.com/office/spreadsheetml/2009/9/main" objectType="Spin" dx="15" fmlaLink="#REF!" max="350" min="1" page="10" val="1"/>
</file>

<file path=xl/ctrlProps/ctrlProp251.xml><?xml version="1.0" encoding="utf-8"?>
<formControlPr xmlns="http://schemas.microsoft.com/office/spreadsheetml/2009/9/main" objectType="Spin" dx="15" fmlaLink="#REF!" max="350" min="1" page="10" val="1"/>
</file>

<file path=xl/ctrlProps/ctrlProp252.xml><?xml version="1.0" encoding="utf-8"?>
<formControlPr xmlns="http://schemas.microsoft.com/office/spreadsheetml/2009/9/main" objectType="Spin" dx="15" fmlaLink="#REF!" max="350" min="1" page="10" val="1"/>
</file>

<file path=xl/ctrlProps/ctrlProp253.xml><?xml version="1.0" encoding="utf-8"?>
<formControlPr xmlns="http://schemas.microsoft.com/office/spreadsheetml/2009/9/main" objectType="Spin" dx="15" fmlaLink="#REF!" max="350" min="1" page="10" val="1"/>
</file>

<file path=xl/ctrlProps/ctrlProp254.xml><?xml version="1.0" encoding="utf-8"?>
<formControlPr xmlns="http://schemas.microsoft.com/office/spreadsheetml/2009/9/main" objectType="Spin" dx="15" fmlaLink="#REF!" max="350" min="1" page="10" val="1"/>
</file>

<file path=xl/ctrlProps/ctrlProp255.xml><?xml version="1.0" encoding="utf-8"?>
<formControlPr xmlns="http://schemas.microsoft.com/office/spreadsheetml/2009/9/main" objectType="Spin" dx="15" fmlaLink="#REF!" max="350" min="1" page="10" val="1"/>
</file>

<file path=xl/ctrlProps/ctrlProp256.xml><?xml version="1.0" encoding="utf-8"?>
<formControlPr xmlns="http://schemas.microsoft.com/office/spreadsheetml/2009/9/main" objectType="Spin" dx="15" fmlaLink="#REF!" max="350" min="1" page="10" val="1"/>
</file>

<file path=xl/ctrlProps/ctrlProp257.xml><?xml version="1.0" encoding="utf-8"?>
<formControlPr xmlns="http://schemas.microsoft.com/office/spreadsheetml/2009/9/main" objectType="Spin" dx="15" fmlaLink="#REF!" max="350" min="1" page="10" val="1"/>
</file>

<file path=xl/ctrlProps/ctrlProp258.xml><?xml version="1.0" encoding="utf-8"?>
<formControlPr xmlns="http://schemas.microsoft.com/office/spreadsheetml/2009/9/main" objectType="Spin" dx="15" fmlaLink="#REF!" max="350" min="1" page="10" val="1"/>
</file>

<file path=xl/ctrlProps/ctrlProp259.xml><?xml version="1.0" encoding="utf-8"?>
<formControlPr xmlns="http://schemas.microsoft.com/office/spreadsheetml/2009/9/main" objectType="Spin" dx="15" fmlaLink="#REF!" max="350" min="1" page="10" val="1"/>
</file>

<file path=xl/ctrlProps/ctrlProp260.xml><?xml version="1.0" encoding="utf-8"?>
<formControlPr xmlns="http://schemas.microsoft.com/office/spreadsheetml/2009/9/main" objectType="Spin" dx="15" fmlaLink="#REF!" max="350" min="1" page="10" val="1"/>
</file>

<file path=xl/ctrlProps/ctrlProp261.xml><?xml version="1.0" encoding="utf-8"?>
<formControlPr xmlns="http://schemas.microsoft.com/office/spreadsheetml/2009/9/main" objectType="Spin" dx="15" fmlaLink="#REF!" max="350" min="1" page="10" val="1"/>
</file>

<file path=xl/ctrlProps/ctrlProp262.xml><?xml version="1.0" encoding="utf-8"?>
<formControlPr xmlns="http://schemas.microsoft.com/office/spreadsheetml/2009/9/main" objectType="Spin" dx="15" fmlaLink="#REF!" max="350" min="1" page="10" val="1"/>
</file>

<file path=xl/ctrlProps/ctrlProp263.xml><?xml version="1.0" encoding="utf-8"?>
<formControlPr xmlns="http://schemas.microsoft.com/office/spreadsheetml/2009/9/main" objectType="Spin" dx="15" fmlaLink="#REF!" max="350" min="1" page="10" val="1"/>
</file>

<file path=xl/ctrlProps/ctrlProp264.xml><?xml version="1.0" encoding="utf-8"?>
<formControlPr xmlns="http://schemas.microsoft.com/office/spreadsheetml/2009/9/main" objectType="Spin" dx="15" fmlaLink="#REF!" max="350" min="1" page="10" val="1"/>
</file>

<file path=xl/ctrlProps/ctrlProp265.xml><?xml version="1.0" encoding="utf-8"?>
<formControlPr xmlns="http://schemas.microsoft.com/office/spreadsheetml/2009/9/main" objectType="Spin" dx="15" fmlaLink="#REF!" max="350" min="1" page="10" val="1"/>
</file>

<file path=xl/ctrlProps/ctrlProp266.xml><?xml version="1.0" encoding="utf-8"?>
<formControlPr xmlns="http://schemas.microsoft.com/office/spreadsheetml/2009/9/main" objectType="Spin" dx="15" fmlaLink="#REF!" max="350" min="1" page="10" val="1"/>
</file>

<file path=xl/ctrlProps/ctrlProp267.xml><?xml version="1.0" encoding="utf-8"?>
<formControlPr xmlns="http://schemas.microsoft.com/office/spreadsheetml/2009/9/main" objectType="Spin" dx="15" fmlaLink="#REF!" max="350" min="1" page="10" val="1"/>
</file>

<file path=xl/ctrlProps/ctrlProp268.xml><?xml version="1.0" encoding="utf-8"?>
<formControlPr xmlns="http://schemas.microsoft.com/office/spreadsheetml/2009/9/main" objectType="Spin" dx="15" fmlaLink="#REF!" max="350" min="1" page="10" val="1"/>
</file>

<file path=xl/ctrlProps/ctrlProp269.xml><?xml version="1.0" encoding="utf-8"?>
<formControlPr xmlns="http://schemas.microsoft.com/office/spreadsheetml/2009/9/main" objectType="Spin" dx="15" fmlaLink="#REF!" max="350" min="1" page="10" val="1"/>
</file>

<file path=xl/ctrlProps/ctrlProp270.xml><?xml version="1.0" encoding="utf-8"?>
<formControlPr xmlns="http://schemas.microsoft.com/office/spreadsheetml/2009/9/main" objectType="Spin" dx="15" fmlaLink="#REF!" max="350" min="1" page="10" val="1"/>
</file>

<file path=xl/ctrlProps/ctrlProp271.xml><?xml version="1.0" encoding="utf-8"?>
<formControlPr xmlns="http://schemas.microsoft.com/office/spreadsheetml/2009/9/main" objectType="Spin" dx="15" fmlaLink="#REF!" max="350" min="1" page="10" val="1"/>
</file>

<file path=xl/ctrlProps/ctrlProp272.xml><?xml version="1.0" encoding="utf-8"?>
<formControlPr xmlns="http://schemas.microsoft.com/office/spreadsheetml/2009/9/main" objectType="Spin" dx="15" fmlaLink="#REF!" max="350" min="1" page="10" val="1"/>
</file>

<file path=xl/ctrlProps/ctrlProp273.xml><?xml version="1.0" encoding="utf-8"?>
<formControlPr xmlns="http://schemas.microsoft.com/office/spreadsheetml/2009/9/main" objectType="Spin" dx="15" fmlaLink="#REF!" max="350" min="1" page="10" val="1"/>
</file>

<file path=xl/ctrlProps/ctrlProp274.xml><?xml version="1.0" encoding="utf-8"?>
<formControlPr xmlns="http://schemas.microsoft.com/office/spreadsheetml/2009/9/main" objectType="Spin" dx="15" fmlaLink="#REF!" max="350" min="1" page="10" val="1"/>
</file>

<file path=xl/ctrlProps/ctrlProp275.xml><?xml version="1.0" encoding="utf-8"?>
<formControlPr xmlns="http://schemas.microsoft.com/office/spreadsheetml/2009/9/main" objectType="Spin" dx="15" fmlaLink="#REF!" max="350" min="1" page="10" val="1"/>
</file>

<file path=xl/ctrlProps/ctrlProp276.xml><?xml version="1.0" encoding="utf-8"?>
<formControlPr xmlns="http://schemas.microsoft.com/office/spreadsheetml/2009/9/main" objectType="Spin" dx="15" fmlaLink="#REF!" max="350" min="1" page="10" val="1"/>
</file>

<file path=xl/ctrlProps/ctrlProp277.xml><?xml version="1.0" encoding="utf-8"?>
<formControlPr xmlns="http://schemas.microsoft.com/office/spreadsheetml/2009/9/main" objectType="Spin" dx="15" fmlaLink="#REF!" max="350" min="1" page="10" val="1"/>
</file>

<file path=xl/ctrlProps/ctrlProp278.xml><?xml version="1.0" encoding="utf-8"?>
<formControlPr xmlns="http://schemas.microsoft.com/office/spreadsheetml/2009/9/main" objectType="Spin" dx="15" fmlaLink="#REF!" max="350" min="1" page="10" val="1"/>
</file>

<file path=xl/ctrlProps/ctrlProp279.xml><?xml version="1.0" encoding="utf-8"?>
<formControlPr xmlns="http://schemas.microsoft.com/office/spreadsheetml/2009/9/main" objectType="Spin" dx="15" fmlaLink="#REF!" max="350" min="1" page="10" val="1"/>
</file>

<file path=xl/ctrlProps/ctrlProp280.xml><?xml version="1.0" encoding="utf-8"?>
<formControlPr xmlns="http://schemas.microsoft.com/office/spreadsheetml/2009/9/main" objectType="Spin" dx="15" fmlaLink="#REF!" max="350" min="1" page="10" val="1"/>
</file>

<file path=xl/ctrlProps/ctrlProp281.xml><?xml version="1.0" encoding="utf-8"?>
<formControlPr xmlns="http://schemas.microsoft.com/office/spreadsheetml/2009/9/main" objectType="Spin" dx="15" fmlaLink="#REF!" max="350" min="1" page="10" val="1"/>
</file>

<file path=xl/ctrlProps/ctrlProp282.xml><?xml version="1.0" encoding="utf-8"?>
<formControlPr xmlns="http://schemas.microsoft.com/office/spreadsheetml/2009/9/main" objectType="Spin" dx="15" fmlaLink="#REF!" max="350" min="1" page="10" val="1"/>
</file>

<file path=xl/ctrlProps/ctrlProp283.xml><?xml version="1.0" encoding="utf-8"?>
<formControlPr xmlns="http://schemas.microsoft.com/office/spreadsheetml/2009/9/main" objectType="Spin" dx="15" fmlaLink="#REF!" max="350" min="1" page="10" val="1"/>
</file>

<file path=xl/ctrlProps/ctrlProp284.xml><?xml version="1.0" encoding="utf-8"?>
<formControlPr xmlns="http://schemas.microsoft.com/office/spreadsheetml/2009/9/main" objectType="Spin" dx="15" fmlaLink="#REF!" max="350" min="1" page="10" val="1"/>
</file>

<file path=xl/ctrlProps/ctrlProp285.xml><?xml version="1.0" encoding="utf-8"?>
<formControlPr xmlns="http://schemas.microsoft.com/office/spreadsheetml/2009/9/main" objectType="Spin" dx="15" fmlaLink="#REF!" max="350" min="1" page="10" val="1"/>
</file>

<file path=xl/ctrlProps/ctrlProp286.xml><?xml version="1.0" encoding="utf-8"?>
<formControlPr xmlns="http://schemas.microsoft.com/office/spreadsheetml/2009/9/main" objectType="Spin" dx="15" fmlaLink="#REF!" max="350" min="1" page="10" val="1"/>
</file>

<file path=xl/ctrlProps/ctrlProp287.xml><?xml version="1.0" encoding="utf-8"?>
<formControlPr xmlns="http://schemas.microsoft.com/office/spreadsheetml/2009/9/main" objectType="Spin" dx="15" fmlaLink="#REF!" max="350" min="1" page="10" val="1"/>
</file>

<file path=xl/ctrlProps/ctrlProp288.xml><?xml version="1.0" encoding="utf-8"?>
<formControlPr xmlns="http://schemas.microsoft.com/office/spreadsheetml/2009/9/main" objectType="Spin" dx="15" fmlaLink="#REF!" max="350" min="1" page="10" val="1"/>
</file>

<file path=xl/ctrlProps/ctrlProp289.xml><?xml version="1.0" encoding="utf-8"?>
<formControlPr xmlns="http://schemas.microsoft.com/office/spreadsheetml/2009/9/main" objectType="Spin" dx="15" fmlaLink="#REF!" max="350" min="1" page="10" val="1"/>
</file>

<file path=xl/ctrlProps/ctrlProp290.xml><?xml version="1.0" encoding="utf-8"?>
<formControlPr xmlns="http://schemas.microsoft.com/office/spreadsheetml/2009/9/main" objectType="Spin" dx="15" fmlaLink="#REF!" max="350" min="1" page="10" val="1"/>
</file>

<file path=xl/ctrlProps/ctrlProp291.xml><?xml version="1.0" encoding="utf-8"?>
<formControlPr xmlns="http://schemas.microsoft.com/office/spreadsheetml/2009/9/main" objectType="Spin" dx="15" fmlaLink="#REF!" max="350" min="1" page="10" val="1"/>
</file>

<file path=xl/ctrlProps/ctrlProp292.xml><?xml version="1.0" encoding="utf-8"?>
<formControlPr xmlns="http://schemas.microsoft.com/office/spreadsheetml/2009/9/main" objectType="Spin" dx="15" fmlaLink="#REF!" max="350" min="1" page="10" val="1"/>
</file>

<file path=xl/ctrlProps/ctrlProp293.xml><?xml version="1.0" encoding="utf-8"?>
<formControlPr xmlns="http://schemas.microsoft.com/office/spreadsheetml/2009/9/main" objectType="Spin" dx="15" fmlaLink="#REF!" max="350" min="1" page="10" val="1"/>
</file>

<file path=xl/ctrlProps/ctrlProp294.xml><?xml version="1.0" encoding="utf-8"?>
<formControlPr xmlns="http://schemas.microsoft.com/office/spreadsheetml/2009/9/main" objectType="Spin" dx="15" fmlaLink="#REF!" max="350" min="1" page="10" val="1"/>
</file>

<file path=xl/ctrlProps/ctrlProp295.xml><?xml version="1.0" encoding="utf-8"?>
<formControlPr xmlns="http://schemas.microsoft.com/office/spreadsheetml/2009/9/main" objectType="Spin" dx="15" fmlaLink="#REF!" max="350" min="1" page="10" val="1"/>
</file>

<file path=xl/ctrlProps/ctrlProp296.xml><?xml version="1.0" encoding="utf-8"?>
<formControlPr xmlns="http://schemas.microsoft.com/office/spreadsheetml/2009/9/main" objectType="Spin" dx="15" fmlaLink="#REF!" max="350" min="1" page="10" val="1"/>
</file>

<file path=xl/ctrlProps/ctrlProp297.xml><?xml version="1.0" encoding="utf-8"?>
<formControlPr xmlns="http://schemas.microsoft.com/office/spreadsheetml/2009/9/main" objectType="Spin" dx="15" fmlaLink="#REF!" max="350" min="1" page="10" val="1"/>
</file>

<file path=xl/ctrlProps/ctrlProp298.xml><?xml version="1.0" encoding="utf-8"?>
<formControlPr xmlns="http://schemas.microsoft.com/office/spreadsheetml/2009/9/main" objectType="Spin" dx="15" fmlaLink="#REF!" max="350" min="1" page="10" val="1"/>
</file>

<file path=xl/ctrlProps/ctrlProp299.xml><?xml version="1.0" encoding="utf-8"?>
<formControlPr xmlns="http://schemas.microsoft.com/office/spreadsheetml/2009/9/main" objectType="Spin" dx="15" fmlaLink="#REF!" max="350" min="1" page="10" val="1"/>
</file>

<file path=xl/ctrlProps/ctrlProp300.xml><?xml version="1.0" encoding="utf-8"?>
<formControlPr xmlns="http://schemas.microsoft.com/office/spreadsheetml/2009/9/main" objectType="Spin" dx="15" fmlaLink="#REF!" max="350" min="1" page="10" val="1"/>
</file>

<file path=xl/ctrlProps/ctrlProp301.xml><?xml version="1.0" encoding="utf-8"?>
<formControlPr xmlns="http://schemas.microsoft.com/office/spreadsheetml/2009/9/main" objectType="Spin" dx="15" fmlaLink="#REF!" max="350" min="1" page="10" val="1"/>
</file>

<file path=xl/ctrlProps/ctrlProp302.xml><?xml version="1.0" encoding="utf-8"?>
<formControlPr xmlns="http://schemas.microsoft.com/office/spreadsheetml/2009/9/main" objectType="Spin" dx="15" fmlaLink="#REF!" max="350" min="1" page="10" val="1"/>
</file>

<file path=xl/ctrlProps/ctrlProp303.xml><?xml version="1.0" encoding="utf-8"?>
<formControlPr xmlns="http://schemas.microsoft.com/office/spreadsheetml/2009/9/main" objectType="Spin" dx="15" fmlaLink="#REF!" max="350" min="1" page="10" val="1"/>
</file>

<file path=xl/ctrlProps/ctrlProp304.xml><?xml version="1.0" encoding="utf-8"?>
<formControlPr xmlns="http://schemas.microsoft.com/office/spreadsheetml/2009/9/main" objectType="Spin" dx="15" fmlaLink="#REF!" max="350" min="1" page="10" val="1"/>
</file>

<file path=xl/ctrlProps/ctrlProp305.xml><?xml version="1.0" encoding="utf-8"?>
<formControlPr xmlns="http://schemas.microsoft.com/office/spreadsheetml/2009/9/main" objectType="Spin" dx="15" fmlaLink="#REF!" max="350" min="1" page="10" val="1"/>
</file>

<file path=xl/ctrlProps/ctrlProp306.xml><?xml version="1.0" encoding="utf-8"?>
<formControlPr xmlns="http://schemas.microsoft.com/office/spreadsheetml/2009/9/main" objectType="Spin" dx="15" fmlaLink="#REF!" max="350" min="1" page="10" val="1"/>
</file>

<file path=xl/ctrlProps/ctrlProp307.xml><?xml version="1.0" encoding="utf-8"?>
<formControlPr xmlns="http://schemas.microsoft.com/office/spreadsheetml/2009/9/main" objectType="Spin" dx="15" fmlaLink="#REF!" max="350" min="1" page="10" val="1"/>
</file>

<file path=xl/ctrlProps/ctrlProp308.xml><?xml version="1.0" encoding="utf-8"?>
<formControlPr xmlns="http://schemas.microsoft.com/office/spreadsheetml/2009/9/main" objectType="Spin" dx="15" fmlaLink="#REF!" max="350" min="1" page="10" val="1"/>
</file>

<file path=xl/ctrlProps/ctrlProp309.xml><?xml version="1.0" encoding="utf-8"?>
<formControlPr xmlns="http://schemas.microsoft.com/office/spreadsheetml/2009/9/main" objectType="Spin" dx="15" fmlaLink="#REF!" max="350" min="1" page="10" val="1"/>
</file>

<file path=xl/ctrlProps/ctrlProp310.xml><?xml version="1.0" encoding="utf-8"?>
<formControlPr xmlns="http://schemas.microsoft.com/office/spreadsheetml/2009/9/main" objectType="Spin" dx="15" fmlaLink="#REF!" max="350" min="1" page="10" val="1"/>
</file>

<file path=xl/ctrlProps/ctrlProp311.xml><?xml version="1.0" encoding="utf-8"?>
<formControlPr xmlns="http://schemas.microsoft.com/office/spreadsheetml/2009/9/main" objectType="Spin" dx="15" fmlaLink="#REF!" max="350" min="1" page="10" val="1"/>
</file>

<file path=xl/ctrlProps/ctrlProp312.xml><?xml version="1.0" encoding="utf-8"?>
<formControlPr xmlns="http://schemas.microsoft.com/office/spreadsheetml/2009/9/main" objectType="Spin" dx="15" fmlaLink="#REF!" max="350" min="1" page="10" val="1"/>
</file>

<file path=xl/ctrlProps/ctrlProp313.xml><?xml version="1.0" encoding="utf-8"?>
<formControlPr xmlns="http://schemas.microsoft.com/office/spreadsheetml/2009/9/main" objectType="Spin" dx="15" fmlaLink="#REF!" max="350" min="1" page="10" val="1"/>
</file>

<file path=xl/ctrlProps/ctrlProp314.xml><?xml version="1.0" encoding="utf-8"?>
<formControlPr xmlns="http://schemas.microsoft.com/office/spreadsheetml/2009/9/main" objectType="Spin" dx="15" fmlaLink="#REF!" max="350" min="1" page="10" val="1"/>
</file>

<file path=xl/ctrlProps/ctrlProp315.xml><?xml version="1.0" encoding="utf-8"?>
<formControlPr xmlns="http://schemas.microsoft.com/office/spreadsheetml/2009/9/main" objectType="Spin" dx="15" fmlaLink="#REF!" max="350" min="1" page="10" val="1"/>
</file>

<file path=xl/ctrlProps/ctrlProp316.xml><?xml version="1.0" encoding="utf-8"?>
<formControlPr xmlns="http://schemas.microsoft.com/office/spreadsheetml/2009/9/main" objectType="Spin" dx="15" fmlaLink="#REF!" max="350" min="1" page="10" val="1"/>
</file>

<file path=xl/ctrlProps/ctrlProp317.xml><?xml version="1.0" encoding="utf-8"?>
<formControlPr xmlns="http://schemas.microsoft.com/office/spreadsheetml/2009/9/main" objectType="Spin" dx="15" fmlaLink="#REF!" max="350" min="1" page="10" val="1"/>
</file>

<file path=xl/ctrlProps/ctrlProp318.xml><?xml version="1.0" encoding="utf-8"?>
<formControlPr xmlns="http://schemas.microsoft.com/office/spreadsheetml/2009/9/main" objectType="Spin" dx="15" fmlaLink="#REF!" max="350" min="1" page="10" val="1"/>
</file>

<file path=xl/ctrlProps/ctrlProp319.xml><?xml version="1.0" encoding="utf-8"?>
<formControlPr xmlns="http://schemas.microsoft.com/office/spreadsheetml/2009/9/main" objectType="Spin" dx="15" fmlaLink="#REF!" max="350" min="1" page="10" val="1"/>
</file>

<file path=xl/ctrlProps/ctrlProp320.xml><?xml version="1.0" encoding="utf-8"?>
<formControlPr xmlns="http://schemas.microsoft.com/office/spreadsheetml/2009/9/main" objectType="Spin" dx="15" fmlaLink="#REF!" max="350" min="1" page="10" val="1"/>
</file>

<file path=xl/ctrlProps/ctrlProp321.xml><?xml version="1.0" encoding="utf-8"?>
<formControlPr xmlns="http://schemas.microsoft.com/office/spreadsheetml/2009/9/main" objectType="Spin" dx="15" fmlaLink="#REF!" max="350" min="1" page="10" val="1"/>
</file>

<file path=xl/ctrlProps/ctrlProp322.xml><?xml version="1.0" encoding="utf-8"?>
<formControlPr xmlns="http://schemas.microsoft.com/office/spreadsheetml/2009/9/main" objectType="Spin" dx="15" fmlaLink="#REF!" max="350" min="1" page="10" val="1"/>
</file>

<file path=xl/ctrlProps/ctrlProp323.xml><?xml version="1.0" encoding="utf-8"?>
<formControlPr xmlns="http://schemas.microsoft.com/office/spreadsheetml/2009/9/main" objectType="Spin" dx="15" fmlaLink="#REF!" max="350" min="1" page="10" val="1"/>
</file>

<file path=xl/ctrlProps/ctrlProp324.xml><?xml version="1.0" encoding="utf-8"?>
<formControlPr xmlns="http://schemas.microsoft.com/office/spreadsheetml/2009/9/main" objectType="Spin" dx="15" fmlaLink="#REF!" max="350" min="1" page="10" val="1"/>
</file>

<file path=xl/ctrlProps/ctrlProp325.xml><?xml version="1.0" encoding="utf-8"?>
<formControlPr xmlns="http://schemas.microsoft.com/office/spreadsheetml/2009/9/main" objectType="Spin" dx="15" fmlaLink="#REF!" max="350" min="1" page="10" val="1"/>
</file>

<file path=xl/ctrlProps/ctrlProp326.xml><?xml version="1.0" encoding="utf-8"?>
<formControlPr xmlns="http://schemas.microsoft.com/office/spreadsheetml/2009/9/main" objectType="Spin" dx="15" fmlaLink="#REF!" max="350" min="1" page="10" val="1"/>
</file>

<file path=xl/ctrlProps/ctrlProp327.xml><?xml version="1.0" encoding="utf-8"?>
<formControlPr xmlns="http://schemas.microsoft.com/office/spreadsheetml/2009/9/main" objectType="Spin" dx="15" fmlaLink="#REF!" max="350" min="1" page="10" val="1"/>
</file>

<file path=xl/ctrlProps/ctrlProp328.xml><?xml version="1.0" encoding="utf-8"?>
<formControlPr xmlns="http://schemas.microsoft.com/office/spreadsheetml/2009/9/main" objectType="Spin" dx="15" fmlaLink="#REF!" max="350" min="1" page="10" val="1"/>
</file>

<file path=xl/ctrlProps/ctrlProp329.xml><?xml version="1.0" encoding="utf-8"?>
<formControlPr xmlns="http://schemas.microsoft.com/office/spreadsheetml/2009/9/main" objectType="Spin" dx="15" fmlaLink="#REF!" max="350" min="1" page="10" val="1"/>
</file>

<file path=xl/ctrlProps/ctrlProp330.xml><?xml version="1.0" encoding="utf-8"?>
<formControlPr xmlns="http://schemas.microsoft.com/office/spreadsheetml/2009/9/main" objectType="Spin" dx="15" fmlaLink="#REF!" max="350" min="1" page="10" val="1"/>
</file>

<file path=xl/ctrlProps/ctrlProp331.xml><?xml version="1.0" encoding="utf-8"?>
<formControlPr xmlns="http://schemas.microsoft.com/office/spreadsheetml/2009/9/main" objectType="Spin" dx="15" fmlaLink="#REF!" max="350" min="1" page="10" val="1"/>
</file>

<file path=xl/ctrlProps/ctrlProp332.xml><?xml version="1.0" encoding="utf-8"?>
<formControlPr xmlns="http://schemas.microsoft.com/office/spreadsheetml/2009/9/main" objectType="Spin" dx="15" fmlaLink="#REF!" max="350" min="1" page="10" val="1"/>
</file>

<file path=xl/ctrlProps/ctrlProp333.xml><?xml version="1.0" encoding="utf-8"?>
<formControlPr xmlns="http://schemas.microsoft.com/office/spreadsheetml/2009/9/main" objectType="Spin" dx="15" fmlaLink="#REF!" max="350" min="1" page="10" val="1"/>
</file>

<file path=xl/ctrlProps/ctrlProp334.xml><?xml version="1.0" encoding="utf-8"?>
<formControlPr xmlns="http://schemas.microsoft.com/office/spreadsheetml/2009/9/main" objectType="Spin" dx="15" fmlaLink="#REF!" max="350" min="1" page="10" val="1"/>
</file>

<file path=xl/ctrlProps/ctrlProp335.xml><?xml version="1.0" encoding="utf-8"?>
<formControlPr xmlns="http://schemas.microsoft.com/office/spreadsheetml/2009/9/main" objectType="Spin" dx="15" fmlaLink="#REF!" max="350" min="1" page="10" val="1"/>
</file>

<file path=xl/ctrlProps/ctrlProp336.xml><?xml version="1.0" encoding="utf-8"?>
<formControlPr xmlns="http://schemas.microsoft.com/office/spreadsheetml/2009/9/main" objectType="Spin" dx="15" fmlaLink="#REF!" max="350" min="1" page="10" val="1"/>
</file>

<file path=xl/ctrlProps/ctrlProp337.xml><?xml version="1.0" encoding="utf-8"?>
<formControlPr xmlns="http://schemas.microsoft.com/office/spreadsheetml/2009/9/main" objectType="Spin" dx="15" fmlaLink="#REF!" max="350" min="1" page="10" val="1"/>
</file>

<file path=xl/ctrlProps/ctrlProp338.xml><?xml version="1.0" encoding="utf-8"?>
<formControlPr xmlns="http://schemas.microsoft.com/office/spreadsheetml/2009/9/main" objectType="Spin" dx="15" fmlaLink="#REF!" max="350" min="1" page="10" val="1"/>
</file>

<file path=xl/ctrlProps/ctrlProp339.xml><?xml version="1.0" encoding="utf-8"?>
<formControlPr xmlns="http://schemas.microsoft.com/office/spreadsheetml/2009/9/main" objectType="Spin" dx="15" fmlaLink="#REF!" max="350" min="1" page="10" val="1"/>
</file>

<file path=xl/ctrlProps/ctrlProp340.xml><?xml version="1.0" encoding="utf-8"?>
<formControlPr xmlns="http://schemas.microsoft.com/office/spreadsheetml/2009/9/main" objectType="Spin" dx="15" fmlaLink="#REF!" max="350" min="1" page="10" val="1"/>
</file>

<file path=xl/ctrlProps/ctrlProp341.xml><?xml version="1.0" encoding="utf-8"?>
<formControlPr xmlns="http://schemas.microsoft.com/office/spreadsheetml/2009/9/main" objectType="Spin" dx="15" fmlaLink="#REF!" max="350" min="1" page="10" val="1"/>
</file>

<file path=xl/ctrlProps/ctrlProp342.xml><?xml version="1.0" encoding="utf-8"?>
<formControlPr xmlns="http://schemas.microsoft.com/office/spreadsheetml/2009/9/main" objectType="Spin" dx="15" fmlaLink="#REF!" max="350" min="1" page="10" val="1"/>
</file>

<file path=xl/ctrlProps/ctrlProp343.xml><?xml version="1.0" encoding="utf-8"?>
<formControlPr xmlns="http://schemas.microsoft.com/office/spreadsheetml/2009/9/main" objectType="Spin" dx="15" fmlaLink="#REF!" max="350" min="1" page="10" val="1"/>
</file>

<file path=xl/ctrlProps/ctrlProp344.xml><?xml version="1.0" encoding="utf-8"?>
<formControlPr xmlns="http://schemas.microsoft.com/office/spreadsheetml/2009/9/main" objectType="Spin" dx="15" fmlaLink="#REF!" max="350" min="1" page="10" val="1"/>
</file>

<file path=xl/ctrlProps/ctrlProp345.xml><?xml version="1.0" encoding="utf-8"?>
<formControlPr xmlns="http://schemas.microsoft.com/office/spreadsheetml/2009/9/main" objectType="Spin" dx="15" fmlaLink="#REF!" max="350" min="1" page="10" val="1"/>
</file>

<file path=xl/ctrlProps/ctrlProp346.xml><?xml version="1.0" encoding="utf-8"?>
<formControlPr xmlns="http://schemas.microsoft.com/office/spreadsheetml/2009/9/main" objectType="Spin" dx="15" fmlaLink="#REF!" max="350" min="1" page="10" val="1"/>
</file>

<file path=xl/ctrlProps/ctrlProp347.xml><?xml version="1.0" encoding="utf-8"?>
<formControlPr xmlns="http://schemas.microsoft.com/office/spreadsheetml/2009/9/main" objectType="Spin" dx="15" fmlaLink="#REF!" max="350" min="1" page="10" val="1"/>
</file>

<file path=xl/ctrlProps/ctrlProp348.xml><?xml version="1.0" encoding="utf-8"?>
<formControlPr xmlns="http://schemas.microsoft.com/office/spreadsheetml/2009/9/main" objectType="Spin" dx="15" fmlaLink="#REF!" max="350" min="1" page="10" val="1"/>
</file>

<file path=xl/ctrlProps/ctrlProp349.xml><?xml version="1.0" encoding="utf-8"?>
<formControlPr xmlns="http://schemas.microsoft.com/office/spreadsheetml/2009/9/main" objectType="Spin" dx="15" fmlaLink="#REF!" max="350" min="1" page="10" val="1"/>
</file>

<file path=xl/ctrlProps/ctrlProp350.xml><?xml version="1.0" encoding="utf-8"?>
<formControlPr xmlns="http://schemas.microsoft.com/office/spreadsheetml/2009/9/main" objectType="Spin" dx="15" fmlaLink="#REF!" max="350" min="1" page="10" val="1"/>
</file>

<file path=xl/ctrlProps/ctrlProp351.xml><?xml version="1.0" encoding="utf-8"?>
<formControlPr xmlns="http://schemas.microsoft.com/office/spreadsheetml/2009/9/main" objectType="Spin" dx="15" fmlaLink="#REF!" max="350" min="1" page="10" val="1"/>
</file>

<file path=xl/ctrlProps/ctrlProp352.xml><?xml version="1.0" encoding="utf-8"?>
<formControlPr xmlns="http://schemas.microsoft.com/office/spreadsheetml/2009/9/main" objectType="Spin" dx="15" fmlaLink="#REF!" max="350" min="1" page="10" val="1"/>
</file>

<file path=xl/ctrlProps/ctrlProp353.xml><?xml version="1.0" encoding="utf-8"?>
<formControlPr xmlns="http://schemas.microsoft.com/office/spreadsheetml/2009/9/main" objectType="Spin" dx="15" fmlaLink="#REF!" max="350" min="1" page="10" val="1"/>
</file>

<file path=xl/ctrlProps/ctrlProp354.xml><?xml version="1.0" encoding="utf-8"?>
<formControlPr xmlns="http://schemas.microsoft.com/office/spreadsheetml/2009/9/main" objectType="Spin" dx="15" fmlaLink="#REF!" max="350" min="1" page="10" val="1"/>
</file>

<file path=xl/ctrlProps/ctrlProp355.xml><?xml version="1.0" encoding="utf-8"?>
<formControlPr xmlns="http://schemas.microsoft.com/office/spreadsheetml/2009/9/main" objectType="Spin" dx="15" fmlaLink="#REF!" max="350" min="1" page="10" val="1"/>
</file>

<file path=xl/ctrlProps/ctrlProp356.xml><?xml version="1.0" encoding="utf-8"?>
<formControlPr xmlns="http://schemas.microsoft.com/office/spreadsheetml/2009/9/main" objectType="Spin" dx="15" fmlaLink="#REF!" max="350" min="1" page="10" val="1"/>
</file>

<file path=xl/ctrlProps/ctrlProp357.xml><?xml version="1.0" encoding="utf-8"?>
<formControlPr xmlns="http://schemas.microsoft.com/office/spreadsheetml/2009/9/main" objectType="Spin" dx="15" fmlaLink="#REF!" max="350" min="1" page="10" val="1"/>
</file>

<file path=xl/ctrlProps/ctrlProp358.xml><?xml version="1.0" encoding="utf-8"?>
<formControlPr xmlns="http://schemas.microsoft.com/office/spreadsheetml/2009/9/main" objectType="Spin" dx="15" fmlaLink="#REF!" max="350" min="1" page="10" val="1"/>
</file>

<file path=xl/ctrlProps/ctrlProp359.xml><?xml version="1.0" encoding="utf-8"?>
<formControlPr xmlns="http://schemas.microsoft.com/office/spreadsheetml/2009/9/main" objectType="Spin" dx="15" fmlaLink="#REF!" max="350" min="1" page="10" val="1"/>
</file>

<file path=xl/ctrlProps/ctrlProp360.xml><?xml version="1.0" encoding="utf-8"?>
<formControlPr xmlns="http://schemas.microsoft.com/office/spreadsheetml/2009/9/main" objectType="Spin" dx="15" fmlaLink="#REF!" max="350" min="1" page="10" val="1"/>
</file>

<file path=xl/ctrlProps/ctrlProp361.xml><?xml version="1.0" encoding="utf-8"?>
<formControlPr xmlns="http://schemas.microsoft.com/office/spreadsheetml/2009/9/main" objectType="Spin" dx="15" fmlaLink="#REF!" max="350" min="1" page="10" val="1"/>
</file>

<file path=xl/ctrlProps/ctrlProp362.xml><?xml version="1.0" encoding="utf-8"?>
<formControlPr xmlns="http://schemas.microsoft.com/office/spreadsheetml/2009/9/main" objectType="Spin" dx="15" fmlaLink="#REF!" max="350" min="1" page="10" val="1"/>
</file>

<file path=xl/ctrlProps/ctrlProp363.xml><?xml version="1.0" encoding="utf-8"?>
<formControlPr xmlns="http://schemas.microsoft.com/office/spreadsheetml/2009/9/main" objectType="Spin" dx="15" fmlaLink="#REF!" max="350" min="1" page="10" val="1"/>
</file>

<file path=xl/ctrlProps/ctrlProp364.xml><?xml version="1.0" encoding="utf-8"?>
<formControlPr xmlns="http://schemas.microsoft.com/office/spreadsheetml/2009/9/main" objectType="Spin" dx="15" fmlaLink="#REF!" max="350" min="1" page="10" val="1"/>
</file>

<file path=xl/ctrlProps/ctrlProp365.xml><?xml version="1.0" encoding="utf-8"?>
<formControlPr xmlns="http://schemas.microsoft.com/office/spreadsheetml/2009/9/main" objectType="Spin" dx="15" fmlaLink="#REF!" max="350" min="1" page="10" val="1"/>
</file>

<file path=xl/ctrlProps/ctrlProp366.xml><?xml version="1.0" encoding="utf-8"?>
<formControlPr xmlns="http://schemas.microsoft.com/office/spreadsheetml/2009/9/main" objectType="Spin" dx="15" fmlaLink="#REF!" max="350" min="1" page="10" val="1"/>
</file>

<file path=xl/ctrlProps/ctrlProp367.xml><?xml version="1.0" encoding="utf-8"?>
<formControlPr xmlns="http://schemas.microsoft.com/office/spreadsheetml/2009/9/main" objectType="Spin" dx="15" fmlaLink="#REF!" max="350" min="1" page="10" val="1"/>
</file>

<file path=xl/ctrlProps/ctrlProp368.xml><?xml version="1.0" encoding="utf-8"?>
<formControlPr xmlns="http://schemas.microsoft.com/office/spreadsheetml/2009/9/main" objectType="Spin" dx="15" fmlaLink="#REF!" max="350" min="1" page="10" val="1"/>
</file>

<file path=xl/ctrlProps/ctrlProp369.xml><?xml version="1.0" encoding="utf-8"?>
<formControlPr xmlns="http://schemas.microsoft.com/office/spreadsheetml/2009/9/main" objectType="Spin" dx="15" fmlaLink="#REF!" max="350" min="1" page="10" val="1"/>
</file>

<file path=xl/ctrlProps/ctrlProp370.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8</xdr:col>
      <xdr:colOff>0</xdr:colOff>
      <xdr:row>31</xdr:row>
      <xdr:rowOff>0</xdr:rowOff>
    </xdr:from>
    <xdr:to>
      <xdr:col>8</xdr:col>
      <xdr:colOff>78740</xdr:colOff>
      <xdr:row>31</xdr:row>
      <xdr:rowOff>56515</xdr:rowOff>
    </xdr:to>
    <xdr:sp>
      <xdr:nvSpPr>
        <xdr:cNvPr id="2"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3"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4"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5"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6"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7"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8"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9"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0"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2"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3"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4"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6"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7"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8"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0"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1"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2"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4"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5"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6"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8"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9"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30"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31" name="Text Box 32"/>
        <xdr:cNvSpPr txBox="1"/>
      </xdr:nvSpPr>
      <xdr:spPr>
        <a:xfrm>
          <a:off x="6887845"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32" name="Text Box 32"/>
        <xdr:cNvSpPr txBox="1"/>
      </xdr:nvSpPr>
      <xdr:spPr>
        <a:xfrm>
          <a:off x="6887845"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33" name="Text Box 32"/>
        <xdr:cNvSpPr txBox="1"/>
      </xdr:nvSpPr>
      <xdr:spPr>
        <a:xfrm>
          <a:off x="6887845" y="1047750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4" name="Text Box 32"/>
        <xdr:cNvSpPr txBox="1"/>
      </xdr:nvSpPr>
      <xdr:spPr>
        <a:xfrm>
          <a:off x="6887845"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5" name="Text Box 32"/>
        <xdr:cNvSpPr txBox="1"/>
      </xdr:nvSpPr>
      <xdr:spPr>
        <a:xfrm>
          <a:off x="6887845"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6" name="Text Box 32"/>
        <xdr:cNvSpPr txBox="1"/>
      </xdr:nvSpPr>
      <xdr:spPr>
        <a:xfrm>
          <a:off x="6887845" y="989076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7" name="Text Box 32"/>
        <xdr:cNvSpPr txBox="1"/>
      </xdr:nvSpPr>
      <xdr:spPr>
        <a:xfrm>
          <a:off x="6887845"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8" name="Text Box 32"/>
        <xdr:cNvSpPr txBox="1"/>
      </xdr:nvSpPr>
      <xdr:spPr>
        <a:xfrm>
          <a:off x="6887845"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9" name="Text Box 32"/>
        <xdr:cNvSpPr txBox="1"/>
      </xdr:nvSpPr>
      <xdr:spPr>
        <a:xfrm>
          <a:off x="6887845" y="1165098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40" name="Text Box 32"/>
        <xdr:cNvSpPr txBox="1"/>
      </xdr:nvSpPr>
      <xdr:spPr>
        <a:xfrm>
          <a:off x="6887845"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41" name="Text Box 32"/>
        <xdr:cNvSpPr txBox="1"/>
      </xdr:nvSpPr>
      <xdr:spPr>
        <a:xfrm>
          <a:off x="6887845"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42" name="Text Box 32"/>
        <xdr:cNvSpPr txBox="1"/>
      </xdr:nvSpPr>
      <xdr:spPr>
        <a:xfrm>
          <a:off x="6887845" y="989076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11" name="Text Box 32"/>
        <xdr:cNvSpPr txBox="1"/>
      </xdr:nvSpPr>
      <xdr:spPr>
        <a:xfrm>
          <a:off x="8122285"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15" name="Text Box 32"/>
        <xdr:cNvSpPr txBox="1"/>
      </xdr:nvSpPr>
      <xdr:spPr>
        <a:xfrm>
          <a:off x="8122285"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19" name="Text Box 32"/>
        <xdr:cNvSpPr txBox="1"/>
      </xdr:nvSpPr>
      <xdr:spPr>
        <a:xfrm>
          <a:off x="8122285"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23" name="Text Box 32"/>
        <xdr:cNvSpPr txBox="1"/>
      </xdr:nvSpPr>
      <xdr:spPr>
        <a:xfrm>
          <a:off x="9973945"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27" name="Text Box 32"/>
        <xdr:cNvSpPr txBox="1"/>
      </xdr:nvSpPr>
      <xdr:spPr>
        <a:xfrm>
          <a:off x="9973945"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3" name="Text Box 32"/>
        <xdr:cNvSpPr txBox="1"/>
      </xdr:nvSpPr>
      <xdr:spPr>
        <a:xfrm>
          <a:off x="9973945"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4"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5"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6" name="Text Box 32"/>
        <xdr:cNvSpPr txBox="1">
          <a:spLocks noChangeArrowheads="1"/>
        </xdr:cNvSpPr>
      </xdr:nvSpPr>
      <xdr:spPr>
        <a:xfrm>
          <a:off x="9973945"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025" name="Spinner 1" hidden="1">
              <a:extLst>
                <a:ext uri="{63B3BB69-23CF-44E3-9099-C40C66FF867C}">
                  <a14:compatExt spid="_x0000_s1025"/>
                </a:ext>
              </a:extLst>
            </xdr:cNvPr>
            <xdr:cNvSpPr/>
          </xdr:nvSpPr>
          <xdr:spPr>
            <a:xfrm>
              <a:off x="1697672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48"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9"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0" name="Text Box 32"/>
        <xdr:cNvSpPr txBox="1">
          <a:spLocks noChangeArrowheads="1"/>
        </xdr:cNvSpPr>
      </xdr:nvSpPr>
      <xdr:spPr>
        <a:xfrm>
          <a:off x="9973945"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026" name="Spinner 2" hidden="1">
              <a:extLst>
                <a:ext uri="{63B3BB69-23CF-44E3-9099-C40C66FF867C}">
                  <a14:compatExt spid="_x0000_s1026"/>
                </a:ext>
              </a:extLst>
            </xdr:cNvPr>
            <xdr:cNvSpPr/>
          </xdr:nvSpPr>
          <xdr:spPr>
            <a:xfrm>
              <a:off x="1697672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2"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3"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4" name="Text Box 32"/>
        <xdr:cNvSpPr txBox="1">
          <a:spLocks noChangeArrowheads="1"/>
        </xdr:cNvSpPr>
      </xdr:nvSpPr>
      <xdr:spPr>
        <a:xfrm>
          <a:off x="9973945"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027" name="Spinner 3" hidden="1">
              <a:extLst>
                <a:ext uri="{63B3BB69-23CF-44E3-9099-C40C66FF867C}">
                  <a14:compatExt spid="_x0000_s1027"/>
                </a:ext>
              </a:extLst>
            </xdr:cNvPr>
            <xdr:cNvSpPr/>
          </xdr:nvSpPr>
          <xdr:spPr>
            <a:xfrm>
              <a:off x="1697672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6"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7"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8" name="Text Box 32"/>
        <xdr:cNvSpPr txBox="1">
          <a:spLocks noChangeArrowheads="1"/>
        </xdr:cNvSpPr>
      </xdr:nvSpPr>
      <xdr:spPr>
        <a:xfrm>
          <a:off x="9973945"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028" name="Spinner 4" hidden="1">
              <a:extLst>
                <a:ext uri="{63B3BB69-23CF-44E3-9099-C40C66FF867C}">
                  <a14:compatExt spid="_x0000_s1028"/>
                </a:ext>
              </a:extLst>
            </xdr:cNvPr>
            <xdr:cNvSpPr/>
          </xdr:nvSpPr>
          <xdr:spPr>
            <a:xfrm>
              <a:off x="1697672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60"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1"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2" name="Text Box 32"/>
        <xdr:cNvSpPr txBox="1">
          <a:spLocks noChangeArrowheads="1"/>
        </xdr:cNvSpPr>
      </xdr:nvSpPr>
      <xdr:spPr>
        <a:xfrm>
          <a:off x="9973945"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029" name="Spinner 5" hidden="1">
              <a:extLst>
                <a:ext uri="{63B3BB69-23CF-44E3-9099-C40C66FF867C}">
                  <a14:compatExt spid="_x0000_s1029"/>
                </a:ext>
              </a:extLst>
            </xdr:cNvPr>
            <xdr:cNvSpPr/>
          </xdr:nvSpPr>
          <xdr:spPr>
            <a:xfrm>
              <a:off x="16976725" y="0"/>
              <a:ext cx="0" cy="7620"/>
            </a:xfrm>
            <a:prstGeom prst="rect">
              <a:avLst/>
            </a:prstGeom>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xdr:nvSpPr>
        <xdr:cNvPr id="64" name="Text Box 32"/>
        <xdr:cNvSpPr txBox="1"/>
      </xdr:nvSpPr>
      <xdr:spPr>
        <a:xfrm>
          <a:off x="8122285"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5" name="Text Box 32"/>
        <xdr:cNvSpPr txBox="1"/>
      </xdr:nvSpPr>
      <xdr:spPr>
        <a:xfrm>
          <a:off x="8122285"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6" name="Text Box 32"/>
        <xdr:cNvSpPr txBox="1"/>
      </xdr:nvSpPr>
      <xdr:spPr>
        <a:xfrm>
          <a:off x="8122285"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7" name="Text Box 32"/>
        <xdr:cNvSpPr txBox="1"/>
      </xdr:nvSpPr>
      <xdr:spPr>
        <a:xfrm>
          <a:off x="8122285"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8" name="Text Box 32"/>
        <xdr:cNvSpPr txBox="1"/>
      </xdr:nvSpPr>
      <xdr:spPr>
        <a:xfrm>
          <a:off x="8122285"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9" name="Text Box 32"/>
        <xdr:cNvSpPr txBox="1"/>
      </xdr:nvSpPr>
      <xdr:spPr>
        <a:xfrm>
          <a:off x="8122285"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0" name="Text Box 32"/>
        <xdr:cNvSpPr txBox="1"/>
      </xdr:nvSpPr>
      <xdr:spPr>
        <a:xfrm>
          <a:off x="9973945"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1" name="Text Box 32"/>
        <xdr:cNvSpPr txBox="1"/>
      </xdr:nvSpPr>
      <xdr:spPr>
        <a:xfrm>
          <a:off x="9973945"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2" name="Text Box 32"/>
        <xdr:cNvSpPr txBox="1"/>
      </xdr:nvSpPr>
      <xdr:spPr>
        <a:xfrm>
          <a:off x="9973945"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3" name="Text Box 32"/>
        <xdr:cNvSpPr txBox="1"/>
      </xdr:nvSpPr>
      <xdr:spPr>
        <a:xfrm>
          <a:off x="9973945"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4" name="Text Box 32"/>
        <xdr:cNvSpPr txBox="1"/>
      </xdr:nvSpPr>
      <xdr:spPr>
        <a:xfrm>
          <a:off x="9973945"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5" name="Text Box 32"/>
        <xdr:cNvSpPr txBox="1"/>
      </xdr:nvSpPr>
      <xdr:spPr>
        <a:xfrm>
          <a:off x="9973945" y="2025015"/>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6" name="Text Box 32"/>
        <xdr:cNvSpPr txBox="1"/>
      </xdr:nvSpPr>
      <xdr:spPr>
        <a:xfrm>
          <a:off x="9973945"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7" name="Text Box 32"/>
        <xdr:cNvSpPr txBox="1"/>
      </xdr:nvSpPr>
      <xdr:spPr>
        <a:xfrm>
          <a:off x="9973945"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8" name="Text Box 32"/>
        <xdr:cNvSpPr txBox="1"/>
      </xdr:nvSpPr>
      <xdr:spPr>
        <a:xfrm>
          <a:off x="9973945" y="0"/>
          <a:ext cx="78740" cy="55880"/>
        </a:xfrm>
        <a:prstGeom prst="rect">
          <a:avLst/>
        </a:prstGeom>
        <a:noFill/>
        <a:ln w="9525">
          <a:noFill/>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8</xdr:col>
      <xdr:colOff>0</xdr:colOff>
      <xdr:row>31</xdr:row>
      <xdr:rowOff>0</xdr:rowOff>
    </xdr:from>
    <xdr:to>
      <xdr:col>8</xdr:col>
      <xdr:colOff>78740</xdr:colOff>
      <xdr:row>31</xdr:row>
      <xdr:rowOff>56515</xdr:rowOff>
    </xdr:to>
    <xdr:sp>
      <xdr:nvSpPr>
        <xdr:cNvPr id="2"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3"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4"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5"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6"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7"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8"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9"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0"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2"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3"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4"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6"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7"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8"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0"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1"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2"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4"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5"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6"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8"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9"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30"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31" name="Text Box 32"/>
        <xdr:cNvSpPr txBox="1"/>
      </xdr:nvSpPr>
      <xdr:spPr>
        <a:xfrm>
          <a:off x="6887845"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32" name="Text Box 32"/>
        <xdr:cNvSpPr txBox="1"/>
      </xdr:nvSpPr>
      <xdr:spPr>
        <a:xfrm>
          <a:off x="6887845"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33" name="Text Box 32"/>
        <xdr:cNvSpPr txBox="1"/>
      </xdr:nvSpPr>
      <xdr:spPr>
        <a:xfrm>
          <a:off x="6887845" y="1047750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4" name="Text Box 32"/>
        <xdr:cNvSpPr txBox="1"/>
      </xdr:nvSpPr>
      <xdr:spPr>
        <a:xfrm>
          <a:off x="6887845"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5" name="Text Box 32"/>
        <xdr:cNvSpPr txBox="1"/>
      </xdr:nvSpPr>
      <xdr:spPr>
        <a:xfrm>
          <a:off x="6887845"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6" name="Text Box 32"/>
        <xdr:cNvSpPr txBox="1"/>
      </xdr:nvSpPr>
      <xdr:spPr>
        <a:xfrm>
          <a:off x="6887845" y="989076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7" name="Text Box 32"/>
        <xdr:cNvSpPr txBox="1"/>
      </xdr:nvSpPr>
      <xdr:spPr>
        <a:xfrm>
          <a:off x="6887845"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8" name="Text Box 32"/>
        <xdr:cNvSpPr txBox="1"/>
      </xdr:nvSpPr>
      <xdr:spPr>
        <a:xfrm>
          <a:off x="6887845"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9" name="Text Box 32"/>
        <xdr:cNvSpPr txBox="1"/>
      </xdr:nvSpPr>
      <xdr:spPr>
        <a:xfrm>
          <a:off x="6887845" y="1165098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40" name="Text Box 32"/>
        <xdr:cNvSpPr txBox="1"/>
      </xdr:nvSpPr>
      <xdr:spPr>
        <a:xfrm>
          <a:off x="6887845"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41" name="Text Box 32"/>
        <xdr:cNvSpPr txBox="1"/>
      </xdr:nvSpPr>
      <xdr:spPr>
        <a:xfrm>
          <a:off x="6887845"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42" name="Text Box 32"/>
        <xdr:cNvSpPr txBox="1"/>
      </xdr:nvSpPr>
      <xdr:spPr>
        <a:xfrm>
          <a:off x="6887845" y="989076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11" name="Text Box 32"/>
        <xdr:cNvSpPr txBox="1"/>
      </xdr:nvSpPr>
      <xdr:spPr>
        <a:xfrm>
          <a:off x="8122285"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15" name="Text Box 32"/>
        <xdr:cNvSpPr txBox="1"/>
      </xdr:nvSpPr>
      <xdr:spPr>
        <a:xfrm>
          <a:off x="8122285"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19" name="Text Box 32"/>
        <xdr:cNvSpPr txBox="1"/>
      </xdr:nvSpPr>
      <xdr:spPr>
        <a:xfrm>
          <a:off x="8122285"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23" name="Text Box 32"/>
        <xdr:cNvSpPr txBox="1"/>
      </xdr:nvSpPr>
      <xdr:spPr>
        <a:xfrm>
          <a:off x="9973945"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27" name="Text Box 32"/>
        <xdr:cNvSpPr txBox="1"/>
      </xdr:nvSpPr>
      <xdr:spPr>
        <a:xfrm>
          <a:off x="9973945"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3" name="Text Box 32"/>
        <xdr:cNvSpPr txBox="1"/>
      </xdr:nvSpPr>
      <xdr:spPr>
        <a:xfrm>
          <a:off x="9973945"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4"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5"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6" name="Text Box 32"/>
        <xdr:cNvSpPr txBox="1">
          <a:spLocks noChangeArrowheads="1"/>
        </xdr:cNvSpPr>
      </xdr:nvSpPr>
      <xdr:spPr>
        <a:xfrm>
          <a:off x="9973945"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2049" name="Spinner 1" hidden="1">
              <a:extLst>
                <a:ext uri="{63B3BB69-23CF-44E3-9099-C40C66FF867C}">
                  <a14:compatExt spid="_x0000_s2049"/>
                </a:ext>
              </a:extLst>
            </xdr:cNvPr>
            <xdr:cNvSpPr/>
          </xdr:nvSpPr>
          <xdr:spPr>
            <a:xfrm>
              <a:off x="1697672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48"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9"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0" name="Text Box 32"/>
        <xdr:cNvSpPr txBox="1">
          <a:spLocks noChangeArrowheads="1"/>
        </xdr:cNvSpPr>
      </xdr:nvSpPr>
      <xdr:spPr>
        <a:xfrm>
          <a:off x="9973945"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2050" name="Spinner 2" hidden="1">
              <a:extLst>
                <a:ext uri="{63B3BB69-23CF-44E3-9099-C40C66FF867C}">
                  <a14:compatExt spid="_x0000_s2050"/>
                </a:ext>
              </a:extLst>
            </xdr:cNvPr>
            <xdr:cNvSpPr/>
          </xdr:nvSpPr>
          <xdr:spPr>
            <a:xfrm>
              <a:off x="1697672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2"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3"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4" name="Text Box 32"/>
        <xdr:cNvSpPr txBox="1">
          <a:spLocks noChangeArrowheads="1"/>
        </xdr:cNvSpPr>
      </xdr:nvSpPr>
      <xdr:spPr>
        <a:xfrm>
          <a:off x="9973945"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2051" name="Spinner 3" hidden="1">
              <a:extLst>
                <a:ext uri="{63B3BB69-23CF-44E3-9099-C40C66FF867C}">
                  <a14:compatExt spid="_x0000_s2051"/>
                </a:ext>
              </a:extLst>
            </xdr:cNvPr>
            <xdr:cNvSpPr/>
          </xdr:nvSpPr>
          <xdr:spPr>
            <a:xfrm>
              <a:off x="1697672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6"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7"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8" name="Text Box 32"/>
        <xdr:cNvSpPr txBox="1">
          <a:spLocks noChangeArrowheads="1"/>
        </xdr:cNvSpPr>
      </xdr:nvSpPr>
      <xdr:spPr>
        <a:xfrm>
          <a:off x="9973945"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2052" name="Spinner 4" hidden="1">
              <a:extLst>
                <a:ext uri="{63B3BB69-23CF-44E3-9099-C40C66FF867C}">
                  <a14:compatExt spid="_x0000_s2052"/>
                </a:ext>
              </a:extLst>
            </xdr:cNvPr>
            <xdr:cNvSpPr/>
          </xdr:nvSpPr>
          <xdr:spPr>
            <a:xfrm>
              <a:off x="1697672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60"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1"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2" name="Text Box 32"/>
        <xdr:cNvSpPr txBox="1">
          <a:spLocks noChangeArrowheads="1"/>
        </xdr:cNvSpPr>
      </xdr:nvSpPr>
      <xdr:spPr>
        <a:xfrm>
          <a:off x="9973945"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2053" name="Spinner 5" hidden="1">
              <a:extLst>
                <a:ext uri="{63B3BB69-23CF-44E3-9099-C40C66FF867C}">
                  <a14:compatExt spid="_x0000_s2053"/>
                </a:ext>
              </a:extLst>
            </xdr:cNvPr>
            <xdr:cNvSpPr/>
          </xdr:nvSpPr>
          <xdr:spPr>
            <a:xfrm>
              <a:off x="16976725" y="0"/>
              <a:ext cx="0" cy="7620"/>
            </a:xfrm>
            <a:prstGeom prst="rect">
              <a:avLst/>
            </a:prstGeom>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xdr:nvSpPr>
        <xdr:cNvPr id="64" name="Text Box 32"/>
        <xdr:cNvSpPr txBox="1"/>
      </xdr:nvSpPr>
      <xdr:spPr>
        <a:xfrm>
          <a:off x="8122285"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5" name="Text Box 32"/>
        <xdr:cNvSpPr txBox="1"/>
      </xdr:nvSpPr>
      <xdr:spPr>
        <a:xfrm>
          <a:off x="8122285"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6" name="Text Box 32"/>
        <xdr:cNvSpPr txBox="1"/>
      </xdr:nvSpPr>
      <xdr:spPr>
        <a:xfrm>
          <a:off x="8122285"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7" name="Text Box 32"/>
        <xdr:cNvSpPr txBox="1"/>
      </xdr:nvSpPr>
      <xdr:spPr>
        <a:xfrm>
          <a:off x="8122285"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8" name="Text Box 32"/>
        <xdr:cNvSpPr txBox="1"/>
      </xdr:nvSpPr>
      <xdr:spPr>
        <a:xfrm>
          <a:off x="8122285"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9" name="Text Box 32"/>
        <xdr:cNvSpPr txBox="1"/>
      </xdr:nvSpPr>
      <xdr:spPr>
        <a:xfrm>
          <a:off x="8122285"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0" name="Text Box 32"/>
        <xdr:cNvSpPr txBox="1"/>
      </xdr:nvSpPr>
      <xdr:spPr>
        <a:xfrm>
          <a:off x="9973945"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1" name="Text Box 32"/>
        <xdr:cNvSpPr txBox="1"/>
      </xdr:nvSpPr>
      <xdr:spPr>
        <a:xfrm>
          <a:off x="9973945"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2" name="Text Box 32"/>
        <xdr:cNvSpPr txBox="1"/>
      </xdr:nvSpPr>
      <xdr:spPr>
        <a:xfrm>
          <a:off x="9973945"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3" name="Text Box 32"/>
        <xdr:cNvSpPr txBox="1"/>
      </xdr:nvSpPr>
      <xdr:spPr>
        <a:xfrm>
          <a:off x="9973945"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4" name="Text Box 32"/>
        <xdr:cNvSpPr txBox="1"/>
      </xdr:nvSpPr>
      <xdr:spPr>
        <a:xfrm>
          <a:off x="9973945"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5" name="Text Box 32"/>
        <xdr:cNvSpPr txBox="1"/>
      </xdr:nvSpPr>
      <xdr:spPr>
        <a:xfrm>
          <a:off x="9973945" y="2025015"/>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6" name="Text Box 32"/>
        <xdr:cNvSpPr txBox="1"/>
      </xdr:nvSpPr>
      <xdr:spPr>
        <a:xfrm>
          <a:off x="9973945"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7" name="Text Box 32"/>
        <xdr:cNvSpPr txBox="1"/>
      </xdr:nvSpPr>
      <xdr:spPr>
        <a:xfrm>
          <a:off x="9973945"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8" name="Text Box 32"/>
        <xdr:cNvSpPr txBox="1"/>
      </xdr:nvSpPr>
      <xdr:spPr>
        <a:xfrm>
          <a:off x="9973945" y="0"/>
          <a:ext cx="78740" cy="55880"/>
        </a:xfrm>
        <a:prstGeom prst="rect">
          <a:avLst/>
        </a:prstGeom>
        <a:noFill/>
        <a:ln w="9525">
          <a:noFill/>
        </a:ln>
      </xdr:spPr>
    </xdr:sp>
    <xdr:clientData/>
  </xdr:twoCellAnchor>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8</xdr:col>
      <xdr:colOff>0</xdr:colOff>
      <xdr:row>31</xdr:row>
      <xdr:rowOff>0</xdr:rowOff>
    </xdr:from>
    <xdr:to>
      <xdr:col>8</xdr:col>
      <xdr:colOff>78740</xdr:colOff>
      <xdr:row>31</xdr:row>
      <xdr:rowOff>56515</xdr:rowOff>
    </xdr:to>
    <xdr:sp>
      <xdr:nvSpPr>
        <xdr:cNvPr id="2"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3"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4"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5"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6"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7"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8"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9"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0"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2"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3"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4"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6"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7"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8"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0"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1"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2"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4"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5"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6"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8"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9"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30"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31" name="Text Box 32"/>
        <xdr:cNvSpPr txBox="1"/>
      </xdr:nvSpPr>
      <xdr:spPr>
        <a:xfrm>
          <a:off x="6887845"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32" name="Text Box 32"/>
        <xdr:cNvSpPr txBox="1"/>
      </xdr:nvSpPr>
      <xdr:spPr>
        <a:xfrm>
          <a:off x="6887845"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33" name="Text Box 32"/>
        <xdr:cNvSpPr txBox="1"/>
      </xdr:nvSpPr>
      <xdr:spPr>
        <a:xfrm>
          <a:off x="6887845" y="1047750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4" name="Text Box 32"/>
        <xdr:cNvSpPr txBox="1"/>
      </xdr:nvSpPr>
      <xdr:spPr>
        <a:xfrm>
          <a:off x="6887845"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5" name="Text Box 32"/>
        <xdr:cNvSpPr txBox="1"/>
      </xdr:nvSpPr>
      <xdr:spPr>
        <a:xfrm>
          <a:off x="6887845"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6" name="Text Box 32"/>
        <xdr:cNvSpPr txBox="1"/>
      </xdr:nvSpPr>
      <xdr:spPr>
        <a:xfrm>
          <a:off x="6887845" y="989076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7" name="Text Box 32"/>
        <xdr:cNvSpPr txBox="1"/>
      </xdr:nvSpPr>
      <xdr:spPr>
        <a:xfrm>
          <a:off x="6887845"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8" name="Text Box 32"/>
        <xdr:cNvSpPr txBox="1"/>
      </xdr:nvSpPr>
      <xdr:spPr>
        <a:xfrm>
          <a:off x="6887845"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9" name="Text Box 32"/>
        <xdr:cNvSpPr txBox="1"/>
      </xdr:nvSpPr>
      <xdr:spPr>
        <a:xfrm>
          <a:off x="6887845" y="1165098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40" name="Text Box 32"/>
        <xdr:cNvSpPr txBox="1"/>
      </xdr:nvSpPr>
      <xdr:spPr>
        <a:xfrm>
          <a:off x="6887845"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41" name="Text Box 32"/>
        <xdr:cNvSpPr txBox="1"/>
      </xdr:nvSpPr>
      <xdr:spPr>
        <a:xfrm>
          <a:off x="6887845"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42" name="Text Box 32"/>
        <xdr:cNvSpPr txBox="1"/>
      </xdr:nvSpPr>
      <xdr:spPr>
        <a:xfrm>
          <a:off x="6887845" y="989076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11" name="Text Box 32"/>
        <xdr:cNvSpPr txBox="1"/>
      </xdr:nvSpPr>
      <xdr:spPr>
        <a:xfrm>
          <a:off x="8122285"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15" name="Text Box 32"/>
        <xdr:cNvSpPr txBox="1"/>
      </xdr:nvSpPr>
      <xdr:spPr>
        <a:xfrm>
          <a:off x="8122285"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19" name="Text Box 32"/>
        <xdr:cNvSpPr txBox="1"/>
      </xdr:nvSpPr>
      <xdr:spPr>
        <a:xfrm>
          <a:off x="8122285"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23" name="Text Box 32"/>
        <xdr:cNvSpPr txBox="1"/>
      </xdr:nvSpPr>
      <xdr:spPr>
        <a:xfrm>
          <a:off x="9973945"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27" name="Text Box 32"/>
        <xdr:cNvSpPr txBox="1"/>
      </xdr:nvSpPr>
      <xdr:spPr>
        <a:xfrm>
          <a:off x="9973945"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3" name="Text Box 32"/>
        <xdr:cNvSpPr txBox="1"/>
      </xdr:nvSpPr>
      <xdr:spPr>
        <a:xfrm>
          <a:off x="9973945"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4"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5"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6" name="Text Box 32"/>
        <xdr:cNvSpPr txBox="1">
          <a:spLocks noChangeArrowheads="1"/>
        </xdr:cNvSpPr>
      </xdr:nvSpPr>
      <xdr:spPr>
        <a:xfrm>
          <a:off x="9973945"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3073" name="Spinner 1" hidden="1">
              <a:extLst>
                <a:ext uri="{63B3BB69-23CF-44E3-9099-C40C66FF867C}">
                  <a14:compatExt spid="_x0000_s3073"/>
                </a:ext>
              </a:extLst>
            </xdr:cNvPr>
            <xdr:cNvSpPr/>
          </xdr:nvSpPr>
          <xdr:spPr>
            <a:xfrm>
              <a:off x="1697672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48"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9"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0" name="Text Box 32"/>
        <xdr:cNvSpPr txBox="1">
          <a:spLocks noChangeArrowheads="1"/>
        </xdr:cNvSpPr>
      </xdr:nvSpPr>
      <xdr:spPr>
        <a:xfrm>
          <a:off x="9973945"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3074" name="Spinner 2" hidden="1">
              <a:extLst>
                <a:ext uri="{63B3BB69-23CF-44E3-9099-C40C66FF867C}">
                  <a14:compatExt spid="_x0000_s3074"/>
                </a:ext>
              </a:extLst>
            </xdr:cNvPr>
            <xdr:cNvSpPr/>
          </xdr:nvSpPr>
          <xdr:spPr>
            <a:xfrm>
              <a:off x="1697672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2"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3"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4" name="Text Box 32"/>
        <xdr:cNvSpPr txBox="1">
          <a:spLocks noChangeArrowheads="1"/>
        </xdr:cNvSpPr>
      </xdr:nvSpPr>
      <xdr:spPr>
        <a:xfrm>
          <a:off x="9973945"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3075" name="Spinner 3" hidden="1">
              <a:extLst>
                <a:ext uri="{63B3BB69-23CF-44E3-9099-C40C66FF867C}">
                  <a14:compatExt spid="_x0000_s3075"/>
                </a:ext>
              </a:extLst>
            </xdr:cNvPr>
            <xdr:cNvSpPr/>
          </xdr:nvSpPr>
          <xdr:spPr>
            <a:xfrm>
              <a:off x="1697672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6"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7"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8" name="Text Box 32"/>
        <xdr:cNvSpPr txBox="1">
          <a:spLocks noChangeArrowheads="1"/>
        </xdr:cNvSpPr>
      </xdr:nvSpPr>
      <xdr:spPr>
        <a:xfrm>
          <a:off x="9973945"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3076" name="Spinner 4" hidden="1">
              <a:extLst>
                <a:ext uri="{63B3BB69-23CF-44E3-9099-C40C66FF867C}">
                  <a14:compatExt spid="_x0000_s3076"/>
                </a:ext>
              </a:extLst>
            </xdr:cNvPr>
            <xdr:cNvSpPr/>
          </xdr:nvSpPr>
          <xdr:spPr>
            <a:xfrm>
              <a:off x="1697672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60"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1"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2" name="Text Box 32"/>
        <xdr:cNvSpPr txBox="1">
          <a:spLocks noChangeArrowheads="1"/>
        </xdr:cNvSpPr>
      </xdr:nvSpPr>
      <xdr:spPr>
        <a:xfrm>
          <a:off x="9973945"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3077" name="Spinner 5" hidden="1">
              <a:extLst>
                <a:ext uri="{63B3BB69-23CF-44E3-9099-C40C66FF867C}">
                  <a14:compatExt spid="_x0000_s3077"/>
                </a:ext>
              </a:extLst>
            </xdr:cNvPr>
            <xdr:cNvSpPr/>
          </xdr:nvSpPr>
          <xdr:spPr>
            <a:xfrm>
              <a:off x="16976725" y="0"/>
              <a:ext cx="0" cy="7620"/>
            </a:xfrm>
            <a:prstGeom prst="rect">
              <a:avLst/>
            </a:prstGeom>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xdr:nvSpPr>
        <xdr:cNvPr id="64" name="Text Box 32"/>
        <xdr:cNvSpPr txBox="1"/>
      </xdr:nvSpPr>
      <xdr:spPr>
        <a:xfrm>
          <a:off x="8122285"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5" name="Text Box 32"/>
        <xdr:cNvSpPr txBox="1"/>
      </xdr:nvSpPr>
      <xdr:spPr>
        <a:xfrm>
          <a:off x="8122285"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6" name="Text Box 32"/>
        <xdr:cNvSpPr txBox="1"/>
      </xdr:nvSpPr>
      <xdr:spPr>
        <a:xfrm>
          <a:off x="8122285"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7" name="Text Box 32"/>
        <xdr:cNvSpPr txBox="1"/>
      </xdr:nvSpPr>
      <xdr:spPr>
        <a:xfrm>
          <a:off x="8122285"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8" name="Text Box 32"/>
        <xdr:cNvSpPr txBox="1"/>
      </xdr:nvSpPr>
      <xdr:spPr>
        <a:xfrm>
          <a:off x="8122285"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9" name="Text Box 32"/>
        <xdr:cNvSpPr txBox="1"/>
      </xdr:nvSpPr>
      <xdr:spPr>
        <a:xfrm>
          <a:off x="8122285"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0" name="Text Box 32"/>
        <xdr:cNvSpPr txBox="1"/>
      </xdr:nvSpPr>
      <xdr:spPr>
        <a:xfrm>
          <a:off x="9973945"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1" name="Text Box 32"/>
        <xdr:cNvSpPr txBox="1"/>
      </xdr:nvSpPr>
      <xdr:spPr>
        <a:xfrm>
          <a:off x="9973945"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2" name="Text Box 32"/>
        <xdr:cNvSpPr txBox="1"/>
      </xdr:nvSpPr>
      <xdr:spPr>
        <a:xfrm>
          <a:off x="9973945"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3" name="Text Box 32"/>
        <xdr:cNvSpPr txBox="1"/>
      </xdr:nvSpPr>
      <xdr:spPr>
        <a:xfrm>
          <a:off x="9973945"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4" name="Text Box 32"/>
        <xdr:cNvSpPr txBox="1"/>
      </xdr:nvSpPr>
      <xdr:spPr>
        <a:xfrm>
          <a:off x="9973945"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5" name="Text Box 32"/>
        <xdr:cNvSpPr txBox="1"/>
      </xdr:nvSpPr>
      <xdr:spPr>
        <a:xfrm>
          <a:off x="9973945" y="2025015"/>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6" name="Text Box 32"/>
        <xdr:cNvSpPr txBox="1"/>
      </xdr:nvSpPr>
      <xdr:spPr>
        <a:xfrm>
          <a:off x="9973945"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7" name="Text Box 32"/>
        <xdr:cNvSpPr txBox="1"/>
      </xdr:nvSpPr>
      <xdr:spPr>
        <a:xfrm>
          <a:off x="9973945"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8" name="Text Box 32"/>
        <xdr:cNvSpPr txBox="1"/>
      </xdr:nvSpPr>
      <xdr:spPr>
        <a:xfrm>
          <a:off x="9973945" y="0"/>
          <a:ext cx="78740" cy="55880"/>
        </a:xfrm>
        <a:prstGeom prst="rect">
          <a:avLst/>
        </a:prstGeom>
        <a:noFill/>
        <a:ln w="9525">
          <a:noFill/>
        </a:ln>
      </xdr:spPr>
    </xdr:sp>
    <xdr:clientData/>
  </xdr:twoCellAnchor>
</xdr:wsDr>
</file>

<file path=xl/drawings/drawing4.xml><?xml version="1.0" encoding="utf-8"?>
<xdr:wsDr xmlns:xdr="http://schemas.openxmlformats.org/drawingml/2006/spreadsheetDrawing" xmlns:r="http://schemas.openxmlformats.org/officeDocument/2006/relationships" xmlns:a="http://schemas.openxmlformats.org/drawingml/2006/main">
  <xdr:twoCellAnchor editAs="oneCell">
    <xdr:from>
      <xdr:col>8</xdr:col>
      <xdr:colOff>0</xdr:colOff>
      <xdr:row>31</xdr:row>
      <xdr:rowOff>0</xdr:rowOff>
    </xdr:from>
    <xdr:to>
      <xdr:col>8</xdr:col>
      <xdr:colOff>78740</xdr:colOff>
      <xdr:row>31</xdr:row>
      <xdr:rowOff>56515</xdr:rowOff>
    </xdr:to>
    <xdr:sp>
      <xdr:nvSpPr>
        <xdr:cNvPr id="2"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3"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4"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5"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6"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7"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8"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9"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0"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2"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3"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4"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6"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7"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8"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0"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1"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2"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4"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5"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6"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8"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9"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30"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31" name="Text Box 32"/>
        <xdr:cNvSpPr txBox="1"/>
      </xdr:nvSpPr>
      <xdr:spPr>
        <a:xfrm>
          <a:off x="6887845"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32" name="Text Box 32"/>
        <xdr:cNvSpPr txBox="1"/>
      </xdr:nvSpPr>
      <xdr:spPr>
        <a:xfrm>
          <a:off x="6887845"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33" name="Text Box 32"/>
        <xdr:cNvSpPr txBox="1"/>
      </xdr:nvSpPr>
      <xdr:spPr>
        <a:xfrm>
          <a:off x="6887845" y="1047750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4" name="Text Box 32"/>
        <xdr:cNvSpPr txBox="1"/>
      </xdr:nvSpPr>
      <xdr:spPr>
        <a:xfrm>
          <a:off x="6887845"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5" name="Text Box 32"/>
        <xdr:cNvSpPr txBox="1"/>
      </xdr:nvSpPr>
      <xdr:spPr>
        <a:xfrm>
          <a:off x="6887845"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6" name="Text Box 32"/>
        <xdr:cNvSpPr txBox="1"/>
      </xdr:nvSpPr>
      <xdr:spPr>
        <a:xfrm>
          <a:off x="6887845" y="989076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7" name="Text Box 32"/>
        <xdr:cNvSpPr txBox="1"/>
      </xdr:nvSpPr>
      <xdr:spPr>
        <a:xfrm>
          <a:off x="6887845"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8" name="Text Box 32"/>
        <xdr:cNvSpPr txBox="1"/>
      </xdr:nvSpPr>
      <xdr:spPr>
        <a:xfrm>
          <a:off x="6887845"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9" name="Text Box 32"/>
        <xdr:cNvSpPr txBox="1"/>
      </xdr:nvSpPr>
      <xdr:spPr>
        <a:xfrm>
          <a:off x="6887845" y="1165098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40" name="Text Box 32"/>
        <xdr:cNvSpPr txBox="1"/>
      </xdr:nvSpPr>
      <xdr:spPr>
        <a:xfrm>
          <a:off x="6887845"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41" name="Text Box 32"/>
        <xdr:cNvSpPr txBox="1"/>
      </xdr:nvSpPr>
      <xdr:spPr>
        <a:xfrm>
          <a:off x="6887845"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42" name="Text Box 32"/>
        <xdr:cNvSpPr txBox="1"/>
      </xdr:nvSpPr>
      <xdr:spPr>
        <a:xfrm>
          <a:off x="6887845" y="989076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11" name="Text Box 32"/>
        <xdr:cNvSpPr txBox="1"/>
      </xdr:nvSpPr>
      <xdr:spPr>
        <a:xfrm>
          <a:off x="8122285"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15" name="Text Box 32"/>
        <xdr:cNvSpPr txBox="1"/>
      </xdr:nvSpPr>
      <xdr:spPr>
        <a:xfrm>
          <a:off x="8122285"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19" name="Text Box 32"/>
        <xdr:cNvSpPr txBox="1"/>
      </xdr:nvSpPr>
      <xdr:spPr>
        <a:xfrm>
          <a:off x="8122285"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23" name="Text Box 32"/>
        <xdr:cNvSpPr txBox="1"/>
      </xdr:nvSpPr>
      <xdr:spPr>
        <a:xfrm>
          <a:off x="9973945"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27" name="Text Box 32"/>
        <xdr:cNvSpPr txBox="1"/>
      </xdr:nvSpPr>
      <xdr:spPr>
        <a:xfrm>
          <a:off x="9973945"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3" name="Text Box 32"/>
        <xdr:cNvSpPr txBox="1"/>
      </xdr:nvSpPr>
      <xdr:spPr>
        <a:xfrm>
          <a:off x="9973945"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4"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5"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6" name="Text Box 32"/>
        <xdr:cNvSpPr txBox="1">
          <a:spLocks noChangeArrowheads="1"/>
        </xdr:cNvSpPr>
      </xdr:nvSpPr>
      <xdr:spPr>
        <a:xfrm>
          <a:off x="9973945"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4097" name="Spinner 1" hidden="1">
              <a:extLst>
                <a:ext uri="{63B3BB69-23CF-44E3-9099-C40C66FF867C}">
                  <a14:compatExt spid="_x0000_s4097"/>
                </a:ext>
              </a:extLst>
            </xdr:cNvPr>
            <xdr:cNvSpPr/>
          </xdr:nvSpPr>
          <xdr:spPr>
            <a:xfrm>
              <a:off x="1697672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48"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9"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0" name="Text Box 32"/>
        <xdr:cNvSpPr txBox="1">
          <a:spLocks noChangeArrowheads="1"/>
        </xdr:cNvSpPr>
      </xdr:nvSpPr>
      <xdr:spPr>
        <a:xfrm>
          <a:off x="9973945"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4098" name="Spinner 2" hidden="1">
              <a:extLst>
                <a:ext uri="{63B3BB69-23CF-44E3-9099-C40C66FF867C}">
                  <a14:compatExt spid="_x0000_s4098"/>
                </a:ext>
              </a:extLst>
            </xdr:cNvPr>
            <xdr:cNvSpPr/>
          </xdr:nvSpPr>
          <xdr:spPr>
            <a:xfrm>
              <a:off x="1697672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2"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3"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4" name="Text Box 32"/>
        <xdr:cNvSpPr txBox="1">
          <a:spLocks noChangeArrowheads="1"/>
        </xdr:cNvSpPr>
      </xdr:nvSpPr>
      <xdr:spPr>
        <a:xfrm>
          <a:off x="9973945"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4099" name="Spinner 3" hidden="1">
              <a:extLst>
                <a:ext uri="{63B3BB69-23CF-44E3-9099-C40C66FF867C}">
                  <a14:compatExt spid="_x0000_s4099"/>
                </a:ext>
              </a:extLst>
            </xdr:cNvPr>
            <xdr:cNvSpPr/>
          </xdr:nvSpPr>
          <xdr:spPr>
            <a:xfrm>
              <a:off x="1697672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6"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7"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8" name="Text Box 32"/>
        <xdr:cNvSpPr txBox="1">
          <a:spLocks noChangeArrowheads="1"/>
        </xdr:cNvSpPr>
      </xdr:nvSpPr>
      <xdr:spPr>
        <a:xfrm>
          <a:off x="9973945"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4100" name="Spinner 4" hidden="1">
              <a:extLst>
                <a:ext uri="{63B3BB69-23CF-44E3-9099-C40C66FF867C}">
                  <a14:compatExt spid="_x0000_s4100"/>
                </a:ext>
              </a:extLst>
            </xdr:cNvPr>
            <xdr:cNvSpPr/>
          </xdr:nvSpPr>
          <xdr:spPr>
            <a:xfrm>
              <a:off x="1697672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60"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1"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2" name="Text Box 32"/>
        <xdr:cNvSpPr txBox="1">
          <a:spLocks noChangeArrowheads="1"/>
        </xdr:cNvSpPr>
      </xdr:nvSpPr>
      <xdr:spPr>
        <a:xfrm>
          <a:off x="9973945"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4101" name="Spinner 5" hidden="1">
              <a:extLst>
                <a:ext uri="{63B3BB69-23CF-44E3-9099-C40C66FF867C}">
                  <a14:compatExt spid="_x0000_s4101"/>
                </a:ext>
              </a:extLst>
            </xdr:cNvPr>
            <xdr:cNvSpPr/>
          </xdr:nvSpPr>
          <xdr:spPr>
            <a:xfrm>
              <a:off x="16976725" y="0"/>
              <a:ext cx="0" cy="7620"/>
            </a:xfrm>
            <a:prstGeom prst="rect">
              <a:avLst/>
            </a:prstGeom>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xdr:nvSpPr>
        <xdr:cNvPr id="64" name="Text Box 32"/>
        <xdr:cNvSpPr txBox="1"/>
      </xdr:nvSpPr>
      <xdr:spPr>
        <a:xfrm>
          <a:off x="8122285"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5" name="Text Box 32"/>
        <xdr:cNvSpPr txBox="1"/>
      </xdr:nvSpPr>
      <xdr:spPr>
        <a:xfrm>
          <a:off x="8122285"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6" name="Text Box 32"/>
        <xdr:cNvSpPr txBox="1"/>
      </xdr:nvSpPr>
      <xdr:spPr>
        <a:xfrm>
          <a:off x="8122285"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7" name="Text Box 32"/>
        <xdr:cNvSpPr txBox="1"/>
      </xdr:nvSpPr>
      <xdr:spPr>
        <a:xfrm>
          <a:off x="8122285"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8" name="Text Box 32"/>
        <xdr:cNvSpPr txBox="1"/>
      </xdr:nvSpPr>
      <xdr:spPr>
        <a:xfrm>
          <a:off x="8122285"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9" name="Text Box 32"/>
        <xdr:cNvSpPr txBox="1"/>
      </xdr:nvSpPr>
      <xdr:spPr>
        <a:xfrm>
          <a:off x="8122285"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0" name="Text Box 32"/>
        <xdr:cNvSpPr txBox="1"/>
      </xdr:nvSpPr>
      <xdr:spPr>
        <a:xfrm>
          <a:off x="9973945"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1" name="Text Box 32"/>
        <xdr:cNvSpPr txBox="1"/>
      </xdr:nvSpPr>
      <xdr:spPr>
        <a:xfrm>
          <a:off x="9973945"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2" name="Text Box 32"/>
        <xdr:cNvSpPr txBox="1"/>
      </xdr:nvSpPr>
      <xdr:spPr>
        <a:xfrm>
          <a:off x="9973945"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3" name="Text Box 32"/>
        <xdr:cNvSpPr txBox="1"/>
      </xdr:nvSpPr>
      <xdr:spPr>
        <a:xfrm>
          <a:off x="9973945"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4" name="Text Box 32"/>
        <xdr:cNvSpPr txBox="1"/>
      </xdr:nvSpPr>
      <xdr:spPr>
        <a:xfrm>
          <a:off x="9973945"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5" name="Text Box 32"/>
        <xdr:cNvSpPr txBox="1"/>
      </xdr:nvSpPr>
      <xdr:spPr>
        <a:xfrm>
          <a:off x="9973945" y="2025015"/>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6" name="Text Box 32"/>
        <xdr:cNvSpPr txBox="1"/>
      </xdr:nvSpPr>
      <xdr:spPr>
        <a:xfrm>
          <a:off x="9973945"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7" name="Text Box 32"/>
        <xdr:cNvSpPr txBox="1"/>
      </xdr:nvSpPr>
      <xdr:spPr>
        <a:xfrm>
          <a:off x="9973945"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8" name="Text Box 32"/>
        <xdr:cNvSpPr txBox="1"/>
      </xdr:nvSpPr>
      <xdr:spPr>
        <a:xfrm>
          <a:off x="9973945" y="0"/>
          <a:ext cx="78740" cy="55880"/>
        </a:xfrm>
        <a:prstGeom prst="rect">
          <a:avLst/>
        </a:prstGeom>
        <a:noFill/>
        <a:ln w="9525">
          <a:noFill/>
        </a:ln>
      </xdr:spPr>
    </xdr:sp>
    <xdr:clientData/>
  </xdr:twoCellAnchor>
</xdr:wsDr>
</file>

<file path=xl/drawings/drawing5.xml><?xml version="1.0" encoding="utf-8"?>
<xdr:wsDr xmlns:xdr="http://schemas.openxmlformats.org/drawingml/2006/spreadsheetDrawing" xmlns:r="http://schemas.openxmlformats.org/officeDocument/2006/relationships" xmlns:a="http://schemas.openxmlformats.org/drawingml/2006/main">
  <xdr:twoCellAnchor editAs="oneCell">
    <xdr:from>
      <xdr:col>8</xdr:col>
      <xdr:colOff>0</xdr:colOff>
      <xdr:row>31</xdr:row>
      <xdr:rowOff>0</xdr:rowOff>
    </xdr:from>
    <xdr:to>
      <xdr:col>8</xdr:col>
      <xdr:colOff>78740</xdr:colOff>
      <xdr:row>31</xdr:row>
      <xdr:rowOff>56515</xdr:rowOff>
    </xdr:to>
    <xdr:sp>
      <xdr:nvSpPr>
        <xdr:cNvPr id="2"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3"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4"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5"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6"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7"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8"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9"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0"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2"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3"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4"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6"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7"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8"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0"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1"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2"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4"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5"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6"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8"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9"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30"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31" name="Text Box 32"/>
        <xdr:cNvSpPr txBox="1"/>
      </xdr:nvSpPr>
      <xdr:spPr>
        <a:xfrm>
          <a:off x="6887845"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32" name="Text Box 32"/>
        <xdr:cNvSpPr txBox="1"/>
      </xdr:nvSpPr>
      <xdr:spPr>
        <a:xfrm>
          <a:off x="6887845"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33" name="Text Box 32"/>
        <xdr:cNvSpPr txBox="1"/>
      </xdr:nvSpPr>
      <xdr:spPr>
        <a:xfrm>
          <a:off x="6887845" y="1047750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4" name="Text Box 32"/>
        <xdr:cNvSpPr txBox="1"/>
      </xdr:nvSpPr>
      <xdr:spPr>
        <a:xfrm>
          <a:off x="6887845"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5" name="Text Box 32"/>
        <xdr:cNvSpPr txBox="1"/>
      </xdr:nvSpPr>
      <xdr:spPr>
        <a:xfrm>
          <a:off x="6887845"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6" name="Text Box 32"/>
        <xdr:cNvSpPr txBox="1"/>
      </xdr:nvSpPr>
      <xdr:spPr>
        <a:xfrm>
          <a:off x="6887845" y="989076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7" name="Text Box 32"/>
        <xdr:cNvSpPr txBox="1"/>
      </xdr:nvSpPr>
      <xdr:spPr>
        <a:xfrm>
          <a:off x="6887845"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8" name="Text Box 32"/>
        <xdr:cNvSpPr txBox="1"/>
      </xdr:nvSpPr>
      <xdr:spPr>
        <a:xfrm>
          <a:off x="6887845"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9" name="Text Box 32"/>
        <xdr:cNvSpPr txBox="1"/>
      </xdr:nvSpPr>
      <xdr:spPr>
        <a:xfrm>
          <a:off x="6887845" y="1165098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40" name="Text Box 32"/>
        <xdr:cNvSpPr txBox="1"/>
      </xdr:nvSpPr>
      <xdr:spPr>
        <a:xfrm>
          <a:off x="6887845"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41" name="Text Box 32"/>
        <xdr:cNvSpPr txBox="1"/>
      </xdr:nvSpPr>
      <xdr:spPr>
        <a:xfrm>
          <a:off x="6887845"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42" name="Text Box 32"/>
        <xdr:cNvSpPr txBox="1"/>
      </xdr:nvSpPr>
      <xdr:spPr>
        <a:xfrm>
          <a:off x="6887845" y="989076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11" name="Text Box 32"/>
        <xdr:cNvSpPr txBox="1"/>
      </xdr:nvSpPr>
      <xdr:spPr>
        <a:xfrm>
          <a:off x="8122285"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15" name="Text Box 32"/>
        <xdr:cNvSpPr txBox="1"/>
      </xdr:nvSpPr>
      <xdr:spPr>
        <a:xfrm>
          <a:off x="8122285"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19" name="Text Box 32"/>
        <xdr:cNvSpPr txBox="1"/>
      </xdr:nvSpPr>
      <xdr:spPr>
        <a:xfrm>
          <a:off x="8122285"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23" name="Text Box 32"/>
        <xdr:cNvSpPr txBox="1"/>
      </xdr:nvSpPr>
      <xdr:spPr>
        <a:xfrm>
          <a:off x="9973945"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27" name="Text Box 32"/>
        <xdr:cNvSpPr txBox="1"/>
      </xdr:nvSpPr>
      <xdr:spPr>
        <a:xfrm>
          <a:off x="9973945"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3" name="Text Box 32"/>
        <xdr:cNvSpPr txBox="1"/>
      </xdr:nvSpPr>
      <xdr:spPr>
        <a:xfrm>
          <a:off x="9973945"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4"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5"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6" name="Text Box 32"/>
        <xdr:cNvSpPr txBox="1">
          <a:spLocks noChangeArrowheads="1"/>
        </xdr:cNvSpPr>
      </xdr:nvSpPr>
      <xdr:spPr>
        <a:xfrm>
          <a:off x="9973945"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5121" name="Spinner 1" hidden="1">
              <a:extLst>
                <a:ext uri="{63B3BB69-23CF-44E3-9099-C40C66FF867C}">
                  <a14:compatExt spid="_x0000_s5121"/>
                </a:ext>
              </a:extLst>
            </xdr:cNvPr>
            <xdr:cNvSpPr/>
          </xdr:nvSpPr>
          <xdr:spPr>
            <a:xfrm>
              <a:off x="1697672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48"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9"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0" name="Text Box 32"/>
        <xdr:cNvSpPr txBox="1">
          <a:spLocks noChangeArrowheads="1"/>
        </xdr:cNvSpPr>
      </xdr:nvSpPr>
      <xdr:spPr>
        <a:xfrm>
          <a:off x="9973945"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5122" name="Spinner 2" hidden="1">
              <a:extLst>
                <a:ext uri="{63B3BB69-23CF-44E3-9099-C40C66FF867C}">
                  <a14:compatExt spid="_x0000_s5122"/>
                </a:ext>
              </a:extLst>
            </xdr:cNvPr>
            <xdr:cNvSpPr/>
          </xdr:nvSpPr>
          <xdr:spPr>
            <a:xfrm>
              <a:off x="1697672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2"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3"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4" name="Text Box 32"/>
        <xdr:cNvSpPr txBox="1">
          <a:spLocks noChangeArrowheads="1"/>
        </xdr:cNvSpPr>
      </xdr:nvSpPr>
      <xdr:spPr>
        <a:xfrm>
          <a:off x="9973945"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5123" name="Spinner 3" hidden="1">
              <a:extLst>
                <a:ext uri="{63B3BB69-23CF-44E3-9099-C40C66FF867C}">
                  <a14:compatExt spid="_x0000_s5123"/>
                </a:ext>
              </a:extLst>
            </xdr:cNvPr>
            <xdr:cNvSpPr/>
          </xdr:nvSpPr>
          <xdr:spPr>
            <a:xfrm>
              <a:off x="1697672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6"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7"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8" name="Text Box 32"/>
        <xdr:cNvSpPr txBox="1">
          <a:spLocks noChangeArrowheads="1"/>
        </xdr:cNvSpPr>
      </xdr:nvSpPr>
      <xdr:spPr>
        <a:xfrm>
          <a:off x="9973945"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5124" name="Spinner 4" hidden="1">
              <a:extLst>
                <a:ext uri="{63B3BB69-23CF-44E3-9099-C40C66FF867C}">
                  <a14:compatExt spid="_x0000_s5124"/>
                </a:ext>
              </a:extLst>
            </xdr:cNvPr>
            <xdr:cNvSpPr/>
          </xdr:nvSpPr>
          <xdr:spPr>
            <a:xfrm>
              <a:off x="1697672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60"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1"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2" name="Text Box 32"/>
        <xdr:cNvSpPr txBox="1">
          <a:spLocks noChangeArrowheads="1"/>
        </xdr:cNvSpPr>
      </xdr:nvSpPr>
      <xdr:spPr>
        <a:xfrm>
          <a:off x="9973945"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5125" name="Spinner 5" hidden="1">
              <a:extLst>
                <a:ext uri="{63B3BB69-23CF-44E3-9099-C40C66FF867C}">
                  <a14:compatExt spid="_x0000_s5125"/>
                </a:ext>
              </a:extLst>
            </xdr:cNvPr>
            <xdr:cNvSpPr/>
          </xdr:nvSpPr>
          <xdr:spPr>
            <a:xfrm>
              <a:off x="16976725" y="0"/>
              <a:ext cx="0" cy="7620"/>
            </a:xfrm>
            <a:prstGeom prst="rect">
              <a:avLst/>
            </a:prstGeom>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xdr:nvSpPr>
        <xdr:cNvPr id="64" name="Text Box 32"/>
        <xdr:cNvSpPr txBox="1"/>
      </xdr:nvSpPr>
      <xdr:spPr>
        <a:xfrm>
          <a:off x="8122285"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5" name="Text Box 32"/>
        <xdr:cNvSpPr txBox="1"/>
      </xdr:nvSpPr>
      <xdr:spPr>
        <a:xfrm>
          <a:off x="8122285"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6" name="Text Box 32"/>
        <xdr:cNvSpPr txBox="1"/>
      </xdr:nvSpPr>
      <xdr:spPr>
        <a:xfrm>
          <a:off x="8122285"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7" name="Text Box 32"/>
        <xdr:cNvSpPr txBox="1"/>
      </xdr:nvSpPr>
      <xdr:spPr>
        <a:xfrm>
          <a:off x="8122285"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8" name="Text Box 32"/>
        <xdr:cNvSpPr txBox="1"/>
      </xdr:nvSpPr>
      <xdr:spPr>
        <a:xfrm>
          <a:off x="8122285"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9" name="Text Box 32"/>
        <xdr:cNvSpPr txBox="1"/>
      </xdr:nvSpPr>
      <xdr:spPr>
        <a:xfrm>
          <a:off x="8122285"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0" name="Text Box 32"/>
        <xdr:cNvSpPr txBox="1"/>
      </xdr:nvSpPr>
      <xdr:spPr>
        <a:xfrm>
          <a:off x="9973945"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1" name="Text Box 32"/>
        <xdr:cNvSpPr txBox="1"/>
      </xdr:nvSpPr>
      <xdr:spPr>
        <a:xfrm>
          <a:off x="9973945"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2" name="Text Box 32"/>
        <xdr:cNvSpPr txBox="1"/>
      </xdr:nvSpPr>
      <xdr:spPr>
        <a:xfrm>
          <a:off x="9973945"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3" name="Text Box 32"/>
        <xdr:cNvSpPr txBox="1"/>
      </xdr:nvSpPr>
      <xdr:spPr>
        <a:xfrm>
          <a:off x="9973945"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4" name="Text Box 32"/>
        <xdr:cNvSpPr txBox="1"/>
      </xdr:nvSpPr>
      <xdr:spPr>
        <a:xfrm>
          <a:off x="9973945"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5" name="Text Box 32"/>
        <xdr:cNvSpPr txBox="1"/>
      </xdr:nvSpPr>
      <xdr:spPr>
        <a:xfrm>
          <a:off x="9973945" y="2025015"/>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6" name="Text Box 32"/>
        <xdr:cNvSpPr txBox="1"/>
      </xdr:nvSpPr>
      <xdr:spPr>
        <a:xfrm>
          <a:off x="9973945"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7" name="Text Box 32"/>
        <xdr:cNvSpPr txBox="1"/>
      </xdr:nvSpPr>
      <xdr:spPr>
        <a:xfrm>
          <a:off x="9973945"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8" name="Text Box 32"/>
        <xdr:cNvSpPr txBox="1"/>
      </xdr:nvSpPr>
      <xdr:spPr>
        <a:xfrm>
          <a:off x="9973945" y="0"/>
          <a:ext cx="78740" cy="55880"/>
        </a:xfrm>
        <a:prstGeom prst="rect">
          <a:avLst/>
        </a:prstGeom>
        <a:noFill/>
        <a:ln w="9525">
          <a:noFill/>
        </a:ln>
      </xdr:spPr>
    </xdr:sp>
    <xdr:clientData/>
  </xdr:twoCellAnchor>
</xdr:wsDr>
</file>

<file path=xl/drawings/drawing6.xml><?xml version="1.0" encoding="utf-8"?>
<xdr:wsDr xmlns:xdr="http://schemas.openxmlformats.org/drawingml/2006/spreadsheetDrawing" xmlns:r="http://schemas.openxmlformats.org/officeDocument/2006/relationships" xmlns:a="http://schemas.openxmlformats.org/drawingml/2006/main">
  <xdr:twoCellAnchor editAs="oneCell">
    <xdr:from>
      <xdr:col>8</xdr:col>
      <xdr:colOff>0</xdr:colOff>
      <xdr:row>31</xdr:row>
      <xdr:rowOff>0</xdr:rowOff>
    </xdr:from>
    <xdr:to>
      <xdr:col>8</xdr:col>
      <xdr:colOff>78740</xdr:colOff>
      <xdr:row>31</xdr:row>
      <xdr:rowOff>56515</xdr:rowOff>
    </xdr:to>
    <xdr:sp>
      <xdr:nvSpPr>
        <xdr:cNvPr id="2"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3"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4"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5"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6"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7"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8"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9"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0"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2"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3"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4"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6"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7"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8"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0"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1"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2"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4"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5"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6"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8"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9"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30"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31" name="Text Box 32"/>
        <xdr:cNvSpPr txBox="1"/>
      </xdr:nvSpPr>
      <xdr:spPr>
        <a:xfrm>
          <a:off x="6887845"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32" name="Text Box 32"/>
        <xdr:cNvSpPr txBox="1"/>
      </xdr:nvSpPr>
      <xdr:spPr>
        <a:xfrm>
          <a:off x="6887845"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33" name="Text Box 32"/>
        <xdr:cNvSpPr txBox="1"/>
      </xdr:nvSpPr>
      <xdr:spPr>
        <a:xfrm>
          <a:off x="6887845" y="1047750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4" name="Text Box 32"/>
        <xdr:cNvSpPr txBox="1"/>
      </xdr:nvSpPr>
      <xdr:spPr>
        <a:xfrm>
          <a:off x="6887845"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5" name="Text Box 32"/>
        <xdr:cNvSpPr txBox="1"/>
      </xdr:nvSpPr>
      <xdr:spPr>
        <a:xfrm>
          <a:off x="6887845"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6" name="Text Box 32"/>
        <xdr:cNvSpPr txBox="1"/>
      </xdr:nvSpPr>
      <xdr:spPr>
        <a:xfrm>
          <a:off x="6887845" y="989076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7" name="Text Box 32"/>
        <xdr:cNvSpPr txBox="1"/>
      </xdr:nvSpPr>
      <xdr:spPr>
        <a:xfrm>
          <a:off x="6887845"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8" name="Text Box 32"/>
        <xdr:cNvSpPr txBox="1"/>
      </xdr:nvSpPr>
      <xdr:spPr>
        <a:xfrm>
          <a:off x="6887845"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9" name="Text Box 32"/>
        <xdr:cNvSpPr txBox="1"/>
      </xdr:nvSpPr>
      <xdr:spPr>
        <a:xfrm>
          <a:off x="6887845" y="1165098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40" name="Text Box 32"/>
        <xdr:cNvSpPr txBox="1"/>
      </xdr:nvSpPr>
      <xdr:spPr>
        <a:xfrm>
          <a:off x="6887845"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41" name="Text Box 32"/>
        <xdr:cNvSpPr txBox="1"/>
      </xdr:nvSpPr>
      <xdr:spPr>
        <a:xfrm>
          <a:off x="6887845"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42" name="Text Box 32"/>
        <xdr:cNvSpPr txBox="1"/>
      </xdr:nvSpPr>
      <xdr:spPr>
        <a:xfrm>
          <a:off x="6887845" y="989076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11" name="Text Box 32"/>
        <xdr:cNvSpPr txBox="1"/>
      </xdr:nvSpPr>
      <xdr:spPr>
        <a:xfrm>
          <a:off x="8122285"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15" name="Text Box 32"/>
        <xdr:cNvSpPr txBox="1"/>
      </xdr:nvSpPr>
      <xdr:spPr>
        <a:xfrm>
          <a:off x="8122285"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19" name="Text Box 32"/>
        <xdr:cNvSpPr txBox="1"/>
      </xdr:nvSpPr>
      <xdr:spPr>
        <a:xfrm>
          <a:off x="8122285"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23" name="Text Box 32"/>
        <xdr:cNvSpPr txBox="1"/>
      </xdr:nvSpPr>
      <xdr:spPr>
        <a:xfrm>
          <a:off x="9973945"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27" name="Text Box 32"/>
        <xdr:cNvSpPr txBox="1"/>
      </xdr:nvSpPr>
      <xdr:spPr>
        <a:xfrm>
          <a:off x="9973945"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3" name="Text Box 32"/>
        <xdr:cNvSpPr txBox="1"/>
      </xdr:nvSpPr>
      <xdr:spPr>
        <a:xfrm>
          <a:off x="9973945"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4"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5"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6" name="Text Box 32"/>
        <xdr:cNvSpPr txBox="1">
          <a:spLocks noChangeArrowheads="1"/>
        </xdr:cNvSpPr>
      </xdr:nvSpPr>
      <xdr:spPr>
        <a:xfrm>
          <a:off x="9973945"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6145" name="Spinner 1" hidden="1">
              <a:extLst>
                <a:ext uri="{63B3BB69-23CF-44E3-9099-C40C66FF867C}">
                  <a14:compatExt spid="_x0000_s6145"/>
                </a:ext>
              </a:extLst>
            </xdr:cNvPr>
            <xdr:cNvSpPr/>
          </xdr:nvSpPr>
          <xdr:spPr>
            <a:xfrm>
              <a:off x="1697672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48"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9"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0" name="Text Box 32"/>
        <xdr:cNvSpPr txBox="1">
          <a:spLocks noChangeArrowheads="1"/>
        </xdr:cNvSpPr>
      </xdr:nvSpPr>
      <xdr:spPr>
        <a:xfrm>
          <a:off x="9973945"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6146" name="Spinner 2" hidden="1">
              <a:extLst>
                <a:ext uri="{63B3BB69-23CF-44E3-9099-C40C66FF867C}">
                  <a14:compatExt spid="_x0000_s6146"/>
                </a:ext>
              </a:extLst>
            </xdr:cNvPr>
            <xdr:cNvSpPr/>
          </xdr:nvSpPr>
          <xdr:spPr>
            <a:xfrm>
              <a:off x="1697672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2"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3"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4" name="Text Box 32"/>
        <xdr:cNvSpPr txBox="1">
          <a:spLocks noChangeArrowheads="1"/>
        </xdr:cNvSpPr>
      </xdr:nvSpPr>
      <xdr:spPr>
        <a:xfrm>
          <a:off x="9973945"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6147" name="Spinner 3" hidden="1">
              <a:extLst>
                <a:ext uri="{63B3BB69-23CF-44E3-9099-C40C66FF867C}">
                  <a14:compatExt spid="_x0000_s6147"/>
                </a:ext>
              </a:extLst>
            </xdr:cNvPr>
            <xdr:cNvSpPr/>
          </xdr:nvSpPr>
          <xdr:spPr>
            <a:xfrm>
              <a:off x="1697672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6"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7"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8" name="Text Box 32"/>
        <xdr:cNvSpPr txBox="1">
          <a:spLocks noChangeArrowheads="1"/>
        </xdr:cNvSpPr>
      </xdr:nvSpPr>
      <xdr:spPr>
        <a:xfrm>
          <a:off x="9973945"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6148" name="Spinner 4" hidden="1">
              <a:extLst>
                <a:ext uri="{63B3BB69-23CF-44E3-9099-C40C66FF867C}">
                  <a14:compatExt spid="_x0000_s6148"/>
                </a:ext>
              </a:extLst>
            </xdr:cNvPr>
            <xdr:cNvSpPr/>
          </xdr:nvSpPr>
          <xdr:spPr>
            <a:xfrm>
              <a:off x="1697672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60"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1"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2" name="Text Box 32"/>
        <xdr:cNvSpPr txBox="1">
          <a:spLocks noChangeArrowheads="1"/>
        </xdr:cNvSpPr>
      </xdr:nvSpPr>
      <xdr:spPr>
        <a:xfrm>
          <a:off x="9973945"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6149" name="Spinner 5" hidden="1">
              <a:extLst>
                <a:ext uri="{63B3BB69-23CF-44E3-9099-C40C66FF867C}">
                  <a14:compatExt spid="_x0000_s6149"/>
                </a:ext>
              </a:extLst>
            </xdr:cNvPr>
            <xdr:cNvSpPr/>
          </xdr:nvSpPr>
          <xdr:spPr>
            <a:xfrm>
              <a:off x="16976725" y="0"/>
              <a:ext cx="0" cy="7620"/>
            </a:xfrm>
            <a:prstGeom prst="rect">
              <a:avLst/>
            </a:prstGeom>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xdr:nvSpPr>
        <xdr:cNvPr id="64" name="Text Box 32"/>
        <xdr:cNvSpPr txBox="1"/>
      </xdr:nvSpPr>
      <xdr:spPr>
        <a:xfrm>
          <a:off x="8122285"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5" name="Text Box 32"/>
        <xdr:cNvSpPr txBox="1"/>
      </xdr:nvSpPr>
      <xdr:spPr>
        <a:xfrm>
          <a:off x="8122285"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6" name="Text Box 32"/>
        <xdr:cNvSpPr txBox="1"/>
      </xdr:nvSpPr>
      <xdr:spPr>
        <a:xfrm>
          <a:off x="8122285"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7" name="Text Box 32"/>
        <xdr:cNvSpPr txBox="1"/>
      </xdr:nvSpPr>
      <xdr:spPr>
        <a:xfrm>
          <a:off x="8122285"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8" name="Text Box 32"/>
        <xdr:cNvSpPr txBox="1"/>
      </xdr:nvSpPr>
      <xdr:spPr>
        <a:xfrm>
          <a:off x="8122285"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9" name="Text Box 32"/>
        <xdr:cNvSpPr txBox="1"/>
      </xdr:nvSpPr>
      <xdr:spPr>
        <a:xfrm>
          <a:off x="8122285"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0" name="Text Box 32"/>
        <xdr:cNvSpPr txBox="1"/>
      </xdr:nvSpPr>
      <xdr:spPr>
        <a:xfrm>
          <a:off x="9973945"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1" name="Text Box 32"/>
        <xdr:cNvSpPr txBox="1"/>
      </xdr:nvSpPr>
      <xdr:spPr>
        <a:xfrm>
          <a:off x="9973945"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2" name="Text Box 32"/>
        <xdr:cNvSpPr txBox="1"/>
      </xdr:nvSpPr>
      <xdr:spPr>
        <a:xfrm>
          <a:off x="9973945"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3" name="Text Box 32"/>
        <xdr:cNvSpPr txBox="1"/>
      </xdr:nvSpPr>
      <xdr:spPr>
        <a:xfrm>
          <a:off x="9973945"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4" name="Text Box 32"/>
        <xdr:cNvSpPr txBox="1"/>
      </xdr:nvSpPr>
      <xdr:spPr>
        <a:xfrm>
          <a:off x="9973945"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5" name="Text Box 32"/>
        <xdr:cNvSpPr txBox="1"/>
      </xdr:nvSpPr>
      <xdr:spPr>
        <a:xfrm>
          <a:off x="9973945" y="2025015"/>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6" name="Text Box 32"/>
        <xdr:cNvSpPr txBox="1"/>
      </xdr:nvSpPr>
      <xdr:spPr>
        <a:xfrm>
          <a:off x="9973945"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7" name="Text Box 32"/>
        <xdr:cNvSpPr txBox="1"/>
      </xdr:nvSpPr>
      <xdr:spPr>
        <a:xfrm>
          <a:off x="9973945"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8" name="Text Box 32"/>
        <xdr:cNvSpPr txBox="1"/>
      </xdr:nvSpPr>
      <xdr:spPr>
        <a:xfrm>
          <a:off x="9973945" y="0"/>
          <a:ext cx="78740" cy="55880"/>
        </a:xfrm>
        <a:prstGeom prst="rect">
          <a:avLst/>
        </a:prstGeom>
        <a:noFill/>
        <a:ln w="9525">
          <a:noFill/>
        </a:ln>
      </xdr:spPr>
    </xdr:sp>
    <xdr:clientData/>
  </xdr:twoCellAnchor>
</xdr:wsDr>
</file>

<file path=xl/drawings/drawing7.xml><?xml version="1.0" encoding="utf-8"?>
<xdr:wsDr xmlns:xdr="http://schemas.openxmlformats.org/drawingml/2006/spreadsheetDrawing" xmlns:r="http://schemas.openxmlformats.org/officeDocument/2006/relationships" xmlns:a="http://schemas.openxmlformats.org/drawingml/2006/main">
  <xdr:twoCellAnchor editAs="oneCell">
    <xdr:from>
      <xdr:col>8</xdr:col>
      <xdr:colOff>0</xdr:colOff>
      <xdr:row>31</xdr:row>
      <xdr:rowOff>0</xdr:rowOff>
    </xdr:from>
    <xdr:to>
      <xdr:col>8</xdr:col>
      <xdr:colOff>78740</xdr:colOff>
      <xdr:row>31</xdr:row>
      <xdr:rowOff>56515</xdr:rowOff>
    </xdr:to>
    <xdr:sp>
      <xdr:nvSpPr>
        <xdr:cNvPr id="2"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3"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4"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5"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6"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7"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8"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9"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0"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2"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3"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4"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6"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7"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8"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0"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1"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2"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4"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5"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6"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8"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9"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30"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31" name="Text Box 32"/>
        <xdr:cNvSpPr txBox="1"/>
      </xdr:nvSpPr>
      <xdr:spPr>
        <a:xfrm>
          <a:off x="6887845"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32" name="Text Box 32"/>
        <xdr:cNvSpPr txBox="1"/>
      </xdr:nvSpPr>
      <xdr:spPr>
        <a:xfrm>
          <a:off x="6887845"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33" name="Text Box 32"/>
        <xdr:cNvSpPr txBox="1"/>
      </xdr:nvSpPr>
      <xdr:spPr>
        <a:xfrm>
          <a:off x="6887845" y="1047750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4" name="Text Box 32"/>
        <xdr:cNvSpPr txBox="1"/>
      </xdr:nvSpPr>
      <xdr:spPr>
        <a:xfrm>
          <a:off x="6887845"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5" name="Text Box 32"/>
        <xdr:cNvSpPr txBox="1"/>
      </xdr:nvSpPr>
      <xdr:spPr>
        <a:xfrm>
          <a:off x="6887845"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6" name="Text Box 32"/>
        <xdr:cNvSpPr txBox="1"/>
      </xdr:nvSpPr>
      <xdr:spPr>
        <a:xfrm>
          <a:off x="6887845" y="989076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7" name="Text Box 32"/>
        <xdr:cNvSpPr txBox="1"/>
      </xdr:nvSpPr>
      <xdr:spPr>
        <a:xfrm>
          <a:off x="6887845"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8" name="Text Box 32"/>
        <xdr:cNvSpPr txBox="1"/>
      </xdr:nvSpPr>
      <xdr:spPr>
        <a:xfrm>
          <a:off x="6887845"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9" name="Text Box 32"/>
        <xdr:cNvSpPr txBox="1"/>
      </xdr:nvSpPr>
      <xdr:spPr>
        <a:xfrm>
          <a:off x="6887845" y="1165098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40" name="Text Box 32"/>
        <xdr:cNvSpPr txBox="1"/>
      </xdr:nvSpPr>
      <xdr:spPr>
        <a:xfrm>
          <a:off x="6887845"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41" name="Text Box 32"/>
        <xdr:cNvSpPr txBox="1"/>
      </xdr:nvSpPr>
      <xdr:spPr>
        <a:xfrm>
          <a:off x="6887845"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42" name="Text Box 32"/>
        <xdr:cNvSpPr txBox="1"/>
      </xdr:nvSpPr>
      <xdr:spPr>
        <a:xfrm>
          <a:off x="6887845" y="989076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11" name="Text Box 32"/>
        <xdr:cNvSpPr txBox="1"/>
      </xdr:nvSpPr>
      <xdr:spPr>
        <a:xfrm>
          <a:off x="8122285"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15" name="Text Box 32"/>
        <xdr:cNvSpPr txBox="1"/>
      </xdr:nvSpPr>
      <xdr:spPr>
        <a:xfrm>
          <a:off x="8122285"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19" name="Text Box 32"/>
        <xdr:cNvSpPr txBox="1"/>
      </xdr:nvSpPr>
      <xdr:spPr>
        <a:xfrm>
          <a:off x="8122285"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23" name="Text Box 32"/>
        <xdr:cNvSpPr txBox="1"/>
      </xdr:nvSpPr>
      <xdr:spPr>
        <a:xfrm>
          <a:off x="9973945"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27" name="Text Box 32"/>
        <xdr:cNvSpPr txBox="1"/>
      </xdr:nvSpPr>
      <xdr:spPr>
        <a:xfrm>
          <a:off x="9973945"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3" name="Text Box 32"/>
        <xdr:cNvSpPr txBox="1"/>
      </xdr:nvSpPr>
      <xdr:spPr>
        <a:xfrm>
          <a:off x="9973945"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4"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5"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6" name="Text Box 32"/>
        <xdr:cNvSpPr txBox="1">
          <a:spLocks noChangeArrowheads="1"/>
        </xdr:cNvSpPr>
      </xdr:nvSpPr>
      <xdr:spPr>
        <a:xfrm>
          <a:off x="9973945"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7169" name="Spinner 1" hidden="1">
              <a:extLst>
                <a:ext uri="{63B3BB69-23CF-44E3-9099-C40C66FF867C}">
                  <a14:compatExt spid="_x0000_s7169"/>
                </a:ext>
              </a:extLst>
            </xdr:cNvPr>
            <xdr:cNvSpPr/>
          </xdr:nvSpPr>
          <xdr:spPr>
            <a:xfrm>
              <a:off x="1697672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48"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9"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0" name="Text Box 32"/>
        <xdr:cNvSpPr txBox="1">
          <a:spLocks noChangeArrowheads="1"/>
        </xdr:cNvSpPr>
      </xdr:nvSpPr>
      <xdr:spPr>
        <a:xfrm>
          <a:off x="9973945"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7170" name="Spinner 2" hidden="1">
              <a:extLst>
                <a:ext uri="{63B3BB69-23CF-44E3-9099-C40C66FF867C}">
                  <a14:compatExt spid="_x0000_s7170"/>
                </a:ext>
              </a:extLst>
            </xdr:cNvPr>
            <xdr:cNvSpPr/>
          </xdr:nvSpPr>
          <xdr:spPr>
            <a:xfrm>
              <a:off x="1697672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2"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3"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4" name="Text Box 32"/>
        <xdr:cNvSpPr txBox="1">
          <a:spLocks noChangeArrowheads="1"/>
        </xdr:cNvSpPr>
      </xdr:nvSpPr>
      <xdr:spPr>
        <a:xfrm>
          <a:off x="9973945"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7171" name="Spinner 3" hidden="1">
              <a:extLst>
                <a:ext uri="{63B3BB69-23CF-44E3-9099-C40C66FF867C}">
                  <a14:compatExt spid="_x0000_s7171"/>
                </a:ext>
              </a:extLst>
            </xdr:cNvPr>
            <xdr:cNvSpPr/>
          </xdr:nvSpPr>
          <xdr:spPr>
            <a:xfrm>
              <a:off x="1697672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6"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7"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8" name="Text Box 32"/>
        <xdr:cNvSpPr txBox="1">
          <a:spLocks noChangeArrowheads="1"/>
        </xdr:cNvSpPr>
      </xdr:nvSpPr>
      <xdr:spPr>
        <a:xfrm>
          <a:off x="9973945"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7172" name="Spinner 4" hidden="1">
              <a:extLst>
                <a:ext uri="{63B3BB69-23CF-44E3-9099-C40C66FF867C}">
                  <a14:compatExt spid="_x0000_s7172"/>
                </a:ext>
              </a:extLst>
            </xdr:cNvPr>
            <xdr:cNvSpPr/>
          </xdr:nvSpPr>
          <xdr:spPr>
            <a:xfrm>
              <a:off x="1697672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60"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1"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2" name="Text Box 32"/>
        <xdr:cNvSpPr txBox="1">
          <a:spLocks noChangeArrowheads="1"/>
        </xdr:cNvSpPr>
      </xdr:nvSpPr>
      <xdr:spPr>
        <a:xfrm>
          <a:off x="9973945"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7173" name="Spinner 5" hidden="1">
              <a:extLst>
                <a:ext uri="{63B3BB69-23CF-44E3-9099-C40C66FF867C}">
                  <a14:compatExt spid="_x0000_s7173"/>
                </a:ext>
              </a:extLst>
            </xdr:cNvPr>
            <xdr:cNvSpPr/>
          </xdr:nvSpPr>
          <xdr:spPr>
            <a:xfrm>
              <a:off x="16976725" y="0"/>
              <a:ext cx="0" cy="7620"/>
            </a:xfrm>
            <a:prstGeom prst="rect">
              <a:avLst/>
            </a:prstGeom>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xdr:nvSpPr>
        <xdr:cNvPr id="64" name="Text Box 32"/>
        <xdr:cNvSpPr txBox="1"/>
      </xdr:nvSpPr>
      <xdr:spPr>
        <a:xfrm>
          <a:off x="8122285"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5" name="Text Box 32"/>
        <xdr:cNvSpPr txBox="1"/>
      </xdr:nvSpPr>
      <xdr:spPr>
        <a:xfrm>
          <a:off x="8122285"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6" name="Text Box 32"/>
        <xdr:cNvSpPr txBox="1"/>
      </xdr:nvSpPr>
      <xdr:spPr>
        <a:xfrm>
          <a:off x="8122285"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7" name="Text Box 32"/>
        <xdr:cNvSpPr txBox="1"/>
      </xdr:nvSpPr>
      <xdr:spPr>
        <a:xfrm>
          <a:off x="8122285"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8" name="Text Box 32"/>
        <xdr:cNvSpPr txBox="1"/>
      </xdr:nvSpPr>
      <xdr:spPr>
        <a:xfrm>
          <a:off x="8122285"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9" name="Text Box 32"/>
        <xdr:cNvSpPr txBox="1"/>
      </xdr:nvSpPr>
      <xdr:spPr>
        <a:xfrm>
          <a:off x="8122285"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0" name="Text Box 32"/>
        <xdr:cNvSpPr txBox="1"/>
      </xdr:nvSpPr>
      <xdr:spPr>
        <a:xfrm>
          <a:off x="9973945"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1" name="Text Box 32"/>
        <xdr:cNvSpPr txBox="1"/>
      </xdr:nvSpPr>
      <xdr:spPr>
        <a:xfrm>
          <a:off x="9973945"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2" name="Text Box 32"/>
        <xdr:cNvSpPr txBox="1"/>
      </xdr:nvSpPr>
      <xdr:spPr>
        <a:xfrm>
          <a:off x="9973945"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3" name="Text Box 32"/>
        <xdr:cNvSpPr txBox="1"/>
      </xdr:nvSpPr>
      <xdr:spPr>
        <a:xfrm>
          <a:off x="9973945"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4" name="Text Box 32"/>
        <xdr:cNvSpPr txBox="1"/>
      </xdr:nvSpPr>
      <xdr:spPr>
        <a:xfrm>
          <a:off x="9973945"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5" name="Text Box 32"/>
        <xdr:cNvSpPr txBox="1"/>
      </xdr:nvSpPr>
      <xdr:spPr>
        <a:xfrm>
          <a:off x="9973945" y="2025015"/>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6" name="Text Box 32"/>
        <xdr:cNvSpPr txBox="1"/>
      </xdr:nvSpPr>
      <xdr:spPr>
        <a:xfrm>
          <a:off x="9973945"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7" name="Text Box 32"/>
        <xdr:cNvSpPr txBox="1"/>
      </xdr:nvSpPr>
      <xdr:spPr>
        <a:xfrm>
          <a:off x="9973945"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8" name="Text Box 32"/>
        <xdr:cNvSpPr txBox="1"/>
      </xdr:nvSpPr>
      <xdr:spPr>
        <a:xfrm>
          <a:off x="9973945" y="0"/>
          <a:ext cx="78740" cy="55880"/>
        </a:xfrm>
        <a:prstGeom prst="rect">
          <a:avLst/>
        </a:prstGeom>
        <a:noFill/>
        <a:ln w="9525">
          <a:noFill/>
        </a:ln>
      </xdr:spPr>
    </xdr:sp>
    <xdr:clientData/>
  </xdr:twoCellAnchor>
</xdr:wsDr>
</file>

<file path=xl/drawings/drawing8.xml><?xml version="1.0" encoding="utf-8"?>
<xdr:wsDr xmlns:xdr="http://schemas.openxmlformats.org/drawingml/2006/spreadsheetDrawing" xmlns:r="http://schemas.openxmlformats.org/officeDocument/2006/relationships" xmlns:a="http://schemas.openxmlformats.org/drawingml/2006/main">
  <xdr:twoCellAnchor editAs="oneCell">
    <xdr:from>
      <xdr:col>8</xdr:col>
      <xdr:colOff>0</xdr:colOff>
      <xdr:row>31</xdr:row>
      <xdr:rowOff>0</xdr:rowOff>
    </xdr:from>
    <xdr:to>
      <xdr:col>8</xdr:col>
      <xdr:colOff>78740</xdr:colOff>
      <xdr:row>31</xdr:row>
      <xdr:rowOff>56515</xdr:rowOff>
    </xdr:to>
    <xdr:sp>
      <xdr:nvSpPr>
        <xdr:cNvPr id="2"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3"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4"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5"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6"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7"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8"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9"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0"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2"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3"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4"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6"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7"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8"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0"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1"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2"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4"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5"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6"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8"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9"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30"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31" name="Text Box 32"/>
        <xdr:cNvSpPr txBox="1"/>
      </xdr:nvSpPr>
      <xdr:spPr>
        <a:xfrm>
          <a:off x="6887845"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32" name="Text Box 32"/>
        <xdr:cNvSpPr txBox="1"/>
      </xdr:nvSpPr>
      <xdr:spPr>
        <a:xfrm>
          <a:off x="6887845"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33" name="Text Box 32"/>
        <xdr:cNvSpPr txBox="1"/>
      </xdr:nvSpPr>
      <xdr:spPr>
        <a:xfrm>
          <a:off x="6887845" y="1047750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4" name="Text Box 32"/>
        <xdr:cNvSpPr txBox="1"/>
      </xdr:nvSpPr>
      <xdr:spPr>
        <a:xfrm>
          <a:off x="6887845"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5" name="Text Box 32"/>
        <xdr:cNvSpPr txBox="1"/>
      </xdr:nvSpPr>
      <xdr:spPr>
        <a:xfrm>
          <a:off x="6887845"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6" name="Text Box 32"/>
        <xdr:cNvSpPr txBox="1"/>
      </xdr:nvSpPr>
      <xdr:spPr>
        <a:xfrm>
          <a:off x="6887845" y="989076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7" name="Text Box 32"/>
        <xdr:cNvSpPr txBox="1"/>
      </xdr:nvSpPr>
      <xdr:spPr>
        <a:xfrm>
          <a:off x="6887845"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8" name="Text Box 32"/>
        <xdr:cNvSpPr txBox="1"/>
      </xdr:nvSpPr>
      <xdr:spPr>
        <a:xfrm>
          <a:off x="6887845"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9" name="Text Box 32"/>
        <xdr:cNvSpPr txBox="1"/>
      </xdr:nvSpPr>
      <xdr:spPr>
        <a:xfrm>
          <a:off x="6887845" y="1165098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40" name="Text Box 32"/>
        <xdr:cNvSpPr txBox="1"/>
      </xdr:nvSpPr>
      <xdr:spPr>
        <a:xfrm>
          <a:off x="6887845"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41" name="Text Box 32"/>
        <xdr:cNvSpPr txBox="1"/>
      </xdr:nvSpPr>
      <xdr:spPr>
        <a:xfrm>
          <a:off x="6887845"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42" name="Text Box 32"/>
        <xdr:cNvSpPr txBox="1"/>
      </xdr:nvSpPr>
      <xdr:spPr>
        <a:xfrm>
          <a:off x="6887845" y="989076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11" name="Text Box 32"/>
        <xdr:cNvSpPr txBox="1"/>
      </xdr:nvSpPr>
      <xdr:spPr>
        <a:xfrm>
          <a:off x="8122285"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15" name="Text Box 32"/>
        <xdr:cNvSpPr txBox="1"/>
      </xdr:nvSpPr>
      <xdr:spPr>
        <a:xfrm>
          <a:off x="8122285"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19" name="Text Box 32"/>
        <xdr:cNvSpPr txBox="1"/>
      </xdr:nvSpPr>
      <xdr:spPr>
        <a:xfrm>
          <a:off x="8122285"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23" name="Text Box 32"/>
        <xdr:cNvSpPr txBox="1"/>
      </xdr:nvSpPr>
      <xdr:spPr>
        <a:xfrm>
          <a:off x="9973945"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27" name="Text Box 32"/>
        <xdr:cNvSpPr txBox="1"/>
      </xdr:nvSpPr>
      <xdr:spPr>
        <a:xfrm>
          <a:off x="9973945"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3" name="Text Box 32"/>
        <xdr:cNvSpPr txBox="1"/>
      </xdr:nvSpPr>
      <xdr:spPr>
        <a:xfrm>
          <a:off x="9973945"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4"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5"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6" name="Text Box 32"/>
        <xdr:cNvSpPr txBox="1">
          <a:spLocks noChangeArrowheads="1"/>
        </xdr:cNvSpPr>
      </xdr:nvSpPr>
      <xdr:spPr>
        <a:xfrm>
          <a:off x="9973945"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8193" name="Spinner 1" hidden="1">
              <a:extLst>
                <a:ext uri="{63B3BB69-23CF-44E3-9099-C40C66FF867C}">
                  <a14:compatExt spid="_x0000_s8193"/>
                </a:ext>
              </a:extLst>
            </xdr:cNvPr>
            <xdr:cNvSpPr/>
          </xdr:nvSpPr>
          <xdr:spPr>
            <a:xfrm>
              <a:off x="1697672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48"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9"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0" name="Text Box 32"/>
        <xdr:cNvSpPr txBox="1">
          <a:spLocks noChangeArrowheads="1"/>
        </xdr:cNvSpPr>
      </xdr:nvSpPr>
      <xdr:spPr>
        <a:xfrm>
          <a:off x="9973945"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8194" name="Spinner 2" hidden="1">
              <a:extLst>
                <a:ext uri="{63B3BB69-23CF-44E3-9099-C40C66FF867C}">
                  <a14:compatExt spid="_x0000_s8194"/>
                </a:ext>
              </a:extLst>
            </xdr:cNvPr>
            <xdr:cNvSpPr/>
          </xdr:nvSpPr>
          <xdr:spPr>
            <a:xfrm>
              <a:off x="1697672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2"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3"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4" name="Text Box 32"/>
        <xdr:cNvSpPr txBox="1">
          <a:spLocks noChangeArrowheads="1"/>
        </xdr:cNvSpPr>
      </xdr:nvSpPr>
      <xdr:spPr>
        <a:xfrm>
          <a:off x="9973945"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8195" name="Spinner 3" hidden="1">
              <a:extLst>
                <a:ext uri="{63B3BB69-23CF-44E3-9099-C40C66FF867C}">
                  <a14:compatExt spid="_x0000_s8195"/>
                </a:ext>
              </a:extLst>
            </xdr:cNvPr>
            <xdr:cNvSpPr/>
          </xdr:nvSpPr>
          <xdr:spPr>
            <a:xfrm>
              <a:off x="1697672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6"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7"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8" name="Text Box 32"/>
        <xdr:cNvSpPr txBox="1">
          <a:spLocks noChangeArrowheads="1"/>
        </xdr:cNvSpPr>
      </xdr:nvSpPr>
      <xdr:spPr>
        <a:xfrm>
          <a:off x="9973945"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8196" name="Spinner 4" hidden="1">
              <a:extLst>
                <a:ext uri="{63B3BB69-23CF-44E3-9099-C40C66FF867C}">
                  <a14:compatExt spid="_x0000_s8196"/>
                </a:ext>
              </a:extLst>
            </xdr:cNvPr>
            <xdr:cNvSpPr/>
          </xdr:nvSpPr>
          <xdr:spPr>
            <a:xfrm>
              <a:off x="1697672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60"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1"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2" name="Text Box 32"/>
        <xdr:cNvSpPr txBox="1">
          <a:spLocks noChangeArrowheads="1"/>
        </xdr:cNvSpPr>
      </xdr:nvSpPr>
      <xdr:spPr>
        <a:xfrm>
          <a:off x="9973945"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8197" name="Spinner 5" hidden="1">
              <a:extLst>
                <a:ext uri="{63B3BB69-23CF-44E3-9099-C40C66FF867C}">
                  <a14:compatExt spid="_x0000_s8197"/>
                </a:ext>
              </a:extLst>
            </xdr:cNvPr>
            <xdr:cNvSpPr/>
          </xdr:nvSpPr>
          <xdr:spPr>
            <a:xfrm>
              <a:off x="16976725" y="0"/>
              <a:ext cx="0" cy="7620"/>
            </a:xfrm>
            <a:prstGeom prst="rect">
              <a:avLst/>
            </a:prstGeom>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xdr:nvSpPr>
        <xdr:cNvPr id="64" name="Text Box 32"/>
        <xdr:cNvSpPr txBox="1"/>
      </xdr:nvSpPr>
      <xdr:spPr>
        <a:xfrm>
          <a:off x="8122285"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5" name="Text Box 32"/>
        <xdr:cNvSpPr txBox="1"/>
      </xdr:nvSpPr>
      <xdr:spPr>
        <a:xfrm>
          <a:off x="8122285"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6" name="Text Box 32"/>
        <xdr:cNvSpPr txBox="1"/>
      </xdr:nvSpPr>
      <xdr:spPr>
        <a:xfrm>
          <a:off x="8122285"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7" name="Text Box 32"/>
        <xdr:cNvSpPr txBox="1"/>
      </xdr:nvSpPr>
      <xdr:spPr>
        <a:xfrm>
          <a:off x="8122285"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8" name="Text Box 32"/>
        <xdr:cNvSpPr txBox="1"/>
      </xdr:nvSpPr>
      <xdr:spPr>
        <a:xfrm>
          <a:off x="8122285"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9" name="Text Box 32"/>
        <xdr:cNvSpPr txBox="1"/>
      </xdr:nvSpPr>
      <xdr:spPr>
        <a:xfrm>
          <a:off x="8122285"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0" name="Text Box 32"/>
        <xdr:cNvSpPr txBox="1"/>
      </xdr:nvSpPr>
      <xdr:spPr>
        <a:xfrm>
          <a:off x="9973945"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1" name="Text Box 32"/>
        <xdr:cNvSpPr txBox="1"/>
      </xdr:nvSpPr>
      <xdr:spPr>
        <a:xfrm>
          <a:off x="9973945"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2" name="Text Box 32"/>
        <xdr:cNvSpPr txBox="1"/>
      </xdr:nvSpPr>
      <xdr:spPr>
        <a:xfrm>
          <a:off x="9973945"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3" name="Text Box 32"/>
        <xdr:cNvSpPr txBox="1"/>
      </xdr:nvSpPr>
      <xdr:spPr>
        <a:xfrm>
          <a:off x="9973945"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4" name="Text Box 32"/>
        <xdr:cNvSpPr txBox="1"/>
      </xdr:nvSpPr>
      <xdr:spPr>
        <a:xfrm>
          <a:off x="9973945"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5" name="Text Box 32"/>
        <xdr:cNvSpPr txBox="1"/>
      </xdr:nvSpPr>
      <xdr:spPr>
        <a:xfrm>
          <a:off x="9973945" y="2025015"/>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6" name="Text Box 32"/>
        <xdr:cNvSpPr txBox="1"/>
      </xdr:nvSpPr>
      <xdr:spPr>
        <a:xfrm>
          <a:off x="9973945"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7" name="Text Box 32"/>
        <xdr:cNvSpPr txBox="1"/>
      </xdr:nvSpPr>
      <xdr:spPr>
        <a:xfrm>
          <a:off x="9973945"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8" name="Text Box 32"/>
        <xdr:cNvSpPr txBox="1"/>
      </xdr:nvSpPr>
      <xdr:spPr>
        <a:xfrm>
          <a:off x="9973945" y="0"/>
          <a:ext cx="78740" cy="55880"/>
        </a:xfrm>
        <a:prstGeom prst="rect">
          <a:avLst/>
        </a:prstGeom>
        <a:noFill/>
        <a:ln w="9525">
          <a:noFill/>
        </a:ln>
      </xdr:spPr>
    </xdr:sp>
    <xdr:clientData/>
  </xdr:twoCellAnchor>
</xdr:wsDr>
</file>

<file path=xl/drawings/drawing9.xml><?xml version="1.0" encoding="utf-8"?>
<xdr:wsDr xmlns:xdr="http://schemas.openxmlformats.org/drawingml/2006/spreadsheetDrawing" xmlns:r="http://schemas.openxmlformats.org/officeDocument/2006/relationships" xmlns:a="http://schemas.openxmlformats.org/drawingml/2006/main">
  <xdr:twoCellAnchor editAs="oneCell">
    <xdr:from>
      <xdr:col>8</xdr:col>
      <xdr:colOff>0</xdr:colOff>
      <xdr:row>31</xdr:row>
      <xdr:rowOff>0</xdr:rowOff>
    </xdr:from>
    <xdr:to>
      <xdr:col>8</xdr:col>
      <xdr:colOff>78740</xdr:colOff>
      <xdr:row>31</xdr:row>
      <xdr:rowOff>56515</xdr:rowOff>
    </xdr:to>
    <xdr:sp>
      <xdr:nvSpPr>
        <xdr:cNvPr id="2"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3"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4"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5"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6"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7"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8"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9"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0"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1"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2"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3"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4"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5"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6"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7"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8"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9"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0"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1"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2"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3"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4"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5"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6" name="Text Box 32"/>
        <xdr:cNvSpPr txBox="1"/>
      </xdr:nvSpPr>
      <xdr:spPr>
        <a:xfrm>
          <a:off x="6887845"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7" name="Text Box 32"/>
        <xdr:cNvSpPr txBox="1"/>
      </xdr:nvSpPr>
      <xdr:spPr>
        <a:xfrm>
          <a:off x="6887845"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8" name="Text Box 32"/>
        <xdr:cNvSpPr txBox="1"/>
      </xdr:nvSpPr>
      <xdr:spPr>
        <a:xfrm>
          <a:off x="6887845" y="1047750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29" name="Text Box 32"/>
        <xdr:cNvSpPr txBox="1"/>
      </xdr:nvSpPr>
      <xdr:spPr>
        <a:xfrm>
          <a:off x="6887845"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0" name="Text Box 32"/>
        <xdr:cNvSpPr txBox="1"/>
      </xdr:nvSpPr>
      <xdr:spPr>
        <a:xfrm>
          <a:off x="6887845"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1" name="Text Box 32"/>
        <xdr:cNvSpPr txBox="1"/>
      </xdr:nvSpPr>
      <xdr:spPr>
        <a:xfrm>
          <a:off x="6887845" y="989076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2" name="Text Box 32"/>
        <xdr:cNvSpPr txBox="1"/>
      </xdr:nvSpPr>
      <xdr:spPr>
        <a:xfrm>
          <a:off x="6887845"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3" name="Text Box 32"/>
        <xdr:cNvSpPr txBox="1"/>
      </xdr:nvSpPr>
      <xdr:spPr>
        <a:xfrm>
          <a:off x="6887845"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4" name="Text Box 32"/>
        <xdr:cNvSpPr txBox="1"/>
      </xdr:nvSpPr>
      <xdr:spPr>
        <a:xfrm>
          <a:off x="6887845" y="1165098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5" name="Text Box 32"/>
        <xdr:cNvSpPr txBox="1"/>
      </xdr:nvSpPr>
      <xdr:spPr>
        <a:xfrm>
          <a:off x="6887845"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6" name="Text Box 32"/>
        <xdr:cNvSpPr txBox="1"/>
      </xdr:nvSpPr>
      <xdr:spPr>
        <a:xfrm>
          <a:off x="6887845"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7" name="Text Box 32"/>
        <xdr:cNvSpPr txBox="1"/>
      </xdr:nvSpPr>
      <xdr:spPr>
        <a:xfrm>
          <a:off x="6887845" y="989076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8" name="Text Box 32"/>
        <xdr:cNvSpPr txBox="1"/>
      </xdr:nvSpPr>
      <xdr:spPr>
        <a:xfrm>
          <a:off x="8122285"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9" name="Text Box 32"/>
        <xdr:cNvSpPr txBox="1"/>
      </xdr:nvSpPr>
      <xdr:spPr>
        <a:xfrm>
          <a:off x="8122285"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40" name="Text Box 32"/>
        <xdr:cNvSpPr txBox="1"/>
      </xdr:nvSpPr>
      <xdr:spPr>
        <a:xfrm>
          <a:off x="8122285"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1" name="Text Box 32"/>
        <xdr:cNvSpPr txBox="1"/>
      </xdr:nvSpPr>
      <xdr:spPr>
        <a:xfrm>
          <a:off x="9973945"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2" name="Text Box 32"/>
        <xdr:cNvSpPr txBox="1"/>
      </xdr:nvSpPr>
      <xdr:spPr>
        <a:xfrm>
          <a:off x="9973945"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3" name="Text Box 32"/>
        <xdr:cNvSpPr txBox="1"/>
      </xdr:nvSpPr>
      <xdr:spPr>
        <a:xfrm>
          <a:off x="9973945"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4"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5"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6" name="Text Box 32"/>
        <xdr:cNvSpPr txBox="1">
          <a:spLocks noChangeArrowheads="1"/>
        </xdr:cNvSpPr>
      </xdr:nvSpPr>
      <xdr:spPr>
        <a:xfrm>
          <a:off x="9973945"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9217" name="Spinner 1" hidden="1">
              <a:extLst>
                <a:ext uri="{63B3BB69-23CF-44E3-9099-C40C66FF867C}">
                  <a14:compatExt spid="_x0000_s9217"/>
                </a:ext>
              </a:extLst>
            </xdr:cNvPr>
            <xdr:cNvSpPr/>
          </xdr:nvSpPr>
          <xdr:spPr>
            <a:xfrm>
              <a:off x="1697672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48"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9"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0" name="Text Box 32"/>
        <xdr:cNvSpPr txBox="1">
          <a:spLocks noChangeArrowheads="1"/>
        </xdr:cNvSpPr>
      </xdr:nvSpPr>
      <xdr:spPr>
        <a:xfrm>
          <a:off x="9973945"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9218" name="Spinner 2" hidden="1">
              <a:extLst>
                <a:ext uri="{63B3BB69-23CF-44E3-9099-C40C66FF867C}">
                  <a14:compatExt spid="_x0000_s9218"/>
                </a:ext>
              </a:extLst>
            </xdr:cNvPr>
            <xdr:cNvSpPr/>
          </xdr:nvSpPr>
          <xdr:spPr>
            <a:xfrm>
              <a:off x="1697672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2"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3"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4" name="Text Box 32"/>
        <xdr:cNvSpPr txBox="1">
          <a:spLocks noChangeArrowheads="1"/>
        </xdr:cNvSpPr>
      </xdr:nvSpPr>
      <xdr:spPr>
        <a:xfrm>
          <a:off x="9973945"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9219" name="Spinner 3" hidden="1">
              <a:extLst>
                <a:ext uri="{63B3BB69-23CF-44E3-9099-C40C66FF867C}">
                  <a14:compatExt spid="_x0000_s9219"/>
                </a:ext>
              </a:extLst>
            </xdr:cNvPr>
            <xdr:cNvSpPr/>
          </xdr:nvSpPr>
          <xdr:spPr>
            <a:xfrm>
              <a:off x="1697672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6"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7"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8" name="Text Box 32"/>
        <xdr:cNvSpPr txBox="1">
          <a:spLocks noChangeArrowheads="1"/>
        </xdr:cNvSpPr>
      </xdr:nvSpPr>
      <xdr:spPr>
        <a:xfrm>
          <a:off x="9973945"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9220" name="Spinner 4" hidden="1">
              <a:extLst>
                <a:ext uri="{63B3BB69-23CF-44E3-9099-C40C66FF867C}">
                  <a14:compatExt spid="_x0000_s9220"/>
                </a:ext>
              </a:extLst>
            </xdr:cNvPr>
            <xdr:cNvSpPr/>
          </xdr:nvSpPr>
          <xdr:spPr>
            <a:xfrm>
              <a:off x="1697672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60"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1"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2" name="Text Box 32"/>
        <xdr:cNvSpPr txBox="1">
          <a:spLocks noChangeArrowheads="1"/>
        </xdr:cNvSpPr>
      </xdr:nvSpPr>
      <xdr:spPr>
        <a:xfrm>
          <a:off x="9973945"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9221" name="Spinner 5" hidden="1">
              <a:extLst>
                <a:ext uri="{63B3BB69-23CF-44E3-9099-C40C66FF867C}">
                  <a14:compatExt spid="_x0000_s9221"/>
                </a:ext>
              </a:extLst>
            </xdr:cNvPr>
            <xdr:cNvSpPr/>
          </xdr:nvSpPr>
          <xdr:spPr>
            <a:xfrm>
              <a:off x="16976725" y="0"/>
              <a:ext cx="0" cy="7620"/>
            </a:xfrm>
            <a:prstGeom prst="rect">
              <a:avLst/>
            </a:prstGeom>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xdr:nvSpPr>
        <xdr:cNvPr id="64" name="Text Box 32"/>
        <xdr:cNvSpPr txBox="1"/>
      </xdr:nvSpPr>
      <xdr:spPr>
        <a:xfrm>
          <a:off x="8122285"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5" name="Text Box 32"/>
        <xdr:cNvSpPr txBox="1"/>
      </xdr:nvSpPr>
      <xdr:spPr>
        <a:xfrm>
          <a:off x="8122285"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6" name="Text Box 32"/>
        <xdr:cNvSpPr txBox="1"/>
      </xdr:nvSpPr>
      <xdr:spPr>
        <a:xfrm>
          <a:off x="8122285"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7" name="Text Box 32"/>
        <xdr:cNvSpPr txBox="1"/>
      </xdr:nvSpPr>
      <xdr:spPr>
        <a:xfrm>
          <a:off x="8122285"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8" name="Text Box 32"/>
        <xdr:cNvSpPr txBox="1"/>
      </xdr:nvSpPr>
      <xdr:spPr>
        <a:xfrm>
          <a:off x="8122285"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9" name="Text Box 32"/>
        <xdr:cNvSpPr txBox="1"/>
      </xdr:nvSpPr>
      <xdr:spPr>
        <a:xfrm>
          <a:off x="8122285"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0" name="Text Box 32"/>
        <xdr:cNvSpPr txBox="1"/>
      </xdr:nvSpPr>
      <xdr:spPr>
        <a:xfrm>
          <a:off x="9973945"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1" name="Text Box 32"/>
        <xdr:cNvSpPr txBox="1"/>
      </xdr:nvSpPr>
      <xdr:spPr>
        <a:xfrm>
          <a:off x="9973945"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2" name="Text Box 32"/>
        <xdr:cNvSpPr txBox="1"/>
      </xdr:nvSpPr>
      <xdr:spPr>
        <a:xfrm>
          <a:off x="9973945"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3" name="Text Box 32"/>
        <xdr:cNvSpPr txBox="1"/>
      </xdr:nvSpPr>
      <xdr:spPr>
        <a:xfrm>
          <a:off x="9973945"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4" name="Text Box 32"/>
        <xdr:cNvSpPr txBox="1"/>
      </xdr:nvSpPr>
      <xdr:spPr>
        <a:xfrm>
          <a:off x="9973945"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5" name="Text Box 32"/>
        <xdr:cNvSpPr txBox="1"/>
      </xdr:nvSpPr>
      <xdr:spPr>
        <a:xfrm>
          <a:off x="9973945" y="2025015"/>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6" name="Text Box 32"/>
        <xdr:cNvSpPr txBox="1"/>
      </xdr:nvSpPr>
      <xdr:spPr>
        <a:xfrm>
          <a:off x="9973945"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7" name="Text Box 32"/>
        <xdr:cNvSpPr txBox="1"/>
      </xdr:nvSpPr>
      <xdr:spPr>
        <a:xfrm>
          <a:off x="9973945"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8" name="Text Box 32"/>
        <xdr:cNvSpPr txBox="1"/>
      </xdr:nvSpPr>
      <xdr:spPr>
        <a:xfrm>
          <a:off x="9973945" y="0"/>
          <a:ext cx="78740" cy="55880"/>
        </a:xfrm>
        <a:prstGeom prst="rect">
          <a:avLst/>
        </a:prstGeom>
        <a:noFill/>
        <a:ln w="9525">
          <a:noFill/>
        </a:ln>
      </xdr:spPr>
    </xdr:sp>
    <xdr:clientData/>
  </xdr:twoCellAnchor>
</xdr:wsDr>
</file>

<file path=xl/drawings/drawing10.xml><?xml version="1.0" encoding="utf-8"?>
<xdr:wsDr xmlns:xdr="http://schemas.openxmlformats.org/drawingml/2006/spreadsheetDrawing" xmlns:r="http://schemas.openxmlformats.org/officeDocument/2006/relationships" xmlns:a="http://schemas.openxmlformats.org/drawingml/2006/main">
  <xdr:twoCellAnchor editAs="oneCell">
    <xdr:from>
      <xdr:col>8</xdr:col>
      <xdr:colOff>0</xdr:colOff>
      <xdr:row>31</xdr:row>
      <xdr:rowOff>0</xdr:rowOff>
    </xdr:from>
    <xdr:to>
      <xdr:col>8</xdr:col>
      <xdr:colOff>78740</xdr:colOff>
      <xdr:row>31</xdr:row>
      <xdr:rowOff>56515</xdr:rowOff>
    </xdr:to>
    <xdr:sp>
      <xdr:nvSpPr>
        <xdr:cNvPr id="2"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3"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4"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5"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6"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7"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8"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9"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0"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1"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2"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3"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4"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5"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6"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7"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8"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9"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0"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1"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2"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3"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4"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5"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6" name="Text Box 32"/>
        <xdr:cNvSpPr txBox="1"/>
      </xdr:nvSpPr>
      <xdr:spPr>
        <a:xfrm>
          <a:off x="6887845"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7" name="Text Box 32"/>
        <xdr:cNvSpPr txBox="1"/>
      </xdr:nvSpPr>
      <xdr:spPr>
        <a:xfrm>
          <a:off x="6887845"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8" name="Text Box 32"/>
        <xdr:cNvSpPr txBox="1"/>
      </xdr:nvSpPr>
      <xdr:spPr>
        <a:xfrm>
          <a:off x="6887845" y="1047750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29" name="Text Box 32"/>
        <xdr:cNvSpPr txBox="1"/>
      </xdr:nvSpPr>
      <xdr:spPr>
        <a:xfrm>
          <a:off x="6887845"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0" name="Text Box 32"/>
        <xdr:cNvSpPr txBox="1"/>
      </xdr:nvSpPr>
      <xdr:spPr>
        <a:xfrm>
          <a:off x="6887845"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1" name="Text Box 32"/>
        <xdr:cNvSpPr txBox="1"/>
      </xdr:nvSpPr>
      <xdr:spPr>
        <a:xfrm>
          <a:off x="6887845" y="989076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2" name="Text Box 32"/>
        <xdr:cNvSpPr txBox="1"/>
      </xdr:nvSpPr>
      <xdr:spPr>
        <a:xfrm>
          <a:off x="6887845"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3" name="Text Box 32"/>
        <xdr:cNvSpPr txBox="1"/>
      </xdr:nvSpPr>
      <xdr:spPr>
        <a:xfrm>
          <a:off x="6887845"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4" name="Text Box 32"/>
        <xdr:cNvSpPr txBox="1"/>
      </xdr:nvSpPr>
      <xdr:spPr>
        <a:xfrm>
          <a:off x="6887845" y="1165098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5" name="Text Box 32"/>
        <xdr:cNvSpPr txBox="1"/>
      </xdr:nvSpPr>
      <xdr:spPr>
        <a:xfrm>
          <a:off x="6887845"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6" name="Text Box 32"/>
        <xdr:cNvSpPr txBox="1"/>
      </xdr:nvSpPr>
      <xdr:spPr>
        <a:xfrm>
          <a:off x="6887845"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7" name="Text Box 32"/>
        <xdr:cNvSpPr txBox="1"/>
      </xdr:nvSpPr>
      <xdr:spPr>
        <a:xfrm>
          <a:off x="6887845" y="989076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8" name="Text Box 32"/>
        <xdr:cNvSpPr txBox="1"/>
      </xdr:nvSpPr>
      <xdr:spPr>
        <a:xfrm>
          <a:off x="8122285"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9" name="Text Box 32"/>
        <xdr:cNvSpPr txBox="1"/>
      </xdr:nvSpPr>
      <xdr:spPr>
        <a:xfrm>
          <a:off x="8122285"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40" name="Text Box 32"/>
        <xdr:cNvSpPr txBox="1"/>
      </xdr:nvSpPr>
      <xdr:spPr>
        <a:xfrm>
          <a:off x="8122285"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1" name="Text Box 32"/>
        <xdr:cNvSpPr txBox="1"/>
      </xdr:nvSpPr>
      <xdr:spPr>
        <a:xfrm>
          <a:off x="9973945"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2" name="Text Box 32"/>
        <xdr:cNvSpPr txBox="1"/>
      </xdr:nvSpPr>
      <xdr:spPr>
        <a:xfrm>
          <a:off x="9973945"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3" name="Text Box 32"/>
        <xdr:cNvSpPr txBox="1"/>
      </xdr:nvSpPr>
      <xdr:spPr>
        <a:xfrm>
          <a:off x="9973945"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4"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5"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6" name="Text Box 32"/>
        <xdr:cNvSpPr txBox="1">
          <a:spLocks noChangeArrowheads="1"/>
        </xdr:cNvSpPr>
      </xdr:nvSpPr>
      <xdr:spPr>
        <a:xfrm>
          <a:off x="9973945"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0241" name="Spinner 1" hidden="1">
              <a:extLst>
                <a:ext uri="{63B3BB69-23CF-44E3-9099-C40C66FF867C}">
                  <a14:compatExt spid="_x0000_s10241"/>
                </a:ext>
              </a:extLst>
            </xdr:cNvPr>
            <xdr:cNvSpPr/>
          </xdr:nvSpPr>
          <xdr:spPr>
            <a:xfrm>
              <a:off x="1697672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48"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9"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0" name="Text Box 32"/>
        <xdr:cNvSpPr txBox="1">
          <a:spLocks noChangeArrowheads="1"/>
        </xdr:cNvSpPr>
      </xdr:nvSpPr>
      <xdr:spPr>
        <a:xfrm>
          <a:off x="9973945"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0242" name="Spinner 2" hidden="1">
              <a:extLst>
                <a:ext uri="{63B3BB69-23CF-44E3-9099-C40C66FF867C}">
                  <a14:compatExt spid="_x0000_s10242"/>
                </a:ext>
              </a:extLst>
            </xdr:cNvPr>
            <xdr:cNvSpPr/>
          </xdr:nvSpPr>
          <xdr:spPr>
            <a:xfrm>
              <a:off x="1697672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2"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3"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4" name="Text Box 32"/>
        <xdr:cNvSpPr txBox="1">
          <a:spLocks noChangeArrowheads="1"/>
        </xdr:cNvSpPr>
      </xdr:nvSpPr>
      <xdr:spPr>
        <a:xfrm>
          <a:off x="9973945"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0243" name="Spinner 3" hidden="1">
              <a:extLst>
                <a:ext uri="{63B3BB69-23CF-44E3-9099-C40C66FF867C}">
                  <a14:compatExt spid="_x0000_s10243"/>
                </a:ext>
              </a:extLst>
            </xdr:cNvPr>
            <xdr:cNvSpPr/>
          </xdr:nvSpPr>
          <xdr:spPr>
            <a:xfrm>
              <a:off x="1697672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6"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7"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8" name="Text Box 32"/>
        <xdr:cNvSpPr txBox="1">
          <a:spLocks noChangeArrowheads="1"/>
        </xdr:cNvSpPr>
      </xdr:nvSpPr>
      <xdr:spPr>
        <a:xfrm>
          <a:off x="9973945"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0244" name="Spinner 4" hidden="1">
              <a:extLst>
                <a:ext uri="{63B3BB69-23CF-44E3-9099-C40C66FF867C}">
                  <a14:compatExt spid="_x0000_s10244"/>
                </a:ext>
              </a:extLst>
            </xdr:cNvPr>
            <xdr:cNvSpPr/>
          </xdr:nvSpPr>
          <xdr:spPr>
            <a:xfrm>
              <a:off x="1697672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60"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1"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2" name="Text Box 32"/>
        <xdr:cNvSpPr txBox="1">
          <a:spLocks noChangeArrowheads="1"/>
        </xdr:cNvSpPr>
      </xdr:nvSpPr>
      <xdr:spPr>
        <a:xfrm>
          <a:off x="9973945"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0245" name="Spinner 5" hidden="1">
              <a:extLst>
                <a:ext uri="{63B3BB69-23CF-44E3-9099-C40C66FF867C}">
                  <a14:compatExt spid="_x0000_s10245"/>
                </a:ext>
              </a:extLst>
            </xdr:cNvPr>
            <xdr:cNvSpPr/>
          </xdr:nvSpPr>
          <xdr:spPr>
            <a:xfrm>
              <a:off x="16976725" y="0"/>
              <a:ext cx="0" cy="7620"/>
            </a:xfrm>
            <a:prstGeom prst="rect">
              <a:avLst/>
            </a:prstGeom>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xdr:nvSpPr>
        <xdr:cNvPr id="64" name="Text Box 32"/>
        <xdr:cNvSpPr txBox="1"/>
      </xdr:nvSpPr>
      <xdr:spPr>
        <a:xfrm>
          <a:off x="8122285"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5" name="Text Box 32"/>
        <xdr:cNvSpPr txBox="1"/>
      </xdr:nvSpPr>
      <xdr:spPr>
        <a:xfrm>
          <a:off x="8122285"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6" name="Text Box 32"/>
        <xdr:cNvSpPr txBox="1"/>
      </xdr:nvSpPr>
      <xdr:spPr>
        <a:xfrm>
          <a:off x="8122285"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7" name="Text Box 32"/>
        <xdr:cNvSpPr txBox="1"/>
      </xdr:nvSpPr>
      <xdr:spPr>
        <a:xfrm>
          <a:off x="8122285"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8" name="Text Box 32"/>
        <xdr:cNvSpPr txBox="1"/>
      </xdr:nvSpPr>
      <xdr:spPr>
        <a:xfrm>
          <a:off x="8122285"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9" name="Text Box 32"/>
        <xdr:cNvSpPr txBox="1"/>
      </xdr:nvSpPr>
      <xdr:spPr>
        <a:xfrm>
          <a:off x="8122285"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0" name="Text Box 32"/>
        <xdr:cNvSpPr txBox="1"/>
      </xdr:nvSpPr>
      <xdr:spPr>
        <a:xfrm>
          <a:off x="9973945"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1" name="Text Box 32"/>
        <xdr:cNvSpPr txBox="1"/>
      </xdr:nvSpPr>
      <xdr:spPr>
        <a:xfrm>
          <a:off x="9973945"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2" name="Text Box 32"/>
        <xdr:cNvSpPr txBox="1"/>
      </xdr:nvSpPr>
      <xdr:spPr>
        <a:xfrm>
          <a:off x="9973945"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3" name="Text Box 32"/>
        <xdr:cNvSpPr txBox="1"/>
      </xdr:nvSpPr>
      <xdr:spPr>
        <a:xfrm>
          <a:off x="9973945"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4" name="Text Box 32"/>
        <xdr:cNvSpPr txBox="1"/>
      </xdr:nvSpPr>
      <xdr:spPr>
        <a:xfrm>
          <a:off x="9973945"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5" name="Text Box 32"/>
        <xdr:cNvSpPr txBox="1"/>
      </xdr:nvSpPr>
      <xdr:spPr>
        <a:xfrm>
          <a:off x="9973945" y="2025015"/>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6" name="Text Box 32"/>
        <xdr:cNvSpPr txBox="1"/>
      </xdr:nvSpPr>
      <xdr:spPr>
        <a:xfrm>
          <a:off x="9973945"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7" name="Text Box 32"/>
        <xdr:cNvSpPr txBox="1"/>
      </xdr:nvSpPr>
      <xdr:spPr>
        <a:xfrm>
          <a:off x="9973945"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8" name="Text Box 32"/>
        <xdr:cNvSpPr txBox="1"/>
      </xdr:nvSpPr>
      <xdr:spPr>
        <a:xfrm>
          <a:off x="9973945" y="0"/>
          <a:ext cx="78740" cy="55880"/>
        </a:xfrm>
        <a:prstGeom prst="rect">
          <a:avLst/>
        </a:prstGeom>
        <a:noFill/>
        <a:ln w="9525">
          <a:noFill/>
        </a:ln>
      </xdr:spPr>
    </xdr:sp>
    <xdr:clientData/>
  </xdr:twoCellAnchor>
</xdr:wsDr>
</file>

<file path=xl/drawings/drawing11.xml><?xml version="1.0" encoding="utf-8"?>
<xdr:wsDr xmlns:xdr="http://schemas.openxmlformats.org/drawingml/2006/spreadsheetDrawing" xmlns:r="http://schemas.openxmlformats.org/officeDocument/2006/relationships" xmlns:a="http://schemas.openxmlformats.org/drawingml/2006/main">
  <xdr:twoCellAnchor editAs="oneCell">
    <xdr:from>
      <xdr:col>8</xdr:col>
      <xdr:colOff>0</xdr:colOff>
      <xdr:row>31</xdr:row>
      <xdr:rowOff>0</xdr:rowOff>
    </xdr:from>
    <xdr:to>
      <xdr:col>8</xdr:col>
      <xdr:colOff>78740</xdr:colOff>
      <xdr:row>31</xdr:row>
      <xdr:rowOff>56515</xdr:rowOff>
    </xdr:to>
    <xdr:sp>
      <xdr:nvSpPr>
        <xdr:cNvPr id="2"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3"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4"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5"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6"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7"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8"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9"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0"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1"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2"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3"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4"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5"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6"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7"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8"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9"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0"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1"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2"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3"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4"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5"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6" name="Text Box 32"/>
        <xdr:cNvSpPr txBox="1"/>
      </xdr:nvSpPr>
      <xdr:spPr>
        <a:xfrm>
          <a:off x="6887845"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7" name="Text Box 32"/>
        <xdr:cNvSpPr txBox="1"/>
      </xdr:nvSpPr>
      <xdr:spPr>
        <a:xfrm>
          <a:off x="6887845"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8" name="Text Box 32"/>
        <xdr:cNvSpPr txBox="1"/>
      </xdr:nvSpPr>
      <xdr:spPr>
        <a:xfrm>
          <a:off x="6887845" y="1047750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29" name="Text Box 32"/>
        <xdr:cNvSpPr txBox="1"/>
      </xdr:nvSpPr>
      <xdr:spPr>
        <a:xfrm>
          <a:off x="6887845"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0" name="Text Box 32"/>
        <xdr:cNvSpPr txBox="1"/>
      </xdr:nvSpPr>
      <xdr:spPr>
        <a:xfrm>
          <a:off x="6887845"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1" name="Text Box 32"/>
        <xdr:cNvSpPr txBox="1"/>
      </xdr:nvSpPr>
      <xdr:spPr>
        <a:xfrm>
          <a:off x="6887845" y="989076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2" name="Text Box 32"/>
        <xdr:cNvSpPr txBox="1"/>
      </xdr:nvSpPr>
      <xdr:spPr>
        <a:xfrm>
          <a:off x="6887845"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3" name="Text Box 32"/>
        <xdr:cNvSpPr txBox="1"/>
      </xdr:nvSpPr>
      <xdr:spPr>
        <a:xfrm>
          <a:off x="6887845"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4" name="Text Box 32"/>
        <xdr:cNvSpPr txBox="1"/>
      </xdr:nvSpPr>
      <xdr:spPr>
        <a:xfrm>
          <a:off x="6887845" y="1165098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5" name="Text Box 32"/>
        <xdr:cNvSpPr txBox="1"/>
      </xdr:nvSpPr>
      <xdr:spPr>
        <a:xfrm>
          <a:off x="6887845"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6" name="Text Box 32"/>
        <xdr:cNvSpPr txBox="1"/>
      </xdr:nvSpPr>
      <xdr:spPr>
        <a:xfrm>
          <a:off x="6887845"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7" name="Text Box 32"/>
        <xdr:cNvSpPr txBox="1"/>
      </xdr:nvSpPr>
      <xdr:spPr>
        <a:xfrm>
          <a:off x="6887845" y="989076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8" name="Text Box 32"/>
        <xdr:cNvSpPr txBox="1"/>
      </xdr:nvSpPr>
      <xdr:spPr>
        <a:xfrm>
          <a:off x="8122285"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9" name="Text Box 32"/>
        <xdr:cNvSpPr txBox="1"/>
      </xdr:nvSpPr>
      <xdr:spPr>
        <a:xfrm>
          <a:off x="8122285"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40" name="Text Box 32"/>
        <xdr:cNvSpPr txBox="1"/>
      </xdr:nvSpPr>
      <xdr:spPr>
        <a:xfrm>
          <a:off x="8122285"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1" name="Text Box 32"/>
        <xdr:cNvSpPr txBox="1"/>
      </xdr:nvSpPr>
      <xdr:spPr>
        <a:xfrm>
          <a:off x="9973945"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2" name="Text Box 32"/>
        <xdr:cNvSpPr txBox="1"/>
      </xdr:nvSpPr>
      <xdr:spPr>
        <a:xfrm>
          <a:off x="9973945"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3" name="Text Box 32"/>
        <xdr:cNvSpPr txBox="1"/>
      </xdr:nvSpPr>
      <xdr:spPr>
        <a:xfrm>
          <a:off x="9973945"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4"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5"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6" name="Text Box 32"/>
        <xdr:cNvSpPr txBox="1">
          <a:spLocks noChangeArrowheads="1"/>
        </xdr:cNvSpPr>
      </xdr:nvSpPr>
      <xdr:spPr>
        <a:xfrm>
          <a:off x="9973945"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1265" name="Spinner 1" hidden="1">
              <a:extLst>
                <a:ext uri="{63B3BB69-23CF-44E3-9099-C40C66FF867C}">
                  <a14:compatExt spid="_x0000_s11265"/>
                </a:ext>
              </a:extLst>
            </xdr:cNvPr>
            <xdr:cNvSpPr/>
          </xdr:nvSpPr>
          <xdr:spPr>
            <a:xfrm>
              <a:off x="1697672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48"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9"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0" name="Text Box 32"/>
        <xdr:cNvSpPr txBox="1">
          <a:spLocks noChangeArrowheads="1"/>
        </xdr:cNvSpPr>
      </xdr:nvSpPr>
      <xdr:spPr>
        <a:xfrm>
          <a:off x="9973945"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1266" name="Spinner 2" hidden="1">
              <a:extLst>
                <a:ext uri="{63B3BB69-23CF-44E3-9099-C40C66FF867C}">
                  <a14:compatExt spid="_x0000_s11266"/>
                </a:ext>
              </a:extLst>
            </xdr:cNvPr>
            <xdr:cNvSpPr/>
          </xdr:nvSpPr>
          <xdr:spPr>
            <a:xfrm>
              <a:off x="1697672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2"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3"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4" name="Text Box 32"/>
        <xdr:cNvSpPr txBox="1">
          <a:spLocks noChangeArrowheads="1"/>
        </xdr:cNvSpPr>
      </xdr:nvSpPr>
      <xdr:spPr>
        <a:xfrm>
          <a:off x="9973945"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1267" name="Spinner 3" hidden="1">
              <a:extLst>
                <a:ext uri="{63B3BB69-23CF-44E3-9099-C40C66FF867C}">
                  <a14:compatExt spid="_x0000_s11267"/>
                </a:ext>
              </a:extLst>
            </xdr:cNvPr>
            <xdr:cNvSpPr/>
          </xdr:nvSpPr>
          <xdr:spPr>
            <a:xfrm>
              <a:off x="1697672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6"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7"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8" name="Text Box 32"/>
        <xdr:cNvSpPr txBox="1">
          <a:spLocks noChangeArrowheads="1"/>
        </xdr:cNvSpPr>
      </xdr:nvSpPr>
      <xdr:spPr>
        <a:xfrm>
          <a:off x="9973945"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1268" name="Spinner 4" hidden="1">
              <a:extLst>
                <a:ext uri="{63B3BB69-23CF-44E3-9099-C40C66FF867C}">
                  <a14:compatExt spid="_x0000_s11268"/>
                </a:ext>
              </a:extLst>
            </xdr:cNvPr>
            <xdr:cNvSpPr/>
          </xdr:nvSpPr>
          <xdr:spPr>
            <a:xfrm>
              <a:off x="1697672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60"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1"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2" name="Text Box 32"/>
        <xdr:cNvSpPr txBox="1">
          <a:spLocks noChangeArrowheads="1"/>
        </xdr:cNvSpPr>
      </xdr:nvSpPr>
      <xdr:spPr>
        <a:xfrm>
          <a:off x="9973945"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1269" name="Spinner 5" hidden="1">
              <a:extLst>
                <a:ext uri="{63B3BB69-23CF-44E3-9099-C40C66FF867C}">
                  <a14:compatExt spid="_x0000_s11269"/>
                </a:ext>
              </a:extLst>
            </xdr:cNvPr>
            <xdr:cNvSpPr/>
          </xdr:nvSpPr>
          <xdr:spPr>
            <a:xfrm>
              <a:off x="16976725" y="0"/>
              <a:ext cx="0" cy="7620"/>
            </a:xfrm>
            <a:prstGeom prst="rect">
              <a:avLst/>
            </a:prstGeom>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xdr:nvSpPr>
        <xdr:cNvPr id="64" name="Text Box 32"/>
        <xdr:cNvSpPr txBox="1"/>
      </xdr:nvSpPr>
      <xdr:spPr>
        <a:xfrm>
          <a:off x="8122285"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5" name="Text Box 32"/>
        <xdr:cNvSpPr txBox="1"/>
      </xdr:nvSpPr>
      <xdr:spPr>
        <a:xfrm>
          <a:off x="8122285"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6" name="Text Box 32"/>
        <xdr:cNvSpPr txBox="1"/>
      </xdr:nvSpPr>
      <xdr:spPr>
        <a:xfrm>
          <a:off x="8122285"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7" name="Text Box 32"/>
        <xdr:cNvSpPr txBox="1"/>
      </xdr:nvSpPr>
      <xdr:spPr>
        <a:xfrm>
          <a:off x="8122285"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8" name="Text Box 32"/>
        <xdr:cNvSpPr txBox="1"/>
      </xdr:nvSpPr>
      <xdr:spPr>
        <a:xfrm>
          <a:off x="8122285"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9" name="Text Box 32"/>
        <xdr:cNvSpPr txBox="1"/>
      </xdr:nvSpPr>
      <xdr:spPr>
        <a:xfrm>
          <a:off x="8122285"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0" name="Text Box 32"/>
        <xdr:cNvSpPr txBox="1"/>
      </xdr:nvSpPr>
      <xdr:spPr>
        <a:xfrm>
          <a:off x="9973945"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1" name="Text Box 32"/>
        <xdr:cNvSpPr txBox="1"/>
      </xdr:nvSpPr>
      <xdr:spPr>
        <a:xfrm>
          <a:off x="9973945"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2" name="Text Box 32"/>
        <xdr:cNvSpPr txBox="1"/>
      </xdr:nvSpPr>
      <xdr:spPr>
        <a:xfrm>
          <a:off x="9973945"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3" name="Text Box 32"/>
        <xdr:cNvSpPr txBox="1"/>
      </xdr:nvSpPr>
      <xdr:spPr>
        <a:xfrm>
          <a:off x="9973945"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4" name="Text Box 32"/>
        <xdr:cNvSpPr txBox="1"/>
      </xdr:nvSpPr>
      <xdr:spPr>
        <a:xfrm>
          <a:off x="9973945"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5" name="Text Box 32"/>
        <xdr:cNvSpPr txBox="1"/>
      </xdr:nvSpPr>
      <xdr:spPr>
        <a:xfrm>
          <a:off x="9973945" y="2025015"/>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6" name="Text Box 32"/>
        <xdr:cNvSpPr txBox="1"/>
      </xdr:nvSpPr>
      <xdr:spPr>
        <a:xfrm>
          <a:off x="9973945"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7" name="Text Box 32"/>
        <xdr:cNvSpPr txBox="1"/>
      </xdr:nvSpPr>
      <xdr:spPr>
        <a:xfrm>
          <a:off x="9973945"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8" name="Text Box 32"/>
        <xdr:cNvSpPr txBox="1"/>
      </xdr:nvSpPr>
      <xdr:spPr>
        <a:xfrm>
          <a:off x="9973945" y="0"/>
          <a:ext cx="78740" cy="55880"/>
        </a:xfrm>
        <a:prstGeom prst="rect">
          <a:avLst/>
        </a:prstGeom>
        <a:noFill/>
        <a:ln w="9525">
          <a:noFill/>
        </a:ln>
      </xdr:spPr>
    </xdr:sp>
    <xdr:clientData/>
  </xdr:twoCellAnchor>
</xdr:wsDr>
</file>

<file path=xl/drawings/drawing12.xml><?xml version="1.0" encoding="utf-8"?>
<xdr:wsDr xmlns:xdr="http://schemas.openxmlformats.org/drawingml/2006/spreadsheetDrawing" xmlns:r="http://schemas.openxmlformats.org/officeDocument/2006/relationships" xmlns:a="http://schemas.openxmlformats.org/drawingml/2006/main">
  <xdr:twoCellAnchor editAs="oneCell">
    <xdr:from>
      <xdr:col>8</xdr:col>
      <xdr:colOff>0</xdr:colOff>
      <xdr:row>31</xdr:row>
      <xdr:rowOff>0</xdr:rowOff>
    </xdr:from>
    <xdr:to>
      <xdr:col>8</xdr:col>
      <xdr:colOff>78740</xdr:colOff>
      <xdr:row>31</xdr:row>
      <xdr:rowOff>56515</xdr:rowOff>
    </xdr:to>
    <xdr:sp>
      <xdr:nvSpPr>
        <xdr:cNvPr id="2"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3"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4"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5"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6"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7"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8"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9"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0"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1"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2"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3"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4"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5"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6"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7"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8"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9"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0"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1"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2"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3"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4"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5"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6" name="Text Box 32"/>
        <xdr:cNvSpPr txBox="1"/>
      </xdr:nvSpPr>
      <xdr:spPr>
        <a:xfrm>
          <a:off x="6887845"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7" name="Text Box 32"/>
        <xdr:cNvSpPr txBox="1"/>
      </xdr:nvSpPr>
      <xdr:spPr>
        <a:xfrm>
          <a:off x="6887845"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8" name="Text Box 32"/>
        <xdr:cNvSpPr txBox="1"/>
      </xdr:nvSpPr>
      <xdr:spPr>
        <a:xfrm>
          <a:off x="6887845" y="1047750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29" name="Text Box 32"/>
        <xdr:cNvSpPr txBox="1"/>
      </xdr:nvSpPr>
      <xdr:spPr>
        <a:xfrm>
          <a:off x="6887845"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0" name="Text Box 32"/>
        <xdr:cNvSpPr txBox="1"/>
      </xdr:nvSpPr>
      <xdr:spPr>
        <a:xfrm>
          <a:off x="6887845"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1" name="Text Box 32"/>
        <xdr:cNvSpPr txBox="1"/>
      </xdr:nvSpPr>
      <xdr:spPr>
        <a:xfrm>
          <a:off x="6887845" y="989076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2" name="Text Box 32"/>
        <xdr:cNvSpPr txBox="1"/>
      </xdr:nvSpPr>
      <xdr:spPr>
        <a:xfrm>
          <a:off x="6887845"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3" name="Text Box 32"/>
        <xdr:cNvSpPr txBox="1"/>
      </xdr:nvSpPr>
      <xdr:spPr>
        <a:xfrm>
          <a:off x="6887845"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4" name="Text Box 32"/>
        <xdr:cNvSpPr txBox="1"/>
      </xdr:nvSpPr>
      <xdr:spPr>
        <a:xfrm>
          <a:off x="6887845" y="1165098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5" name="Text Box 32"/>
        <xdr:cNvSpPr txBox="1"/>
      </xdr:nvSpPr>
      <xdr:spPr>
        <a:xfrm>
          <a:off x="6887845"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6" name="Text Box 32"/>
        <xdr:cNvSpPr txBox="1"/>
      </xdr:nvSpPr>
      <xdr:spPr>
        <a:xfrm>
          <a:off x="6887845"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7" name="Text Box 32"/>
        <xdr:cNvSpPr txBox="1"/>
      </xdr:nvSpPr>
      <xdr:spPr>
        <a:xfrm>
          <a:off x="6887845" y="989076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8" name="Text Box 32"/>
        <xdr:cNvSpPr txBox="1"/>
      </xdr:nvSpPr>
      <xdr:spPr>
        <a:xfrm>
          <a:off x="8122285"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9" name="Text Box 32"/>
        <xdr:cNvSpPr txBox="1"/>
      </xdr:nvSpPr>
      <xdr:spPr>
        <a:xfrm>
          <a:off x="8122285"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40" name="Text Box 32"/>
        <xdr:cNvSpPr txBox="1"/>
      </xdr:nvSpPr>
      <xdr:spPr>
        <a:xfrm>
          <a:off x="8122285"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1" name="Text Box 32"/>
        <xdr:cNvSpPr txBox="1"/>
      </xdr:nvSpPr>
      <xdr:spPr>
        <a:xfrm>
          <a:off x="9973945"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2" name="Text Box 32"/>
        <xdr:cNvSpPr txBox="1"/>
      </xdr:nvSpPr>
      <xdr:spPr>
        <a:xfrm>
          <a:off x="9973945"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3" name="Text Box 32"/>
        <xdr:cNvSpPr txBox="1"/>
      </xdr:nvSpPr>
      <xdr:spPr>
        <a:xfrm>
          <a:off x="9973945"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4"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5"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6" name="Text Box 32"/>
        <xdr:cNvSpPr txBox="1">
          <a:spLocks noChangeArrowheads="1"/>
        </xdr:cNvSpPr>
      </xdr:nvSpPr>
      <xdr:spPr>
        <a:xfrm>
          <a:off x="9973945"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2289" name="Spinner 1" hidden="1">
              <a:extLst>
                <a:ext uri="{63B3BB69-23CF-44E3-9099-C40C66FF867C}">
                  <a14:compatExt spid="_x0000_s12289"/>
                </a:ext>
              </a:extLst>
            </xdr:cNvPr>
            <xdr:cNvSpPr/>
          </xdr:nvSpPr>
          <xdr:spPr>
            <a:xfrm>
              <a:off x="1697672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48"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9"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0" name="Text Box 32"/>
        <xdr:cNvSpPr txBox="1">
          <a:spLocks noChangeArrowheads="1"/>
        </xdr:cNvSpPr>
      </xdr:nvSpPr>
      <xdr:spPr>
        <a:xfrm>
          <a:off x="9973945"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2290" name="Spinner 2" hidden="1">
              <a:extLst>
                <a:ext uri="{63B3BB69-23CF-44E3-9099-C40C66FF867C}">
                  <a14:compatExt spid="_x0000_s12290"/>
                </a:ext>
              </a:extLst>
            </xdr:cNvPr>
            <xdr:cNvSpPr/>
          </xdr:nvSpPr>
          <xdr:spPr>
            <a:xfrm>
              <a:off x="1697672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2"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3"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4" name="Text Box 32"/>
        <xdr:cNvSpPr txBox="1">
          <a:spLocks noChangeArrowheads="1"/>
        </xdr:cNvSpPr>
      </xdr:nvSpPr>
      <xdr:spPr>
        <a:xfrm>
          <a:off x="9973945"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2291" name="Spinner 3" hidden="1">
              <a:extLst>
                <a:ext uri="{63B3BB69-23CF-44E3-9099-C40C66FF867C}">
                  <a14:compatExt spid="_x0000_s12291"/>
                </a:ext>
              </a:extLst>
            </xdr:cNvPr>
            <xdr:cNvSpPr/>
          </xdr:nvSpPr>
          <xdr:spPr>
            <a:xfrm>
              <a:off x="1697672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6"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7"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8" name="Text Box 32"/>
        <xdr:cNvSpPr txBox="1">
          <a:spLocks noChangeArrowheads="1"/>
        </xdr:cNvSpPr>
      </xdr:nvSpPr>
      <xdr:spPr>
        <a:xfrm>
          <a:off x="9973945"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2292" name="Spinner 4" hidden="1">
              <a:extLst>
                <a:ext uri="{63B3BB69-23CF-44E3-9099-C40C66FF867C}">
                  <a14:compatExt spid="_x0000_s12292"/>
                </a:ext>
              </a:extLst>
            </xdr:cNvPr>
            <xdr:cNvSpPr/>
          </xdr:nvSpPr>
          <xdr:spPr>
            <a:xfrm>
              <a:off x="1697672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60"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1"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2" name="Text Box 32"/>
        <xdr:cNvSpPr txBox="1">
          <a:spLocks noChangeArrowheads="1"/>
        </xdr:cNvSpPr>
      </xdr:nvSpPr>
      <xdr:spPr>
        <a:xfrm>
          <a:off x="9973945"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2293" name="Spinner 5" hidden="1">
              <a:extLst>
                <a:ext uri="{63B3BB69-23CF-44E3-9099-C40C66FF867C}">
                  <a14:compatExt spid="_x0000_s12293"/>
                </a:ext>
              </a:extLst>
            </xdr:cNvPr>
            <xdr:cNvSpPr/>
          </xdr:nvSpPr>
          <xdr:spPr>
            <a:xfrm>
              <a:off x="16976725" y="0"/>
              <a:ext cx="0" cy="7620"/>
            </a:xfrm>
            <a:prstGeom prst="rect">
              <a:avLst/>
            </a:prstGeom>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xdr:nvSpPr>
        <xdr:cNvPr id="64" name="Text Box 32"/>
        <xdr:cNvSpPr txBox="1"/>
      </xdr:nvSpPr>
      <xdr:spPr>
        <a:xfrm>
          <a:off x="8122285"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5" name="Text Box 32"/>
        <xdr:cNvSpPr txBox="1"/>
      </xdr:nvSpPr>
      <xdr:spPr>
        <a:xfrm>
          <a:off x="8122285"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6" name="Text Box 32"/>
        <xdr:cNvSpPr txBox="1"/>
      </xdr:nvSpPr>
      <xdr:spPr>
        <a:xfrm>
          <a:off x="8122285"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7" name="Text Box 32"/>
        <xdr:cNvSpPr txBox="1"/>
      </xdr:nvSpPr>
      <xdr:spPr>
        <a:xfrm>
          <a:off x="8122285"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8" name="Text Box 32"/>
        <xdr:cNvSpPr txBox="1"/>
      </xdr:nvSpPr>
      <xdr:spPr>
        <a:xfrm>
          <a:off x="8122285"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9" name="Text Box 32"/>
        <xdr:cNvSpPr txBox="1"/>
      </xdr:nvSpPr>
      <xdr:spPr>
        <a:xfrm>
          <a:off x="8122285"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0" name="Text Box 32"/>
        <xdr:cNvSpPr txBox="1"/>
      </xdr:nvSpPr>
      <xdr:spPr>
        <a:xfrm>
          <a:off x="9973945"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1" name="Text Box 32"/>
        <xdr:cNvSpPr txBox="1"/>
      </xdr:nvSpPr>
      <xdr:spPr>
        <a:xfrm>
          <a:off x="9973945"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2" name="Text Box 32"/>
        <xdr:cNvSpPr txBox="1"/>
      </xdr:nvSpPr>
      <xdr:spPr>
        <a:xfrm>
          <a:off x="9973945"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3" name="Text Box 32"/>
        <xdr:cNvSpPr txBox="1"/>
      </xdr:nvSpPr>
      <xdr:spPr>
        <a:xfrm>
          <a:off x="9973945"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4" name="Text Box 32"/>
        <xdr:cNvSpPr txBox="1"/>
      </xdr:nvSpPr>
      <xdr:spPr>
        <a:xfrm>
          <a:off x="9973945"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5" name="Text Box 32"/>
        <xdr:cNvSpPr txBox="1"/>
      </xdr:nvSpPr>
      <xdr:spPr>
        <a:xfrm>
          <a:off x="9973945" y="2025015"/>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6" name="Text Box 32"/>
        <xdr:cNvSpPr txBox="1"/>
      </xdr:nvSpPr>
      <xdr:spPr>
        <a:xfrm>
          <a:off x="9973945"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7" name="Text Box 32"/>
        <xdr:cNvSpPr txBox="1"/>
      </xdr:nvSpPr>
      <xdr:spPr>
        <a:xfrm>
          <a:off x="9973945"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8" name="Text Box 32"/>
        <xdr:cNvSpPr txBox="1"/>
      </xdr:nvSpPr>
      <xdr:spPr>
        <a:xfrm>
          <a:off x="9973945" y="0"/>
          <a:ext cx="78740" cy="55880"/>
        </a:xfrm>
        <a:prstGeom prst="rect">
          <a:avLst/>
        </a:prstGeom>
        <a:noFill/>
        <a:ln w="9525">
          <a:noFill/>
        </a:ln>
      </xdr:spPr>
    </xdr:sp>
    <xdr:clientData/>
  </xdr:twoCellAnchor>
</xdr:wsDr>
</file>

<file path=xl/drawings/drawing13.xml><?xml version="1.0" encoding="utf-8"?>
<xdr:wsDr xmlns:xdr="http://schemas.openxmlformats.org/drawingml/2006/spreadsheetDrawing" xmlns:r="http://schemas.openxmlformats.org/officeDocument/2006/relationships" xmlns:a="http://schemas.openxmlformats.org/drawingml/2006/main">
  <xdr:twoCellAnchor editAs="oneCell">
    <xdr:from>
      <xdr:col>8</xdr:col>
      <xdr:colOff>0</xdr:colOff>
      <xdr:row>31</xdr:row>
      <xdr:rowOff>0</xdr:rowOff>
    </xdr:from>
    <xdr:to>
      <xdr:col>8</xdr:col>
      <xdr:colOff>78740</xdr:colOff>
      <xdr:row>31</xdr:row>
      <xdr:rowOff>56515</xdr:rowOff>
    </xdr:to>
    <xdr:sp>
      <xdr:nvSpPr>
        <xdr:cNvPr id="2"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3"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4"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5"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6"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7"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8"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9"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0"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1"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2"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3"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4"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5"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6"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7"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8"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9"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0"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1"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2"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3"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4"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5"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6" name="Text Box 32"/>
        <xdr:cNvSpPr txBox="1"/>
      </xdr:nvSpPr>
      <xdr:spPr>
        <a:xfrm>
          <a:off x="6887845"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7" name="Text Box 32"/>
        <xdr:cNvSpPr txBox="1"/>
      </xdr:nvSpPr>
      <xdr:spPr>
        <a:xfrm>
          <a:off x="6887845"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8" name="Text Box 32"/>
        <xdr:cNvSpPr txBox="1"/>
      </xdr:nvSpPr>
      <xdr:spPr>
        <a:xfrm>
          <a:off x="6887845" y="1047750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29" name="Text Box 32"/>
        <xdr:cNvSpPr txBox="1"/>
      </xdr:nvSpPr>
      <xdr:spPr>
        <a:xfrm>
          <a:off x="6887845"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0" name="Text Box 32"/>
        <xdr:cNvSpPr txBox="1"/>
      </xdr:nvSpPr>
      <xdr:spPr>
        <a:xfrm>
          <a:off x="6887845"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1" name="Text Box 32"/>
        <xdr:cNvSpPr txBox="1"/>
      </xdr:nvSpPr>
      <xdr:spPr>
        <a:xfrm>
          <a:off x="6887845" y="989076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2" name="Text Box 32"/>
        <xdr:cNvSpPr txBox="1"/>
      </xdr:nvSpPr>
      <xdr:spPr>
        <a:xfrm>
          <a:off x="6887845"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3" name="Text Box 32"/>
        <xdr:cNvSpPr txBox="1"/>
      </xdr:nvSpPr>
      <xdr:spPr>
        <a:xfrm>
          <a:off x="6887845"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4" name="Text Box 32"/>
        <xdr:cNvSpPr txBox="1"/>
      </xdr:nvSpPr>
      <xdr:spPr>
        <a:xfrm>
          <a:off x="6887845" y="1165098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5" name="Text Box 32"/>
        <xdr:cNvSpPr txBox="1"/>
      </xdr:nvSpPr>
      <xdr:spPr>
        <a:xfrm>
          <a:off x="6887845"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6" name="Text Box 32"/>
        <xdr:cNvSpPr txBox="1"/>
      </xdr:nvSpPr>
      <xdr:spPr>
        <a:xfrm>
          <a:off x="6887845"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7" name="Text Box 32"/>
        <xdr:cNvSpPr txBox="1"/>
      </xdr:nvSpPr>
      <xdr:spPr>
        <a:xfrm>
          <a:off x="6887845" y="989076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8" name="Text Box 32"/>
        <xdr:cNvSpPr txBox="1"/>
      </xdr:nvSpPr>
      <xdr:spPr>
        <a:xfrm>
          <a:off x="8122285"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9" name="Text Box 32"/>
        <xdr:cNvSpPr txBox="1"/>
      </xdr:nvSpPr>
      <xdr:spPr>
        <a:xfrm>
          <a:off x="8122285"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40" name="Text Box 32"/>
        <xdr:cNvSpPr txBox="1"/>
      </xdr:nvSpPr>
      <xdr:spPr>
        <a:xfrm>
          <a:off x="8122285"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1" name="Text Box 32"/>
        <xdr:cNvSpPr txBox="1"/>
      </xdr:nvSpPr>
      <xdr:spPr>
        <a:xfrm>
          <a:off x="9973945"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2" name="Text Box 32"/>
        <xdr:cNvSpPr txBox="1"/>
      </xdr:nvSpPr>
      <xdr:spPr>
        <a:xfrm>
          <a:off x="9973945"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3" name="Text Box 32"/>
        <xdr:cNvSpPr txBox="1"/>
      </xdr:nvSpPr>
      <xdr:spPr>
        <a:xfrm>
          <a:off x="9973945"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4"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5"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6" name="Text Box 32"/>
        <xdr:cNvSpPr txBox="1">
          <a:spLocks noChangeArrowheads="1"/>
        </xdr:cNvSpPr>
      </xdr:nvSpPr>
      <xdr:spPr>
        <a:xfrm>
          <a:off x="9973945"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3313" name="Spinner 1" hidden="1">
              <a:extLst>
                <a:ext uri="{63B3BB69-23CF-44E3-9099-C40C66FF867C}">
                  <a14:compatExt spid="_x0000_s13313"/>
                </a:ext>
              </a:extLst>
            </xdr:cNvPr>
            <xdr:cNvSpPr/>
          </xdr:nvSpPr>
          <xdr:spPr>
            <a:xfrm>
              <a:off x="1697672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48"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9"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0" name="Text Box 32"/>
        <xdr:cNvSpPr txBox="1">
          <a:spLocks noChangeArrowheads="1"/>
        </xdr:cNvSpPr>
      </xdr:nvSpPr>
      <xdr:spPr>
        <a:xfrm>
          <a:off x="9973945"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3314" name="Spinner 2" hidden="1">
              <a:extLst>
                <a:ext uri="{63B3BB69-23CF-44E3-9099-C40C66FF867C}">
                  <a14:compatExt spid="_x0000_s13314"/>
                </a:ext>
              </a:extLst>
            </xdr:cNvPr>
            <xdr:cNvSpPr/>
          </xdr:nvSpPr>
          <xdr:spPr>
            <a:xfrm>
              <a:off x="1697672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2"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3"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4" name="Text Box 32"/>
        <xdr:cNvSpPr txBox="1">
          <a:spLocks noChangeArrowheads="1"/>
        </xdr:cNvSpPr>
      </xdr:nvSpPr>
      <xdr:spPr>
        <a:xfrm>
          <a:off x="9973945"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3315" name="Spinner 3" hidden="1">
              <a:extLst>
                <a:ext uri="{63B3BB69-23CF-44E3-9099-C40C66FF867C}">
                  <a14:compatExt spid="_x0000_s13315"/>
                </a:ext>
              </a:extLst>
            </xdr:cNvPr>
            <xdr:cNvSpPr/>
          </xdr:nvSpPr>
          <xdr:spPr>
            <a:xfrm>
              <a:off x="1697672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6"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7"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8" name="Text Box 32"/>
        <xdr:cNvSpPr txBox="1">
          <a:spLocks noChangeArrowheads="1"/>
        </xdr:cNvSpPr>
      </xdr:nvSpPr>
      <xdr:spPr>
        <a:xfrm>
          <a:off x="9973945"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3316" name="Spinner 4" hidden="1">
              <a:extLst>
                <a:ext uri="{63B3BB69-23CF-44E3-9099-C40C66FF867C}">
                  <a14:compatExt spid="_x0000_s13316"/>
                </a:ext>
              </a:extLst>
            </xdr:cNvPr>
            <xdr:cNvSpPr/>
          </xdr:nvSpPr>
          <xdr:spPr>
            <a:xfrm>
              <a:off x="1697672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60"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1"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2" name="Text Box 32"/>
        <xdr:cNvSpPr txBox="1">
          <a:spLocks noChangeArrowheads="1"/>
        </xdr:cNvSpPr>
      </xdr:nvSpPr>
      <xdr:spPr>
        <a:xfrm>
          <a:off x="9973945"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3317" name="Spinner 5" hidden="1">
              <a:extLst>
                <a:ext uri="{63B3BB69-23CF-44E3-9099-C40C66FF867C}">
                  <a14:compatExt spid="_x0000_s13317"/>
                </a:ext>
              </a:extLst>
            </xdr:cNvPr>
            <xdr:cNvSpPr/>
          </xdr:nvSpPr>
          <xdr:spPr>
            <a:xfrm>
              <a:off x="16976725" y="0"/>
              <a:ext cx="0" cy="7620"/>
            </a:xfrm>
            <a:prstGeom prst="rect">
              <a:avLst/>
            </a:prstGeom>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xdr:nvSpPr>
        <xdr:cNvPr id="64" name="Text Box 32"/>
        <xdr:cNvSpPr txBox="1"/>
      </xdr:nvSpPr>
      <xdr:spPr>
        <a:xfrm>
          <a:off x="8122285"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5" name="Text Box 32"/>
        <xdr:cNvSpPr txBox="1"/>
      </xdr:nvSpPr>
      <xdr:spPr>
        <a:xfrm>
          <a:off x="8122285"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6" name="Text Box 32"/>
        <xdr:cNvSpPr txBox="1"/>
      </xdr:nvSpPr>
      <xdr:spPr>
        <a:xfrm>
          <a:off x="8122285"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7" name="Text Box 32"/>
        <xdr:cNvSpPr txBox="1"/>
      </xdr:nvSpPr>
      <xdr:spPr>
        <a:xfrm>
          <a:off x="8122285"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8" name="Text Box 32"/>
        <xdr:cNvSpPr txBox="1"/>
      </xdr:nvSpPr>
      <xdr:spPr>
        <a:xfrm>
          <a:off x="8122285"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9" name="Text Box 32"/>
        <xdr:cNvSpPr txBox="1"/>
      </xdr:nvSpPr>
      <xdr:spPr>
        <a:xfrm>
          <a:off x="8122285"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0" name="Text Box 32"/>
        <xdr:cNvSpPr txBox="1"/>
      </xdr:nvSpPr>
      <xdr:spPr>
        <a:xfrm>
          <a:off x="9973945"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1" name="Text Box 32"/>
        <xdr:cNvSpPr txBox="1"/>
      </xdr:nvSpPr>
      <xdr:spPr>
        <a:xfrm>
          <a:off x="9973945"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2" name="Text Box 32"/>
        <xdr:cNvSpPr txBox="1"/>
      </xdr:nvSpPr>
      <xdr:spPr>
        <a:xfrm>
          <a:off x="9973945"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3" name="Text Box 32"/>
        <xdr:cNvSpPr txBox="1"/>
      </xdr:nvSpPr>
      <xdr:spPr>
        <a:xfrm>
          <a:off x="9973945"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4" name="Text Box 32"/>
        <xdr:cNvSpPr txBox="1"/>
      </xdr:nvSpPr>
      <xdr:spPr>
        <a:xfrm>
          <a:off x="9973945"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5" name="Text Box 32"/>
        <xdr:cNvSpPr txBox="1"/>
      </xdr:nvSpPr>
      <xdr:spPr>
        <a:xfrm>
          <a:off x="9973945" y="2025015"/>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6" name="Text Box 32"/>
        <xdr:cNvSpPr txBox="1"/>
      </xdr:nvSpPr>
      <xdr:spPr>
        <a:xfrm>
          <a:off x="9973945"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7" name="Text Box 32"/>
        <xdr:cNvSpPr txBox="1"/>
      </xdr:nvSpPr>
      <xdr:spPr>
        <a:xfrm>
          <a:off x="9973945"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8" name="Text Box 32"/>
        <xdr:cNvSpPr txBox="1"/>
      </xdr:nvSpPr>
      <xdr:spPr>
        <a:xfrm>
          <a:off x="9973945" y="0"/>
          <a:ext cx="78740" cy="55880"/>
        </a:xfrm>
        <a:prstGeom prst="rect">
          <a:avLst/>
        </a:prstGeom>
        <a:noFill/>
        <a:ln w="9525">
          <a:noFill/>
        </a:ln>
      </xdr:spPr>
    </xdr:sp>
    <xdr:clientData/>
  </xdr:twoCellAnchor>
</xdr:wsDr>
</file>

<file path=xl/drawings/drawing14.xml><?xml version="1.0" encoding="utf-8"?>
<xdr:wsDr xmlns:xdr="http://schemas.openxmlformats.org/drawingml/2006/spreadsheetDrawing" xmlns:r="http://schemas.openxmlformats.org/officeDocument/2006/relationships" xmlns:a="http://schemas.openxmlformats.org/drawingml/2006/main">
  <xdr:twoCellAnchor editAs="oneCell">
    <xdr:from>
      <xdr:col>8</xdr:col>
      <xdr:colOff>0</xdr:colOff>
      <xdr:row>31</xdr:row>
      <xdr:rowOff>0</xdr:rowOff>
    </xdr:from>
    <xdr:to>
      <xdr:col>8</xdr:col>
      <xdr:colOff>78740</xdr:colOff>
      <xdr:row>31</xdr:row>
      <xdr:rowOff>56515</xdr:rowOff>
    </xdr:to>
    <xdr:sp>
      <xdr:nvSpPr>
        <xdr:cNvPr id="2"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3"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4"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5"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6"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7"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8"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9"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0"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1"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2"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3"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4"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5"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6"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7"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8"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9"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0"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1"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2"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3"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4"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5"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6" name="Text Box 32"/>
        <xdr:cNvSpPr txBox="1"/>
      </xdr:nvSpPr>
      <xdr:spPr>
        <a:xfrm>
          <a:off x="6887845"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7" name="Text Box 32"/>
        <xdr:cNvSpPr txBox="1"/>
      </xdr:nvSpPr>
      <xdr:spPr>
        <a:xfrm>
          <a:off x="6887845"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8" name="Text Box 32"/>
        <xdr:cNvSpPr txBox="1"/>
      </xdr:nvSpPr>
      <xdr:spPr>
        <a:xfrm>
          <a:off x="6887845" y="1047750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29" name="Text Box 32"/>
        <xdr:cNvSpPr txBox="1"/>
      </xdr:nvSpPr>
      <xdr:spPr>
        <a:xfrm>
          <a:off x="6887845"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0" name="Text Box 32"/>
        <xdr:cNvSpPr txBox="1"/>
      </xdr:nvSpPr>
      <xdr:spPr>
        <a:xfrm>
          <a:off x="6887845"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1" name="Text Box 32"/>
        <xdr:cNvSpPr txBox="1"/>
      </xdr:nvSpPr>
      <xdr:spPr>
        <a:xfrm>
          <a:off x="6887845" y="989076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2" name="Text Box 32"/>
        <xdr:cNvSpPr txBox="1"/>
      </xdr:nvSpPr>
      <xdr:spPr>
        <a:xfrm>
          <a:off x="6887845"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3" name="Text Box 32"/>
        <xdr:cNvSpPr txBox="1"/>
      </xdr:nvSpPr>
      <xdr:spPr>
        <a:xfrm>
          <a:off x="6887845"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4" name="Text Box 32"/>
        <xdr:cNvSpPr txBox="1"/>
      </xdr:nvSpPr>
      <xdr:spPr>
        <a:xfrm>
          <a:off x="6887845" y="1165098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5" name="Text Box 32"/>
        <xdr:cNvSpPr txBox="1"/>
      </xdr:nvSpPr>
      <xdr:spPr>
        <a:xfrm>
          <a:off x="6887845"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6" name="Text Box 32"/>
        <xdr:cNvSpPr txBox="1"/>
      </xdr:nvSpPr>
      <xdr:spPr>
        <a:xfrm>
          <a:off x="6887845"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7" name="Text Box 32"/>
        <xdr:cNvSpPr txBox="1"/>
      </xdr:nvSpPr>
      <xdr:spPr>
        <a:xfrm>
          <a:off x="6887845" y="989076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8" name="Text Box 32"/>
        <xdr:cNvSpPr txBox="1"/>
      </xdr:nvSpPr>
      <xdr:spPr>
        <a:xfrm>
          <a:off x="8122285"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9" name="Text Box 32"/>
        <xdr:cNvSpPr txBox="1"/>
      </xdr:nvSpPr>
      <xdr:spPr>
        <a:xfrm>
          <a:off x="8122285"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40" name="Text Box 32"/>
        <xdr:cNvSpPr txBox="1"/>
      </xdr:nvSpPr>
      <xdr:spPr>
        <a:xfrm>
          <a:off x="8122285"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1" name="Text Box 32"/>
        <xdr:cNvSpPr txBox="1"/>
      </xdr:nvSpPr>
      <xdr:spPr>
        <a:xfrm>
          <a:off x="9973945"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2" name="Text Box 32"/>
        <xdr:cNvSpPr txBox="1"/>
      </xdr:nvSpPr>
      <xdr:spPr>
        <a:xfrm>
          <a:off x="9973945"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3" name="Text Box 32"/>
        <xdr:cNvSpPr txBox="1"/>
      </xdr:nvSpPr>
      <xdr:spPr>
        <a:xfrm>
          <a:off x="9973945"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4"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5"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6" name="Text Box 32"/>
        <xdr:cNvSpPr txBox="1">
          <a:spLocks noChangeArrowheads="1"/>
        </xdr:cNvSpPr>
      </xdr:nvSpPr>
      <xdr:spPr>
        <a:xfrm>
          <a:off x="9973945"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4337" name="Spinner 1" hidden="1">
              <a:extLst>
                <a:ext uri="{63B3BB69-23CF-44E3-9099-C40C66FF867C}">
                  <a14:compatExt spid="_x0000_s14337"/>
                </a:ext>
              </a:extLst>
            </xdr:cNvPr>
            <xdr:cNvSpPr/>
          </xdr:nvSpPr>
          <xdr:spPr>
            <a:xfrm>
              <a:off x="1697672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48"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9"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0" name="Text Box 32"/>
        <xdr:cNvSpPr txBox="1">
          <a:spLocks noChangeArrowheads="1"/>
        </xdr:cNvSpPr>
      </xdr:nvSpPr>
      <xdr:spPr>
        <a:xfrm>
          <a:off x="9973945"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4338" name="Spinner 2" hidden="1">
              <a:extLst>
                <a:ext uri="{63B3BB69-23CF-44E3-9099-C40C66FF867C}">
                  <a14:compatExt spid="_x0000_s14338"/>
                </a:ext>
              </a:extLst>
            </xdr:cNvPr>
            <xdr:cNvSpPr/>
          </xdr:nvSpPr>
          <xdr:spPr>
            <a:xfrm>
              <a:off x="1697672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2"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3"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4" name="Text Box 32"/>
        <xdr:cNvSpPr txBox="1">
          <a:spLocks noChangeArrowheads="1"/>
        </xdr:cNvSpPr>
      </xdr:nvSpPr>
      <xdr:spPr>
        <a:xfrm>
          <a:off x="9973945"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4339" name="Spinner 3" hidden="1">
              <a:extLst>
                <a:ext uri="{63B3BB69-23CF-44E3-9099-C40C66FF867C}">
                  <a14:compatExt spid="_x0000_s14339"/>
                </a:ext>
              </a:extLst>
            </xdr:cNvPr>
            <xdr:cNvSpPr/>
          </xdr:nvSpPr>
          <xdr:spPr>
            <a:xfrm>
              <a:off x="1697672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6"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7"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8" name="Text Box 32"/>
        <xdr:cNvSpPr txBox="1">
          <a:spLocks noChangeArrowheads="1"/>
        </xdr:cNvSpPr>
      </xdr:nvSpPr>
      <xdr:spPr>
        <a:xfrm>
          <a:off x="9973945"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4340" name="Spinner 4" hidden="1">
              <a:extLst>
                <a:ext uri="{63B3BB69-23CF-44E3-9099-C40C66FF867C}">
                  <a14:compatExt spid="_x0000_s14340"/>
                </a:ext>
              </a:extLst>
            </xdr:cNvPr>
            <xdr:cNvSpPr/>
          </xdr:nvSpPr>
          <xdr:spPr>
            <a:xfrm>
              <a:off x="1697672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60"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1"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2" name="Text Box 32"/>
        <xdr:cNvSpPr txBox="1">
          <a:spLocks noChangeArrowheads="1"/>
        </xdr:cNvSpPr>
      </xdr:nvSpPr>
      <xdr:spPr>
        <a:xfrm>
          <a:off x="9973945"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4341" name="Spinner 5" hidden="1">
              <a:extLst>
                <a:ext uri="{63B3BB69-23CF-44E3-9099-C40C66FF867C}">
                  <a14:compatExt spid="_x0000_s14341"/>
                </a:ext>
              </a:extLst>
            </xdr:cNvPr>
            <xdr:cNvSpPr/>
          </xdr:nvSpPr>
          <xdr:spPr>
            <a:xfrm>
              <a:off x="16976725" y="0"/>
              <a:ext cx="0" cy="7620"/>
            </a:xfrm>
            <a:prstGeom prst="rect">
              <a:avLst/>
            </a:prstGeom>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xdr:nvSpPr>
        <xdr:cNvPr id="64" name="Text Box 32"/>
        <xdr:cNvSpPr txBox="1"/>
      </xdr:nvSpPr>
      <xdr:spPr>
        <a:xfrm>
          <a:off x="8122285"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5" name="Text Box 32"/>
        <xdr:cNvSpPr txBox="1"/>
      </xdr:nvSpPr>
      <xdr:spPr>
        <a:xfrm>
          <a:off x="8122285"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6" name="Text Box 32"/>
        <xdr:cNvSpPr txBox="1"/>
      </xdr:nvSpPr>
      <xdr:spPr>
        <a:xfrm>
          <a:off x="8122285"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7" name="Text Box 32"/>
        <xdr:cNvSpPr txBox="1"/>
      </xdr:nvSpPr>
      <xdr:spPr>
        <a:xfrm>
          <a:off x="8122285"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8" name="Text Box 32"/>
        <xdr:cNvSpPr txBox="1"/>
      </xdr:nvSpPr>
      <xdr:spPr>
        <a:xfrm>
          <a:off x="8122285"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9" name="Text Box 32"/>
        <xdr:cNvSpPr txBox="1"/>
      </xdr:nvSpPr>
      <xdr:spPr>
        <a:xfrm>
          <a:off x="8122285"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0" name="Text Box 32"/>
        <xdr:cNvSpPr txBox="1"/>
      </xdr:nvSpPr>
      <xdr:spPr>
        <a:xfrm>
          <a:off x="9973945"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1" name="Text Box 32"/>
        <xdr:cNvSpPr txBox="1"/>
      </xdr:nvSpPr>
      <xdr:spPr>
        <a:xfrm>
          <a:off x="9973945"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2" name="Text Box 32"/>
        <xdr:cNvSpPr txBox="1"/>
      </xdr:nvSpPr>
      <xdr:spPr>
        <a:xfrm>
          <a:off x="9973945"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3" name="Text Box 32"/>
        <xdr:cNvSpPr txBox="1"/>
      </xdr:nvSpPr>
      <xdr:spPr>
        <a:xfrm>
          <a:off x="9973945"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4" name="Text Box 32"/>
        <xdr:cNvSpPr txBox="1"/>
      </xdr:nvSpPr>
      <xdr:spPr>
        <a:xfrm>
          <a:off x="9973945"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5" name="Text Box 32"/>
        <xdr:cNvSpPr txBox="1"/>
      </xdr:nvSpPr>
      <xdr:spPr>
        <a:xfrm>
          <a:off x="9973945" y="2025015"/>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6" name="Text Box 32"/>
        <xdr:cNvSpPr txBox="1"/>
      </xdr:nvSpPr>
      <xdr:spPr>
        <a:xfrm>
          <a:off x="9973945"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7" name="Text Box 32"/>
        <xdr:cNvSpPr txBox="1"/>
      </xdr:nvSpPr>
      <xdr:spPr>
        <a:xfrm>
          <a:off x="9973945"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8" name="Text Box 32"/>
        <xdr:cNvSpPr txBox="1"/>
      </xdr:nvSpPr>
      <xdr:spPr>
        <a:xfrm>
          <a:off x="9973945" y="0"/>
          <a:ext cx="78740" cy="55880"/>
        </a:xfrm>
        <a:prstGeom prst="rect">
          <a:avLst/>
        </a:prstGeom>
        <a:noFill/>
        <a:ln w="9525">
          <a:noFill/>
        </a:ln>
      </xdr:spPr>
    </xdr:sp>
    <xdr:clientData/>
  </xdr:twoCellAnchor>
</xdr:wsDr>
</file>

<file path=xl/drawings/drawing15.xml><?xml version="1.0" encoding="utf-8"?>
<xdr:wsDr xmlns:xdr="http://schemas.openxmlformats.org/drawingml/2006/spreadsheetDrawing" xmlns:r="http://schemas.openxmlformats.org/officeDocument/2006/relationships" xmlns:a="http://schemas.openxmlformats.org/drawingml/2006/main">
  <xdr:twoCellAnchor editAs="oneCell">
    <xdr:from>
      <xdr:col>8</xdr:col>
      <xdr:colOff>0</xdr:colOff>
      <xdr:row>31</xdr:row>
      <xdr:rowOff>0</xdr:rowOff>
    </xdr:from>
    <xdr:to>
      <xdr:col>8</xdr:col>
      <xdr:colOff>78740</xdr:colOff>
      <xdr:row>31</xdr:row>
      <xdr:rowOff>56515</xdr:rowOff>
    </xdr:to>
    <xdr:sp>
      <xdr:nvSpPr>
        <xdr:cNvPr id="2"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3"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4"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5"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6"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7"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8"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9"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0"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1"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2"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3"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4"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5"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6"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7"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8"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9"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0"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1"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2"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3"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4"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5"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6" name="Text Box 32"/>
        <xdr:cNvSpPr txBox="1"/>
      </xdr:nvSpPr>
      <xdr:spPr>
        <a:xfrm>
          <a:off x="6887845"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7" name="Text Box 32"/>
        <xdr:cNvSpPr txBox="1"/>
      </xdr:nvSpPr>
      <xdr:spPr>
        <a:xfrm>
          <a:off x="6887845"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8" name="Text Box 32"/>
        <xdr:cNvSpPr txBox="1"/>
      </xdr:nvSpPr>
      <xdr:spPr>
        <a:xfrm>
          <a:off x="6887845" y="1047750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29" name="Text Box 32"/>
        <xdr:cNvSpPr txBox="1"/>
      </xdr:nvSpPr>
      <xdr:spPr>
        <a:xfrm>
          <a:off x="6887845"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0" name="Text Box 32"/>
        <xdr:cNvSpPr txBox="1"/>
      </xdr:nvSpPr>
      <xdr:spPr>
        <a:xfrm>
          <a:off x="6887845"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1" name="Text Box 32"/>
        <xdr:cNvSpPr txBox="1"/>
      </xdr:nvSpPr>
      <xdr:spPr>
        <a:xfrm>
          <a:off x="6887845" y="989076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2" name="Text Box 32"/>
        <xdr:cNvSpPr txBox="1"/>
      </xdr:nvSpPr>
      <xdr:spPr>
        <a:xfrm>
          <a:off x="6887845"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3" name="Text Box 32"/>
        <xdr:cNvSpPr txBox="1"/>
      </xdr:nvSpPr>
      <xdr:spPr>
        <a:xfrm>
          <a:off x="6887845"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4" name="Text Box 32"/>
        <xdr:cNvSpPr txBox="1"/>
      </xdr:nvSpPr>
      <xdr:spPr>
        <a:xfrm>
          <a:off x="6887845" y="1165098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5" name="Text Box 32"/>
        <xdr:cNvSpPr txBox="1"/>
      </xdr:nvSpPr>
      <xdr:spPr>
        <a:xfrm>
          <a:off x="6887845"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6" name="Text Box 32"/>
        <xdr:cNvSpPr txBox="1"/>
      </xdr:nvSpPr>
      <xdr:spPr>
        <a:xfrm>
          <a:off x="6887845"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7" name="Text Box 32"/>
        <xdr:cNvSpPr txBox="1"/>
      </xdr:nvSpPr>
      <xdr:spPr>
        <a:xfrm>
          <a:off x="6887845" y="989076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8" name="Text Box 32"/>
        <xdr:cNvSpPr txBox="1"/>
      </xdr:nvSpPr>
      <xdr:spPr>
        <a:xfrm>
          <a:off x="8122285"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9" name="Text Box 32"/>
        <xdr:cNvSpPr txBox="1"/>
      </xdr:nvSpPr>
      <xdr:spPr>
        <a:xfrm>
          <a:off x="8122285"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40" name="Text Box 32"/>
        <xdr:cNvSpPr txBox="1"/>
      </xdr:nvSpPr>
      <xdr:spPr>
        <a:xfrm>
          <a:off x="8122285"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1" name="Text Box 32"/>
        <xdr:cNvSpPr txBox="1"/>
      </xdr:nvSpPr>
      <xdr:spPr>
        <a:xfrm>
          <a:off x="9973945"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2" name="Text Box 32"/>
        <xdr:cNvSpPr txBox="1"/>
      </xdr:nvSpPr>
      <xdr:spPr>
        <a:xfrm>
          <a:off x="9973945"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3" name="Text Box 32"/>
        <xdr:cNvSpPr txBox="1"/>
      </xdr:nvSpPr>
      <xdr:spPr>
        <a:xfrm>
          <a:off x="9973945"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4"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5"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6" name="Text Box 32"/>
        <xdr:cNvSpPr txBox="1">
          <a:spLocks noChangeArrowheads="1"/>
        </xdr:cNvSpPr>
      </xdr:nvSpPr>
      <xdr:spPr>
        <a:xfrm>
          <a:off x="9973945"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5361" name="Spinner 1" hidden="1">
              <a:extLst>
                <a:ext uri="{63B3BB69-23CF-44E3-9099-C40C66FF867C}">
                  <a14:compatExt spid="_x0000_s15361"/>
                </a:ext>
              </a:extLst>
            </xdr:cNvPr>
            <xdr:cNvSpPr/>
          </xdr:nvSpPr>
          <xdr:spPr>
            <a:xfrm>
              <a:off x="1697672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48"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9"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0" name="Text Box 32"/>
        <xdr:cNvSpPr txBox="1">
          <a:spLocks noChangeArrowheads="1"/>
        </xdr:cNvSpPr>
      </xdr:nvSpPr>
      <xdr:spPr>
        <a:xfrm>
          <a:off x="9973945"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5362" name="Spinner 2" hidden="1">
              <a:extLst>
                <a:ext uri="{63B3BB69-23CF-44E3-9099-C40C66FF867C}">
                  <a14:compatExt spid="_x0000_s15362"/>
                </a:ext>
              </a:extLst>
            </xdr:cNvPr>
            <xdr:cNvSpPr/>
          </xdr:nvSpPr>
          <xdr:spPr>
            <a:xfrm>
              <a:off x="1697672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2"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3"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4" name="Text Box 32"/>
        <xdr:cNvSpPr txBox="1">
          <a:spLocks noChangeArrowheads="1"/>
        </xdr:cNvSpPr>
      </xdr:nvSpPr>
      <xdr:spPr>
        <a:xfrm>
          <a:off x="9973945"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5363" name="Spinner 3" hidden="1">
              <a:extLst>
                <a:ext uri="{63B3BB69-23CF-44E3-9099-C40C66FF867C}">
                  <a14:compatExt spid="_x0000_s15363"/>
                </a:ext>
              </a:extLst>
            </xdr:cNvPr>
            <xdr:cNvSpPr/>
          </xdr:nvSpPr>
          <xdr:spPr>
            <a:xfrm>
              <a:off x="1697672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6"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7"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8" name="Text Box 32"/>
        <xdr:cNvSpPr txBox="1">
          <a:spLocks noChangeArrowheads="1"/>
        </xdr:cNvSpPr>
      </xdr:nvSpPr>
      <xdr:spPr>
        <a:xfrm>
          <a:off x="9973945"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5364" name="Spinner 4" hidden="1">
              <a:extLst>
                <a:ext uri="{63B3BB69-23CF-44E3-9099-C40C66FF867C}">
                  <a14:compatExt spid="_x0000_s15364"/>
                </a:ext>
              </a:extLst>
            </xdr:cNvPr>
            <xdr:cNvSpPr/>
          </xdr:nvSpPr>
          <xdr:spPr>
            <a:xfrm>
              <a:off x="1697672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60"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1"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2" name="Text Box 32"/>
        <xdr:cNvSpPr txBox="1">
          <a:spLocks noChangeArrowheads="1"/>
        </xdr:cNvSpPr>
      </xdr:nvSpPr>
      <xdr:spPr>
        <a:xfrm>
          <a:off x="9973945"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5365" name="Spinner 5" hidden="1">
              <a:extLst>
                <a:ext uri="{63B3BB69-23CF-44E3-9099-C40C66FF867C}">
                  <a14:compatExt spid="_x0000_s15365"/>
                </a:ext>
              </a:extLst>
            </xdr:cNvPr>
            <xdr:cNvSpPr/>
          </xdr:nvSpPr>
          <xdr:spPr>
            <a:xfrm>
              <a:off x="16976725" y="0"/>
              <a:ext cx="0" cy="7620"/>
            </a:xfrm>
            <a:prstGeom prst="rect">
              <a:avLst/>
            </a:prstGeom>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xdr:nvSpPr>
        <xdr:cNvPr id="64" name="Text Box 32"/>
        <xdr:cNvSpPr txBox="1"/>
      </xdr:nvSpPr>
      <xdr:spPr>
        <a:xfrm>
          <a:off x="8122285"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5" name="Text Box 32"/>
        <xdr:cNvSpPr txBox="1"/>
      </xdr:nvSpPr>
      <xdr:spPr>
        <a:xfrm>
          <a:off x="8122285"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6" name="Text Box 32"/>
        <xdr:cNvSpPr txBox="1"/>
      </xdr:nvSpPr>
      <xdr:spPr>
        <a:xfrm>
          <a:off x="8122285"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7" name="Text Box 32"/>
        <xdr:cNvSpPr txBox="1"/>
      </xdr:nvSpPr>
      <xdr:spPr>
        <a:xfrm>
          <a:off x="8122285"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8" name="Text Box 32"/>
        <xdr:cNvSpPr txBox="1"/>
      </xdr:nvSpPr>
      <xdr:spPr>
        <a:xfrm>
          <a:off x="8122285"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9" name="Text Box 32"/>
        <xdr:cNvSpPr txBox="1"/>
      </xdr:nvSpPr>
      <xdr:spPr>
        <a:xfrm>
          <a:off x="8122285"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0" name="Text Box 32"/>
        <xdr:cNvSpPr txBox="1"/>
      </xdr:nvSpPr>
      <xdr:spPr>
        <a:xfrm>
          <a:off x="9973945"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1" name="Text Box 32"/>
        <xdr:cNvSpPr txBox="1"/>
      </xdr:nvSpPr>
      <xdr:spPr>
        <a:xfrm>
          <a:off x="9973945"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2" name="Text Box 32"/>
        <xdr:cNvSpPr txBox="1"/>
      </xdr:nvSpPr>
      <xdr:spPr>
        <a:xfrm>
          <a:off x="9973945"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3" name="Text Box 32"/>
        <xdr:cNvSpPr txBox="1"/>
      </xdr:nvSpPr>
      <xdr:spPr>
        <a:xfrm>
          <a:off x="9973945"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4" name="Text Box 32"/>
        <xdr:cNvSpPr txBox="1"/>
      </xdr:nvSpPr>
      <xdr:spPr>
        <a:xfrm>
          <a:off x="9973945"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5" name="Text Box 32"/>
        <xdr:cNvSpPr txBox="1"/>
      </xdr:nvSpPr>
      <xdr:spPr>
        <a:xfrm>
          <a:off x="9973945" y="2025015"/>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6" name="Text Box 32"/>
        <xdr:cNvSpPr txBox="1"/>
      </xdr:nvSpPr>
      <xdr:spPr>
        <a:xfrm>
          <a:off x="9973945"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7" name="Text Box 32"/>
        <xdr:cNvSpPr txBox="1"/>
      </xdr:nvSpPr>
      <xdr:spPr>
        <a:xfrm>
          <a:off x="9973945"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8" name="Text Box 32"/>
        <xdr:cNvSpPr txBox="1"/>
      </xdr:nvSpPr>
      <xdr:spPr>
        <a:xfrm>
          <a:off x="9973945" y="0"/>
          <a:ext cx="78740" cy="55880"/>
        </a:xfrm>
        <a:prstGeom prst="rect">
          <a:avLst/>
        </a:prstGeom>
        <a:noFill/>
        <a:ln w="9525">
          <a:noFill/>
        </a:ln>
      </xdr:spPr>
    </xdr:sp>
    <xdr:clientData/>
  </xdr:twoCellAnchor>
</xdr:wsDr>
</file>

<file path=xl/drawings/drawing16.xml><?xml version="1.0" encoding="utf-8"?>
<xdr:wsDr xmlns:xdr="http://schemas.openxmlformats.org/drawingml/2006/spreadsheetDrawing" xmlns:r="http://schemas.openxmlformats.org/officeDocument/2006/relationships" xmlns:a="http://schemas.openxmlformats.org/drawingml/2006/main">
  <xdr:twoCellAnchor editAs="oneCell">
    <xdr:from>
      <xdr:col>8</xdr:col>
      <xdr:colOff>0</xdr:colOff>
      <xdr:row>31</xdr:row>
      <xdr:rowOff>0</xdr:rowOff>
    </xdr:from>
    <xdr:to>
      <xdr:col>8</xdr:col>
      <xdr:colOff>78740</xdr:colOff>
      <xdr:row>31</xdr:row>
      <xdr:rowOff>56515</xdr:rowOff>
    </xdr:to>
    <xdr:sp>
      <xdr:nvSpPr>
        <xdr:cNvPr id="2"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3"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4"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5"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6"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7"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8"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9"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0"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1"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2"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3"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4"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5"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6"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7"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8"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9"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0"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1"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2"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3"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4"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5"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6" name="Text Box 32"/>
        <xdr:cNvSpPr txBox="1"/>
      </xdr:nvSpPr>
      <xdr:spPr>
        <a:xfrm>
          <a:off x="6887845"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7" name="Text Box 32"/>
        <xdr:cNvSpPr txBox="1"/>
      </xdr:nvSpPr>
      <xdr:spPr>
        <a:xfrm>
          <a:off x="6887845"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8" name="Text Box 32"/>
        <xdr:cNvSpPr txBox="1"/>
      </xdr:nvSpPr>
      <xdr:spPr>
        <a:xfrm>
          <a:off x="6887845" y="1047750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29" name="Text Box 32"/>
        <xdr:cNvSpPr txBox="1"/>
      </xdr:nvSpPr>
      <xdr:spPr>
        <a:xfrm>
          <a:off x="6887845"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0" name="Text Box 32"/>
        <xdr:cNvSpPr txBox="1"/>
      </xdr:nvSpPr>
      <xdr:spPr>
        <a:xfrm>
          <a:off x="6887845"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1" name="Text Box 32"/>
        <xdr:cNvSpPr txBox="1"/>
      </xdr:nvSpPr>
      <xdr:spPr>
        <a:xfrm>
          <a:off x="6887845" y="989076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2" name="Text Box 32"/>
        <xdr:cNvSpPr txBox="1"/>
      </xdr:nvSpPr>
      <xdr:spPr>
        <a:xfrm>
          <a:off x="6887845"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3" name="Text Box 32"/>
        <xdr:cNvSpPr txBox="1"/>
      </xdr:nvSpPr>
      <xdr:spPr>
        <a:xfrm>
          <a:off x="6887845"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4" name="Text Box 32"/>
        <xdr:cNvSpPr txBox="1"/>
      </xdr:nvSpPr>
      <xdr:spPr>
        <a:xfrm>
          <a:off x="6887845" y="1165098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5" name="Text Box 32"/>
        <xdr:cNvSpPr txBox="1"/>
      </xdr:nvSpPr>
      <xdr:spPr>
        <a:xfrm>
          <a:off x="6887845"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6" name="Text Box 32"/>
        <xdr:cNvSpPr txBox="1"/>
      </xdr:nvSpPr>
      <xdr:spPr>
        <a:xfrm>
          <a:off x="6887845"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7" name="Text Box 32"/>
        <xdr:cNvSpPr txBox="1"/>
      </xdr:nvSpPr>
      <xdr:spPr>
        <a:xfrm>
          <a:off x="6887845" y="989076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8" name="Text Box 32"/>
        <xdr:cNvSpPr txBox="1"/>
      </xdr:nvSpPr>
      <xdr:spPr>
        <a:xfrm>
          <a:off x="8122285"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9" name="Text Box 32"/>
        <xdr:cNvSpPr txBox="1"/>
      </xdr:nvSpPr>
      <xdr:spPr>
        <a:xfrm>
          <a:off x="8122285"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40" name="Text Box 32"/>
        <xdr:cNvSpPr txBox="1"/>
      </xdr:nvSpPr>
      <xdr:spPr>
        <a:xfrm>
          <a:off x="8122285"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1" name="Text Box 32"/>
        <xdr:cNvSpPr txBox="1"/>
      </xdr:nvSpPr>
      <xdr:spPr>
        <a:xfrm>
          <a:off x="9973945"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2" name="Text Box 32"/>
        <xdr:cNvSpPr txBox="1"/>
      </xdr:nvSpPr>
      <xdr:spPr>
        <a:xfrm>
          <a:off x="9973945"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3" name="Text Box 32"/>
        <xdr:cNvSpPr txBox="1"/>
      </xdr:nvSpPr>
      <xdr:spPr>
        <a:xfrm>
          <a:off x="9973945"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4"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5"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6" name="Text Box 32"/>
        <xdr:cNvSpPr txBox="1">
          <a:spLocks noChangeArrowheads="1"/>
        </xdr:cNvSpPr>
      </xdr:nvSpPr>
      <xdr:spPr>
        <a:xfrm>
          <a:off x="9973945"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6385" name="Spinner 1" hidden="1">
              <a:extLst>
                <a:ext uri="{63B3BB69-23CF-44E3-9099-C40C66FF867C}">
                  <a14:compatExt spid="_x0000_s16385"/>
                </a:ext>
              </a:extLst>
            </xdr:cNvPr>
            <xdr:cNvSpPr/>
          </xdr:nvSpPr>
          <xdr:spPr>
            <a:xfrm>
              <a:off x="1697672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48"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9"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0" name="Text Box 32"/>
        <xdr:cNvSpPr txBox="1">
          <a:spLocks noChangeArrowheads="1"/>
        </xdr:cNvSpPr>
      </xdr:nvSpPr>
      <xdr:spPr>
        <a:xfrm>
          <a:off x="9973945"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6386" name="Spinner 2" hidden="1">
              <a:extLst>
                <a:ext uri="{63B3BB69-23CF-44E3-9099-C40C66FF867C}">
                  <a14:compatExt spid="_x0000_s16386"/>
                </a:ext>
              </a:extLst>
            </xdr:cNvPr>
            <xdr:cNvSpPr/>
          </xdr:nvSpPr>
          <xdr:spPr>
            <a:xfrm>
              <a:off x="1697672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2"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3"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4" name="Text Box 32"/>
        <xdr:cNvSpPr txBox="1">
          <a:spLocks noChangeArrowheads="1"/>
        </xdr:cNvSpPr>
      </xdr:nvSpPr>
      <xdr:spPr>
        <a:xfrm>
          <a:off x="9973945"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6387" name="Spinner 3" hidden="1">
              <a:extLst>
                <a:ext uri="{63B3BB69-23CF-44E3-9099-C40C66FF867C}">
                  <a14:compatExt spid="_x0000_s16387"/>
                </a:ext>
              </a:extLst>
            </xdr:cNvPr>
            <xdr:cNvSpPr/>
          </xdr:nvSpPr>
          <xdr:spPr>
            <a:xfrm>
              <a:off x="1697672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6"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7"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8" name="Text Box 32"/>
        <xdr:cNvSpPr txBox="1">
          <a:spLocks noChangeArrowheads="1"/>
        </xdr:cNvSpPr>
      </xdr:nvSpPr>
      <xdr:spPr>
        <a:xfrm>
          <a:off x="9973945"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6388" name="Spinner 4" hidden="1">
              <a:extLst>
                <a:ext uri="{63B3BB69-23CF-44E3-9099-C40C66FF867C}">
                  <a14:compatExt spid="_x0000_s16388"/>
                </a:ext>
              </a:extLst>
            </xdr:cNvPr>
            <xdr:cNvSpPr/>
          </xdr:nvSpPr>
          <xdr:spPr>
            <a:xfrm>
              <a:off x="1697672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60"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1"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2" name="Text Box 32"/>
        <xdr:cNvSpPr txBox="1">
          <a:spLocks noChangeArrowheads="1"/>
        </xdr:cNvSpPr>
      </xdr:nvSpPr>
      <xdr:spPr>
        <a:xfrm>
          <a:off x="9973945"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6389" name="Spinner 5" hidden="1">
              <a:extLst>
                <a:ext uri="{63B3BB69-23CF-44E3-9099-C40C66FF867C}">
                  <a14:compatExt spid="_x0000_s16389"/>
                </a:ext>
              </a:extLst>
            </xdr:cNvPr>
            <xdr:cNvSpPr/>
          </xdr:nvSpPr>
          <xdr:spPr>
            <a:xfrm>
              <a:off x="16976725" y="0"/>
              <a:ext cx="0" cy="7620"/>
            </a:xfrm>
            <a:prstGeom prst="rect">
              <a:avLst/>
            </a:prstGeom>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xdr:nvSpPr>
        <xdr:cNvPr id="64" name="Text Box 32"/>
        <xdr:cNvSpPr txBox="1"/>
      </xdr:nvSpPr>
      <xdr:spPr>
        <a:xfrm>
          <a:off x="8122285"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5" name="Text Box 32"/>
        <xdr:cNvSpPr txBox="1"/>
      </xdr:nvSpPr>
      <xdr:spPr>
        <a:xfrm>
          <a:off x="8122285"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6" name="Text Box 32"/>
        <xdr:cNvSpPr txBox="1"/>
      </xdr:nvSpPr>
      <xdr:spPr>
        <a:xfrm>
          <a:off x="8122285"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7" name="Text Box 32"/>
        <xdr:cNvSpPr txBox="1"/>
      </xdr:nvSpPr>
      <xdr:spPr>
        <a:xfrm>
          <a:off x="8122285"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8" name="Text Box 32"/>
        <xdr:cNvSpPr txBox="1"/>
      </xdr:nvSpPr>
      <xdr:spPr>
        <a:xfrm>
          <a:off x="8122285"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9" name="Text Box 32"/>
        <xdr:cNvSpPr txBox="1"/>
      </xdr:nvSpPr>
      <xdr:spPr>
        <a:xfrm>
          <a:off x="8122285"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0" name="Text Box 32"/>
        <xdr:cNvSpPr txBox="1"/>
      </xdr:nvSpPr>
      <xdr:spPr>
        <a:xfrm>
          <a:off x="9973945"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1" name="Text Box 32"/>
        <xdr:cNvSpPr txBox="1"/>
      </xdr:nvSpPr>
      <xdr:spPr>
        <a:xfrm>
          <a:off x="9973945"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2" name="Text Box 32"/>
        <xdr:cNvSpPr txBox="1"/>
      </xdr:nvSpPr>
      <xdr:spPr>
        <a:xfrm>
          <a:off x="9973945"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3" name="Text Box 32"/>
        <xdr:cNvSpPr txBox="1"/>
      </xdr:nvSpPr>
      <xdr:spPr>
        <a:xfrm>
          <a:off x="9973945"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4" name="Text Box 32"/>
        <xdr:cNvSpPr txBox="1"/>
      </xdr:nvSpPr>
      <xdr:spPr>
        <a:xfrm>
          <a:off x="9973945"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5" name="Text Box 32"/>
        <xdr:cNvSpPr txBox="1"/>
      </xdr:nvSpPr>
      <xdr:spPr>
        <a:xfrm>
          <a:off x="9973945" y="2025015"/>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6" name="Text Box 32"/>
        <xdr:cNvSpPr txBox="1"/>
      </xdr:nvSpPr>
      <xdr:spPr>
        <a:xfrm>
          <a:off x="9973945"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7" name="Text Box 32"/>
        <xdr:cNvSpPr txBox="1"/>
      </xdr:nvSpPr>
      <xdr:spPr>
        <a:xfrm>
          <a:off x="9973945"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8" name="Text Box 32"/>
        <xdr:cNvSpPr txBox="1"/>
      </xdr:nvSpPr>
      <xdr:spPr>
        <a:xfrm>
          <a:off x="9973945" y="0"/>
          <a:ext cx="78740" cy="55880"/>
        </a:xfrm>
        <a:prstGeom prst="rect">
          <a:avLst/>
        </a:prstGeom>
        <a:noFill/>
        <a:ln w="9525">
          <a:noFill/>
        </a:ln>
      </xdr:spPr>
    </xdr:sp>
    <xdr:clientData/>
  </xdr:twoCellAnchor>
</xdr:wsDr>
</file>

<file path=xl/drawings/drawing17.xml><?xml version="1.0" encoding="utf-8"?>
<xdr:wsDr xmlns:xdr="http://schemas.openxmlformats.org/drawingml/2006/spreadsheetDrawing" xmlns:r="http://schemas.openxmlformats.org/officeDocument/2006/relationships" xmlns:a="http://schemas.openxmlformats.org/drawingml/2006/main">
  <xdr:twoCellAnchor editAs="oneCell">
    <xdr:from>
      <xdr:col>8</xdr:col>
      <xdr:colOff>0</xdr:colOff>
      <xdr:row>31</xdr:row>
      <xdr:rowOff>0</xdr:rowOff>
    </xdr:from>
    <xdr:to>
      <xdr:col>8</xdr:col>
      <xdr:colOff>78740</xdr:colOff>
      <xdr:row>31</xdr:row>
      <xdr:rowOff>56515</xdr:rowOff>
    </xdr:to>
    <xdr:sp>
      <xdr:nvSpPr>
        <xdr:cNvPr id="2"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3"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4"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5"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6"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7"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8"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9"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0"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1"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2"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3"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4"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5"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6"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7"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8"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9"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0"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1"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2"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3"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4"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5"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6" name="Text Box 32"/>
        <xdr:cNvSpPr txBox="1"/>
      </xdr:nvSpPr>
      <xdr:spPr>
        <a:xfrm>
          <a:off x="6887845"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7" name="Text Box 32"/>
        <xdr:cNvSpPr txBox="1"/>
      </xdr:nvSpPr>
      <xdr:spPr>
        <a:xfrm>
          <a:off x="6887845"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8" name="Text Box 32"/>
        <xdr:cNvSpPr txBox="1"/>
      </xdr:nvSpPr>
      <xdr:spPr>
        <a:xfrm>
          <a:off x="6887845" y="1047750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29" name="Text Box 32"/>
        <xdr:cNvSpPr txBox="1"/>
      </xdr:nvSpPr>
      <xdr:spPr>
        <a:xfrm>
          <a:off x="6887845"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0" name="Text Box 32"/>
        <xdr:cNvSpPr txBox="1"/>
      </xdr:nvSpPr>
      <xdr:spPr>
        <a:xfrm>
          <a:off x="6887845"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1" name="Text Box 32"/>
        <xdr:cNvSpPr txBox="1"/>
      </xdr:nvSpPr>
      <xdr:spPr>
        <a:xfrm>
          <a:off x="6887845" y="989076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2" name="Text Box 32"/>
        <xdr:cNvSpPr txBox="1"/>
      </xdr:nvSpPr>
      <xdr:spPr>
        <a:xfrm>
          <a:off x="6887845"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3" name="Text Box 32"/>
        <xdr:cNvSpPr txBox="1"/>
      </xdr:nvSpPr>
      <xdr:spPr>
        <a:xfrm>
          <a:off x="6887845"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4" name="Text Box 32"/>
        <xdr:cNvSpPr txBox="1"/>
      </xdr:nvSpPr>
      <xdr:spPr>
        <a:xfrm>
          <a:off x="6887845" y="1165098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5" name="Text Box 32"/>
        <xdr:cNvSpPr txBox="1"/>
      </xdr:nvSpPr>
      <xdr:spPr>
        <a:xfrm>
          <a:off x="6887845"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6" name="Text Box 32"/>
        <xdr:cNvSpPr txBox="1"/>
      </xdr:nvSpPr>
      <xdr:spPr>
        <a:xfrm>
          <a:off x="6887845"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7" name="Text Box 32"/>
        <xdr:cNvSpPr txBox="1"/>
      </xdr:nvSpPr>
      <xdr:spPr>
        <a:xfrm>
          <a:off x="6887845" y="989076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8" name="Text Box 32"/>
        <xdr:cNvSpPr txBox="1"/>
      </xdr:nvSpPr>
      <xdr:spPr>
        <a:xfrm>
          <a:off x="8122285"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9" name="Text Box 32"/>
        <xdr:cNvSpPr txBox="1"/>
      </xdr:nvSpPr>
      <xdr:spPr>
        <a:xfrm>
          <a:off x="8122285"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40" name="Text Box 32"/>
        <xdr:cNvSpPr txBox="1"/>
      </xdr:nvSpPr>
      <xdr:spPr>
        <a:xfrm>
          <a:off x="8122285"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1" name="Text Box 32"/>
        <xdr:cNvSpPr txBox="1"/>
      </xdr:nvSpPr>
      <xdr:spPr>
        <a:xfrm>
          <a:off x="9973945"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2" name="Text Box 32"/>
        <xdr:cNvSpPr txBox="1"/>
      </xdr:nvSpPr>
      <xdr:spPr>
        <a:xfrm>
          <a:off x="9973945"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3" name="Text Box 32"/>
        <xdr:cNvSpPr txBox="1"/>
      </xdr:nvSpPr>
      <xdr:spPr>
        <a:xfrm>
          <a:off x="9973945"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4"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5"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6" name="Text Box 32"/>
        <xdr:cNvSpPr txBox="1">
          <a:spLocks noChangeArrowheads="1"/>
        </xdr:cNvSpPr>
      </xdr:nvSpPr>
      <xdr:spPr>
        <a:xfrm>
          <a:off x="9973945"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7409" name="Spinner 1" hidden="1">
              <a:extLst>
                <a:ext uri="{63B3BB69-23CF-44E3-9099-C40C66FF867C}">
                  <a14:compatExt spid="_x0000_s17409"/>
                </a:ext>
              </a:extLst>
            </xdr:cNvPr>
            <xdr:cNvSpPr/>
          </xdr:nvSpPr>
          <xdr:spPr>
            <a:xfrm>
              <a:off x="1697672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48"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9"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0" name="Text Box 32"/>
        <xdr:cNvSpPr txBox="1">
          <a:spLocks noChangeArrowheads="1"/>
        </xdr:cNvSpPr>
      </xdr:nvSpPr>
      <xdr:spPr>
        <a:xfrm>
          <a:off x="9973945"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7410" name="Spinner 2" hidden="1">
              <a:extLst>
                <a:ext uri="{63B3BB69-23CF-44E3-9099-C40C66FF867C}">
                  <a14:compatExt spid="_x0000_s17410"/>
                </a:ext>
              </a:extLst>
            </xdr:cNvPr>
            <xdr:cNvSpPr/>
          </xdr:nvSpPr>
          <xdr:spPr>
            <a:xfrm>
              <a:off x="1697672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2"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3"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4" name="Text Box 32"/>
        <xdr:cNvSpPr txBox="1">
          <a:spLocks noChangeArrowheads="1"/>
        </xdr:cNvSpPr>
      </xdr:nvSpPr>
      <xdr:spPr>
        <a:xfrm>
          <a:off x="9973945"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7411" name="Spinner 3" hidden="1">
              <a:extLst>
                <a:ext uri="{63B3BB69-23CF-44E3-9099-C40C66FF867C}">
                  <a14:compatExt spid="_x0000_s17411"/>
                </a:ext>
              </a:extLst>
            </xdr:cNvPr>
            <xdr:cNvSpPr/>
          </xdr:nvSpPr>
          <xdr:spPr>
            <a:xfrm>
              <a:off x="1697672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6"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7"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8" name="Text Box 32"/>
        <xdr:cNvSpPr txBox="1">
          <a:spLocks noChangeArrowheads="1"/>
        </xdr:cNvSpPr>
      </xdr:nvSpPr>
      <xdr:spPr>
        <a:xfrm>
          <a:off x="9973945"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7412" name="Spinner 4" hidden="1">
              <a:extLst>
                <a:ext uri="{63B3BB69-23CF-44E3-9099-C40C66FF867C}">
                  <a14:compatExt spid="_x0000_s17412"/>
                </a:ext>
              </a:extLst>
            </xdr:cNvPr>
            <xdr:cNvSpPr/>
          </xdr:nvSpPr>
          <xdr:spPr>
            <a:xfrm>
              <a:off x="1697672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60"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1"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2" name="Text Box 32"/>
        <xdr:cNvSpPr txBox="1">
          <a:spLocks noChangeArrowheads="1"/>
        </xdr:cNvSpPr>
      </xdr:nvSpPr>
      <xdr:spPr>
        <a:xfrm>
          <a:off x="9973945"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7413" name="Spinner 5" hidden="1">
              <a:extLst>
                <a:ext uri="{63B3BB69-23CF-44E3-9099-C40C66FF867C}">
                  <a14:compatExt spid="_x0000_s17413"/>
                </a:ext>
              </a:extLst>
            </xdr:cNvPr>
            <xdr:cNvSpPr/>
          </xdr:nvSpPr>
          <xdr:spPr>
            <a:xfrm>
              <a:off x="16976725" y="0"/>
              <a:ext cx="0" cy="7620"/>
            </a:xfrm>
            <a:prstGeom prst="rect">
              <a:avLst/>
            </a:prstGeom>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xdr:nvSpPr>
        <xdr:cNvPr id="64" name="Text Box 32"/>
        <xdr:cNvSpPr txBox="1"/>
      </xdr:nvSpPr>
      <xdr:spPr>
        <a:xfrm>
          <a:off x="8122285"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5" name="Text Box 32"/>
        <xdr:cNvSpPr txBox="1"/>
      </xdr:nvSpPr>
      <xdr:spPr>
        <a:xfrm>
          <a:off x="8122285"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6" name="Text Box 32"/>
        <xdr:cNvSpPr txBox="1"/>
      </xdr:nvSpPr>
      <xdr:spPr>
        <a:xfrm>
          <a:off x="8122285"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7" name="Text Box 32"/>
        <xdr:cNvSpPr txBox="1"/>
      </xdr:nvSpPr>
      <xdr:spPr>
        <a:xfrm>
          <a:off x="8122285"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8" name="Text Box 32"/>
        <xdr:cNvSpPr txBox="1"/>
      </xdr:nvSpPr>
      <xdr:spPr>
        <a:xfrm>
          <a:off x="8122285"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9" name="Text Box 32"/>
        <xdr:cNvSpPr txBox="1"/>
      </xdr:nvSpPr>
      <xdr:spPr>
        <a:xfrm>
          <a:off x="8122285"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0" name="Text Box 32"/>
        <xdr:cNvSpPr txBox="1"/>
      </xdr:nvSpPr>
      <xdr:spPr>
        <a:xfrm>
          <a:off x="9973945"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1" name="Text Box 32"/>
        <xdr:cNvSpPr txBox="1"/>
      </xdr:nvSpPr>
      <xdr:spPr>
        <a:xfrm>
          <a:off x="9973945"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2" name="Text Box 32"/>
        <xdr:cNvSpPr txBox="1"/>
      </xdr:nvSpPr>
      <xdr:spPr>
        <a:xfrm>
          <a:off x="9973945"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3" name="Text Box 32"/>
        <xdr:cNvSpPr txBox="1"/>
      </xdr:nvSpPr>
      <xdr:spPr>
        <a:xfrm>
          <a:off x="9973945"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4" name="Text Box 32"/>
        <xdr:cNvSpPr txBox="1"/>
      </xdr:nvSpPr>
      <xdr:spPr>
        <a:xfrm>
          <a:off x="9973945"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5" name="Text Box 32"/>
        <xdr:cNvSpPr txBox="1"/>
      </xdr:nvSpPr>
      <xdr:spPr>
        <a:xfrm>
          <a:off x="9973945" y="2025015"/>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6" name="Text Box 32"/>
        <xdr:cNvSpPr txBox="1"/>
      </xdr:nvSpPr>
      <xdr:spPr>
        <a:xfrm>
          <a:off x="9973945"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7" name="Text Box 32"/>
        <xdr:cNvSpPr txBox="1"/>
      </xdr:nvSpPr>
      <xdr:spPr>
        <a:xfrm>
          <a:off x="9973945"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8" name="Text Box 32"/>
        <xdr:cNvSpPr txBox="1"/>
      </xdr:nvSpPr>
      <xdr:spPr>
        <a:xfrm>
          <a:off x="9973945" y="0"/>
          <a:ext cx="78740" cy="55880"/>
        </a:xfrm>
        <a:prstGeom prst="rect">
          <a:avLst/>
        </a:prstGeom>
        <a:noFill/>
        <a:ln w="9525">
          <a:noFill/>
        </a:ln>
      </xdr:spPr>
    </xdr:sp>
    <xdr:clientData/>
  </xdr:twoCellAnchor>
</xdr:wsDr>
</file>

<file path=xl/drawings/drawing18.xml><?xml version="1.0" encoding="utf-8"?>
<xdr:wsDr xmlns:xdr="http://schemas.openxmlformats.org/drawingml/2006/spreadsheetDrawing" xmlns:r="http://schemas.openxmlformats.org/officeDocument/2006/relationships" xmlns:a="http://schemas.openxmlformats.org/drawingml/2006/main">
  <xdr:twoCellAnchor editAs="oneCell">
    <xdr:from>
      <xdr:col>8</xdr:col>
      <xdr:colOff>0</xdr:colOff>
      <xdr:row>31</xdr:row>
      <xdr:rowOff>0</xdr:rowOff>
    </xdr:from>
    <xdr:to>
      <xdr:col>8</xdr:col>
      <xdr:colOff>78740</xdr:colOff>
      <xdr:row>31</xdr:row>
      <xdr:rowOff>56515</xdr:rowOff>
    </xdr:to>
    <xdr:sp>
      <xdr:nvSpPr>
        <xdr:cNvPr id="2"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3"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4"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5"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6"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7"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8"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9"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0"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1"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2"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3"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4"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5"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6"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7"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8"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9"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0"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1"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2"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3"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4"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5"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6" name="Text Box 32"/>
        <xdr:cNvSpPr txBox="1"/>
      </xdr:nvSpPr>
      <xdr:spPr>
        <a:xfrm>
          <a:off x="6887845"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7" name="Text Box 32"/>
        <xdr:cNvSpPr txBox="1"/>
      </xdr:nvSpPr>
      <xdr:spPr>
        <a:xfrm>
          <a:off x="6887845"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8" name="Text Box 32"/>
        <xdr:cNvSpPr txBox="1"/>
      </xdr:nvSpPr>
      <xdr:spPr>
        <a:xfrm>
          <a:off x="6887845" y="1047750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29" name="Text Box 32"/>
        <xdr:cNvSpPr txBox="1"/>
      </xdr:nvSpPr>
      <xdr:spPr>
        <a:xfrm>
          <a:off x="6887845"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0" name="Text Box 32"/>
        <xdr:cNvSpPr txBox="1"/>
      </xdr:nvSpPr>
      <xdr:spPr>
        <a:xfrm>
          <a:off x="6887845"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1" name="Text Box 32"/>
        <xdr:cNvSpPr txBox="1"/>
      </xdr:nvSpPr>
      <xdr:spPr>
        <a:xfrm>
          <a:off x="6887845" y="989076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2" name="Text Box 32"/>
        <xdr:cNvSpPr txBox="1"/>
      </xdr:nvSpPr>
      <xdr:spPr>
        <a:xfrm>
          <a:off x="6887845"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3" name="Text Box 32"/>
        <xdr:cNvSpPr txBox="1"/>
      </xdr:nvSpPr>
      <xdr:spPr>
        <a:xfrm>
          <a:off x="6887845"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4" name="Text Box 32"/>
        <xdr:cNvSpPr txBox="1"/>
      </xdr:nvSpPr>
      <xdr:spPr>
        <a:xfrm>
          <a:off x="6887845" y="1165098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5" name="Text Box 32"/>
        <xdr:cNvSpPr txBox="1"/>
      </xdr:nvSpPr>
      <xdr:spPr>
        <a:xfrm>
          <a:off x="6887845"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6" name="Text Box 32"/>
        <xdr:cNvSpPr txBox="1"/>
      </xdr:nvSpPr>
      <xdr:spPr>
        <a:xfrm>
          <a:off x="6887845"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7" name="Text Box 32"/>
        <xdr:cNvSpPr txBox="1"/>
      </xdr:nvSpPr>
      <xdr:spPr>
        <a:xfrm>
          <a:off x="6887845" y="989076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8" name="Text Box 32"/>
        <xdr:cNvSpPr txBox="1"/>
      </xdr:nvSpPr>
      <xdr:spPr>
        <a:xfrm>
          <a:off x="8122285"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9" name="Text Box 32"/>
        <xdr:cNvSpPr txBox="1"/>
      </xdr:nvSpPr>
      <xdr:spPr>
        <a:xfrm>
          <a:off x="8122285"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40" name="Text Box 32"/>
        <xdr:cNvSpPr txBox="1"/>
      </xdr:nvSpPr>
      <xdr:spPr>
        <a:xfrm>
          <a:off x="8122285"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1" name="Text Box 32"/>
        <xdr:cNvSpPr txBox="1"/>
      </xdr:nvSpPr>
      <xdr:spPr>
        <a:xfrm>
          <a:off x="9973945"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2" name="Text Box 32"/>
        <xdr:cNvSpPr txBox="1"/>
      </xdr:nvSpPr>
      <xdr:spPr>
        <a:xfrm>
          <a:off x="9973945"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3" name="Text Box 32"/>
        <xdr:cNvSpPr txBox="1"/>
      </xdr:nvSpPr>
      <xdr:spPr>
        <a:xfrm>
          <a:off x="9973945"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4"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5"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6" name="Text Box 32"/>
        <xdr:cNvSpPr txBox="1">
          <a:spLocks noChangeArrowheads="1"/>
        </xdr:cNvSpPr>
      </xdr:nvSpPr>
      <xdr:spPr>
        <a:xfrm>
          <a:off x="9973945"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8433" name="Spinner 1" hidden="1">
              <a:extLst>
                <a:ext uri="{63B3BB69-23CF-44E3-9099-C40C66FF867C}">
                  <a14:compatExt spid="_x0000_s18433"/>
                </a:ext>
              </a:extLst>
            </xdr:cNvPr>
            <xdr:cNvSpPr/>
          </xdr:nvSpPr>
          <xdr:spPr>
            <a:xfrm>
              <a:off x="1697672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48"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9"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0" name="Text Box 32"/>
        <xdr:cNvSpPr txBox="1">
          <a:spLocks noChangeArrowheads="1"/>
        </xdr:cNvSpPr>
      </xdr:nvSpPr>
      <xdr:spPr>
        <a:xfrm>
          <a:off x="9973945"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8434" name="Spinner 2" hidden="1">
              <a:extLst>
                <a:ext uri="{63B3BB69-23CF-44E3-9099-C40C66FF867C}">
                  <a14:compatExt spid="_x0000_s18434"/>
                </a:ext>
              </a:extLst>
            </xdr:cNvPr>
            <xdr:cNvSpPr/>
          </xdr:nvSpPr>
          <xdr:spPr>
            <a:xfrm>
              <a:off x="1697672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2"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3"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4" name="Text Box 32"/>
        <xdr:cNvSpPr txBox="1">
          <a:spLocks noChangeArrowheads="1"/>
        </xdr:cNvSpPr>
      </xdr:nvSpPr>
      <xdr:spPr>
        <a:xfrm>
          <a:off x="9973945"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8435" name="Spinner 3" hidden="1">
              <a:extLst>
                <a:ext uri="{63B3BB69-23CF-44E3-9099-C40C66FF867C}">
                  <a14:compatExt spid="_x0000_s18435"/>
                </a:ext>
              </a:extLst>
            </xdr:cNvPr>
            <xdr:cNvSpPr/>
          </xdr:nvSpPr>
          <xdr:spPr>
            <a:xfrm>
              <a:off x="1697672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6"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7"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8" name="Text Box 32"/>
        <xdr:cNvSpPr txBox="1">
          <a:spLocks noChangeArrowheads="1"/>
        </xdr:cNvSpPr>
      </xdr:nvSpPr>
      <xdr:spPr>
        <a:xfrm>
          <a:off x="9973945"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8436" name="Spinner 4" hidden="1">
              <a:extLst>
                <a:ext uri="{63B3BB69-23CF-44E3-9099-C40C66FF867C}">
                  <a14:compatExt spid="_x0000_s18436"/>
                </a:ext>
              </a:extLst>
            </xdr:cNvPr>
            <xdr:cNvSpPr/>
          </xdr:nvSpPr>
          <xdr:spPr>
            <a:xfrm>
              <a:off x="1697672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60"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1"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2" name="Text Box 32"/>
        <xdr:cNvSpPr txBox="1">
          <a:spLocks noChangeArrowheads="1"/>
        </xdr:cNvSpPr>
      </xdr:nvSpPr>
      <xdr:spPr>
        <a:xfrm>
          <a:off x="9973945"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8437" name="Spinner 5" hidden="1">
              <a:extLst>
                <a:ext uri="{63B3BB69-23CF-44E3-9099-C40C66FF867C}">
                  <a14:compatExt spid="_x0000_s18437"/>
                </a:ext>
              </a:extLst>
            </xdr:cNvPr>
            <xdr:cNvSpPr/>
          </xdr:nvSpPr>
          <xdr:spPr>
            <a:xfrm>
              <a:off x="16976725" y="0"/>
              <a:ext cx="0" cy="7620"/>
            </a:xfrm>
            <a:prstGeom prst="rect">
              <a:avLst/>
            </a:prstGeom>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xdr:nvSpPr>
        <xdr:cNvPr id="64" name="Text Box 32"/>
        <xdr:cNvSpPr txBox="1"/>
      </xdr:nvSpPr>
      <xdr:spPr>
        <a:xfrm>
          <a:off x="8122285"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5" name="Text Box 32"/>
        <xdr:cNvSpPr txBox="1"/>
      </xdr:nvSpPr>
      <xdr:spPr>
        <a:xfrm>
          <a:off x="8122285"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6" name="Text Box 32"/>
        <xdr:cNvSpPr txBox="1"/>
      </xdr:nvSpPr>
      <xdr:spPr>
        <a:xfrm>
          <a:off x="8122285"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7" name="Text Box 32"/>
        <xdr:cNvSpPr txBox="1"/>
      </xdr:nvSpPr>
      <xdr:spPr>
        <a:xfrm>
          <a:off x="8122285"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8" name="Text Box 32"/>
        <xdr:cNvSpPr txBox="1"/>
      </xdr:nvSpPr>
      <xdr:spPr>
        <a:xfrm>
          <a:off x="8122285"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9" name="Text Box 32"/>
        <xdr:cNvSpPr txBox="1"/>
      </xdr:nvSpPr>
      <xdr:spPr>
        <a:xfrm>
          <a:off x="8122285"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0" name="Text Box 32"/>
        <xdr:cNvSpPr txBox="1"/>
      </xdr:nvSpPr>
      <xdr:spPr>
        <a:xfrm>
          <a:off x="9973945"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1" name="Text Box 32"/>
        <xdr:cNvSpPr txBox="1"/>
      </xdr:nvSpPr>
      <xdr:spPr>
        <a:xfrm>
          <a:off x="9973945"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2" name="Text Box 32"/>
        <xdr:cNvSpPr txBox="1"/>
      </xdr:nvSpPr>
      <xdr:spPr>
        <a:xfrm>
          <a:off x="9973945"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3" name="Text Box 32"/>
        <xdr:cNvSpPr txBox="1"/>
      </xdr:nvSpPr>
      <xdr:spPr>
        <a:xfrm>
          <a:off x="9973945"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4" name="Text Box 32"/>
        <xdr:cNvSpPr txBox="1"/>
      </xdr:nvSpPr>
      <xdr:spPr>
        <a:xfrm>
          <a:off x="9973945"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5" name="Text Box 32"/>
        <xdr:cNvSpPr txBox="1"/>
      </xdr:nvSpPr>
      <xdr:spPr>
        <a:xfrm>
          <a:off x="9973945" y="2025015"/>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6" name="Text Box 32"/>
        <xdr:cNvSpPr txBox="1"/>
      </xdr:nvSpPr>
      <xdr:spPr>
        <a:xfrm>
          <a:off x="9973945"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7" name="Text Box 32"/>
        <xdr:cNvSpPr txBox="1"/>
      </xdr:nvSpPr>
      <xdr:spPr>
        <a:xfrm>
          <a:off x="9973945"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8" name="Text Box 32"/>
        <xdr:cNvSpPr txBox="1"/>
      </xdr:nvSpPr>
      <xdr:spPr>
        <a:xfrm>
          <a:off x="9973945" y="0"/>
          <a:ext cx="78740" cy="55880"/>
        </a:xfrm>
        <a:prstGeom prst="rect">
          <a:avLst/>
        </a:prstGeom>
        <a:noFill/>
        <a:ln w="9525">
          <a:noFill/>
        </a:ln>
      </xdr:spPr>
    </xdr:sp>
    <xdr:clientData/>
  </xdr:twoCellAnchor>
</xdr:wsDr>
</file>

<file path=xl/drawings/drawing19.xml><?xml version="1.0" encoding="utf-8"?>
<xdr:wsDr xmlns:xdr="http://schemas.openxmlformats.org/drawingml/2006/spreadsheetDrawing" xmlns:r="http://schemas.openxmlformats.org/officeDocument/2006/relationships" xmlns:a="http://schemas.openxmlformats.org/drawingml/2006/main">
  <xdr:twoCellAnchor editAs="oneCell">
    <xdr:from>
      <xdr:col>8</xdr:col>
      <xdr:colOff>0</xdr:colOff>
      <xdr:row>31</xdr:row>
      <xdr:rowOff>0</xdr:rowOff>
    </xdr:from>
    <xdr:to>
      <xdr:col>8</xdr:col>
      <xdr:colOff>78740</xdr:colOff>
      <xdr:row>31</xdr:row>
      <xdr:rowOff>56515</xdr:rowOff>
    </xdr:to>
    <xdr:sp>
      <xdr:nvSpPr>
        <xdr:cNvPr id="2"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3"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4"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5"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6"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7"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8"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9"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0"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1"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2"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3"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4"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5"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6"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7"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8"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9"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0"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1"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2"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3"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4"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5"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6" name="Text Box 32"/>
        <xdr:cNvSpPr txBox="1"/>
      </xdr:nvSpPr>
      <xdr:spPr>
        <a:xfrm>
          <a:off x="6887845"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7" name="Text Box 32"/>
        <xdr:cNvSpPr txBox="1"/>
      </xdr:nvSpPr>
      <xdr:spPr>
        <a:xfrm>
          <a:off x="6887845"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8" name="Text Box 32"/>
        <xdr:cNvSpPr txBox="1"/>
      </xdr:nvSpPr>
      <xdr:spPr>
        <a:xfrm>
          <a:off x="6887845" y="1047750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29" name="Text Box 32"/>
        <xdr:cNvSpPr txBox="1"/>
      </xdr:nvSpPr>
      <xdr:spPr>
        <a:xfrm>
          <a:off x="6887845"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0" name="Text Box 32"/>
        <xdr:cNvSpPr txBox="1"/>
      </xdr:nvSpPr>
      <xdr:spPr>
        <a:xfrm>
          <a:off x="6887845"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1" name="Text Box 32"/>
        <xdr:cNvSpPr txBox="1"/>
      </xdr:nvSpPr>
      <xdr:spPr>
        <a:xfrm>
          <a:off x="6887845" y="989076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2" name="Text Box 32"/>
        <xdr:cNvSpPr txBox="1"/>
      </xdr:nvSpPr>
      <xdr:spPr>
        <a:xfrm>
          <a:off x="6887845"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3" name="Text Box 32"/>
        <xdr:cNvSpPr txBox="1"/>
      </xdr:nvSpPr>
      <xdr:spPr>
        <a:xfrm>
          <a:off x="6887845"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4" name="Text Box 32"/>
        <xdr:cNvSpPr txBox="1"/>
      </xdr:nvSpPr>
      <xdr:spPr>
        <a:xfrm>
          <a:off x="6887845" y="1165098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5" name="Text Box 32"/>
        <xdr:cNvSpPr txBox="1"/>
      </xdr:nvSpPr>
      <xdr:spPr>
        <a:xfrm>
          <a:off x="6887845"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6" name="Text Box 32"/>
        <xdr:cNvSpPr txBox="1"/>
      </xdr:nvSpPr>
      <xdr:spPr>
        <a:xfrm>
          <a:off x="6887845"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7" name="Text Box 32"/>
        <xdr:cNvSpPr txBox="1"/>
      </xdr:nvSpPr>
      <xdr:spPr>
        <a:xfrm>
          <a:off x="6887845" y="989076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8" name="Text Box 32"/>
        <xdr:cNvSpPr txBox="1"/>
      </xdr:nvSpPr>
      <xdr:spPr>
        <a:xfrm>
          <a:off x="8122285"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9" name="Text Box 32"/>
        <xdr:cNvSpPr txBox="1"/>
      </xdr:nvSpPr>
      <xdr:spPr>
        <a:xfrm>
          <a:off x="8122285"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40" name="Text Box 32"/>
        <xdr:cNvSpPr txBox="1"/>
      </xdr:nvSpPr>
      <xdr:spPr>
        <a:xfrm>
          <a:off x="8122285"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1" name="Text Box 32"/>
        <xdr:cNvSpPr txBox="1"/>
      </xdr:nvSpPr>
      <xdr:spPr>
        <a:xfrm>
          <a:off x="9973945"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2" name="Text Box 32"/>
        <xdr:cNvSpPr txBox="1"/>
      </xdr:nvSpPr>
      <xdr:spPr>
        <a:xfrm>
          <a:off x="9973945"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3" name="Text Box 32"/>
        <xdr:cNvSpPr txBox="1"/>
      </xdr:nvSpPr>
      <xdr:spPr>
        <a:xfrm>
          <a:off x="9973945"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4"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5"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6" name="Text Box 32"/>
        <xdr:cNvSpPr txBox="1">
          <a:spLocks noChangeArrowheads="1"/>
        </xdr:cNvSpPr>
      </xdr:nvSpPr>
      <xdr:spPr>
        <a:xfrm>
          <a:off x="9973945"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9457" name="Spinner 1" hidden="1">
              <a:extLst>
                <a:ext uri="{63B3BB69-23CF-44E3-9099-C40C66FF867C}">
                  <a14:compatExt spid="_x0000_s19457"/>
                </a:ext>
              </a:extLst>
            </xdr:cNvPr>
            <xdr:cNvSpPr/>
          </xdr:nvSpPr>
          <xdr:spPr>
            <a:xfrm>
              <a:off x="1697672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48"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9"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0" name="Text Box 32"/>
        <xdr:cNvSpPr txBox="1">
          <a:spLocks noChangeArrowheads="1"/>
        </xdr:cNvSpPr>
      </xdr:nvSpPr>
      <xdr:spPr>
        <a:xfrm>
          <a:off x="9973945"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9458" name="Spinner 2" hidden="1">
              <a:extLst>
                <a:ext uri="{63B3BB69-23CF-44E3-9099-C40C66FF867C}">
                  <a14:compatExt spid="_x0000_s19458"/>
                </a:ext>
              </a:extLst>
            </xdr:cNvPr>
            <xdr:cNvSpPr/>
          </xdr:nvSpPr>
          <xdr:spPr>
            <a:xfrm>
              <a:off x="1697672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2"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3"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4" name="Text Box 32"/>
        <xdr:cNvSpPr txBox="1">
          <a:spLocks noChangeArrowheads="1"/>
        </xdr:cNvSpPr>
      </xdr:nvSpPr>
      <xdr:spPr>
        <a:xfrm>
          <a:off x="9973945"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9459" name="Spinner 3" hidden="1">
              <a:extLst>
                <a:ext uri="{63B3BB69-23CF-44E3-9099-C40C66FF867C}">
                  <a14:compatExt spid="_x0000_s19459"/>
                </a:ext>
              </a:extLst>
            </xdr:cNvPr>
            <xdr:cNvSpPr/>
          </xdr:nvSpPr>
          <xdr:spPr>
            <a:xfrm>
              <a:off x="1697672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6"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7"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8" name="Text Box 32"/>
        <xdr:cNvSpPr txBox="1">
          <a:spLocks noChangeArrowheads="1"/>
        </xdr:cNvSpPr>
      </xdr:nvSpPr>
      <xdr:spPr>
        <a:xfrm>
          <a:off x="9973945"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9460" name="Spinner 4" hidden="1">
              <a:extLst>
                <a:ext uri="{63B3BB69-23CF-44E3-9099-C40C66FF867C}">
                  <a14:compatExt spid="_x0000_s19460"/>
                </a:ext>
              </a:extLst>
            </xdr:cNvPr>
            <xdr:cNvSpPr/>
          </xdr:nvSpPr>
          <xdr:spPr>
            <a:xfrm>
              <a:off x="1697672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60"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1"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2" name="Text Box 32"/>
        <xdr:cNvSpPr txBox="1">
          <a:spLocks noChangeArrowheads="1"/>
        </xdr:cNvSpPr>
      </xdr:nvSpPr>
      <xdr:spPr>
        <a:xfrm>
          <a:off x="9973945"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9461" name="Spinner 5" hidden="1">
              <a:extLst>
                <a:ext uri="{63B3BB69-23CF-44E3-9099-C40C66FF867C}">
                  <a14:compatExt spid="_x0000_s19461"/>
                </a:ext>
              </a:extLst>
            </xdr:cNvPr>
            <xdr:cNvSpPr/>
          </xdr:nvSpPr>
          <xdr:spPr>
            <a:xfrm>
              <a:off x="16976725" y="0"/>
              <a:ext cx="0" cy="7620"/>
            </a:xfrm>
            <a:prstGeom prst="rect">
              <a:avLst/>
            </a:prstGeom>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xdr:nvSpPr>
        <xdr:cNvPr id="64" name="Text Box 32"/>
        <xdr:cNvSpPr txBox="1"/>
      </xdr:nvSpPr>
      <xdr:spPr>
        <a:xfrm>
          <a:off x="8122285"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5" name="Text Box 32"/>
        <xdr:cNvSpPr txBox="1"/>
      </xdr:nvSpPr>
      <xdr:spPr>
        <a:xfrm>
          <a:off x="8122285"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6" name="Text Box 32"/>
        <xdr:cNvSpPr txBox="1"/>
      </xdr:nvSpPr>
      <xdr:spPr>
        <a:xfrm>
          <a:off x="8122285"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7" name="Text Box 32"/>
        <xdr:cNvSpPr txBox="1"/>
      </xdr:nvSpPr>
      <xdr:spPr>
        <a:xfrm>
          <a:off x="8122285"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8" name="Text Box 32"/>
        <xdr:cNvSpPr txBox="1"/>
      </xdr:nvSpPr>
      <xdr:spPr>
        <a:xfrm>
          <a:off x="8122285"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9" name="Text Box 32"/>
        <xdr:cNvSpPr txBox="1"/>
      </xdr:nvSpPr>
      <xdr:spPr>
        <a:xfrm>
          <a:off x="8122285"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0" name="Text Box 32"/>
        <xdr:cNvSpPr txBox="1"/>
      </xdr:nvSpPr>
      <xdr:spPr>
        <a:xfrm>
          <a:off x="9973945"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1" name="Text Box 32"/>
        <xdr:cNvSpPr txBox="1"/>
      </xdr:nvSpPr>
      <xdr:spPr>
        <a:xfrm>
          <a:off x="9973945"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2" name="Text Box 32"/>
        <xdr:cNvSpPr txBox="1"/>
      </xdr:nvSpPr>
      <xdr:spPr>
        <a:xfrm>
          <a:off x="9973945"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3" name="Text Box 32"/>
        <xdr:cNvSpPr txBox="1"/>
      </xdr:nvSpPr>
      <xdr:spPr>
        <a:xfrm>
          <a:off x="9973945"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4" name="Text Box 32"/>
        <xdr:cNvSpPr txBox="1"/>
      </xdr:nvSpPr>
      <xdr:spPr>
        <a:xfrm>
          <a:off x="9973945"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5" name="Text Box 32"/>
        <xdr:cNvSpPr txBox="1"/>
      </xdr:nvSpPr>
      <xdr:spPr>
        <a:xfrm>
          <a:off x="9973945" y="2025015"/>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6" name="Text Box 32"/>
        <xdr:cNvSpPr txBox="1"/>
      </xdr:nvSpPr>
      <xdr:spPr>
        <a:xfrm>
          <a:off x="9973945"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7" name="Text Box 32"/>
        <xdr:cNvSpPr txBox="1"/>
      </xdr:nvSpPr>
      <xdr:spPr>
        <a:xfrm>
          <a:off x="9973945"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8" name="Text Box 32"/>
        <xdr:cNvSpPr txBox="1"/>
      </xdr:nvSpPr>
      <xdr:spPr>
        <a:xfrm>
          <a:off x="9973945" y="0"/>
          <a:ext cx="78740" cy="55880"/>
        </a:xfrm>
        <a:prstGeom prst="rect">
          <a:avLst/>
        </a:prstGeom>
        <a:noFill/>
        <a:ln w="9525">
          <a:noFill/>
        </a:ln>
      </xdr:spPr>
    </xdr:sp>
    <xdr:clientData/>
  </xdr:twoCellAnchor>
</xdr:wsDr>
</file>

<file path=xl/drawings/drawing20.xml><?xml version="1.0" encoding="utf-8"?>
<xdr:wsDr xmlns:xdr="http://schemas.openxmlformats.org/drawingml/2006/spreadsheetDrawing" xmlns:r="http://schemas.openxmlformats.org/officeDocument/2006/relationships" xmlns:a="http://schemas.openxmlformats.org/drawingml/2006/main">
  <xdr:twoCellAnchor editAs="oneCell">
    <xdr:from>
      <xdr:col>8</xdr:col>
      <xdr:colOff>0</xdr:colOff>
      <xdr:row>31</xdr:row>
      <xdr:rowOff>0</xdr:rowOff>
    </xdr:from>
    <xdr:to>
      <xdr:col>8</xdr:col>
      <xdr:colOff>78740</xdr:colOff>
      <xdr:row>31</xdr:row>
      <xdr:rowOff>56515</xdr:rowOff>
    </xdr:to>
    <xdr:sp>
      <xdr:nvSpPr>
        <xdr:cNvPr id="2"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3"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4"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5"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6"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7"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8"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9"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0"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1"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2"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3"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4"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5"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6"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7"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8"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9"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0"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1"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2"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3"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4"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5"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6" name="Text Box 32"/>
        <xdr:cNvSpPr txBox="1"/>
      </xdr:nvSpPr>
      <xdr:spPr>
        <a:xfrm>
          <a:off x="6887845"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7" name="Text Box 32"/>
        <xdr:cNvSpPr txBox="1"/>
      </xdr:nvSpPr>
      <xdr:spPr>
        <a:xfrm>
          <a:off x="6887845"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8" name="Text Box 32"/>
        <xdr:cNvSpPr txBox="1"/>
      </xdr:nvSpPr>
      <xdr:spPr>
        <a:xfrm>
          <a:off x="6887845" y="1047750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29" name="Text Box 32"/>
        <xdr:cNvSpPr txBox="1"/>
      </xdr:nvSpPr>
      <xdr:spPr>
        <a:xfrm>
          <a:off x="6887845"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0" name="Text Box 32"/>
        <xdr:cNvSpPr txBox="1"/>
      </xdr:nvSpPr>
      <xdr:spPr>
        <a:xfrm>
          <a:off x="6887845"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1" name="Text Box 32"/>
        <xdr:cNvSpPr txBox="1"/>
      </xdr:nvSpPr>
      <xdr:spPr>
        <a:xfrm>
          <a:off x="6887845" y="989076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2" name="Text Box 32"/>
        <xdr:cNvSpPr txBox="1"/>
      </xdr:nvSpPr>
      <xdr:spPr>
        <a:xfrm>
          <a:off x="6887845"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3" name="Text Box 32"/>
        <xdr:cNvSpPr txBox="1"/>
      </xdr:nvSpPr>
      <xdr:spPr>
        <a:xfrm>
          <a:off x="6887845"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4" name="Text Box 32"/>
        <xdr:cNvSpPr txBox="1"/>
      </xdr:nvSpPr>
      <xdr:spPr>
        <a:xfrm>
          <a:off x="6887845" y="1165098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5" name="Text Box 32"/>
        <xdr:cNvSpPr txBox="1"/>
      </xdr:nvSpPr>
      <xdr:spPr>
        <a:xfrm>
          <a:off x="6887845"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6" name="Text Box 32"/>
        <xdr:cNvSpPr txBox="1"/>
      </xdr:nvSpPr>
      <xdr:spPr>
        <a:xfrm>
          <a:off x="6887845"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7" name="Text Box 32"/>
        <xdr:cNvSpPr txBox="1"/>
      </xdr:nvSpPr>
      <xdr:spPr>
        <a:xfrm>
          <a:off x="6887845" y="989076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8" name="Text Box 32"/>
        <xdr:cNvSpPr txBox="1"/>
      </xdr:nvSpPr>
      <xdr:spPr>
        <a:xfrm>
          <a:off x="8122285"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9" name="Text Box 32"/>
        <xdr:cNvSpPr txBox="1"/>
      </xdr:nvSpPr>
      <xdr:spPr>
        <a:xfrm>
          <a:off x="8122285"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40" name="Text Box 32"/>
        <xdr:cNvSpPr txBox="1"/>
      </xdr:nvSpPr>
      <xdr:spPr>
        <a:xfrm>
          <a:off x="8122285"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1" name="Text Box 32"/>
        <xdr:cNvSpPr txBox="1"/>
      </xdr:nvSpPr>
      <xdr:spPr>
        <a:xfrm>
          <a:off x="9973945"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2" name="Text Box 32"/>
        <xdr:cNvSpPr txBox="1"/>
      </xdr:nvSpPr>
      <xdr:spPr>
        <a:xfrm>
          <a:off x="9973945"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3" name="Text Box 32"/>
        <xdr:cNvSpPr txBox="1"/>
      </xdr:nvSpPr>
      <xdr:spPr>
        <a:xfrm>
          <a:off x="9973945"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4"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5"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6" name="Text Box 32"/>
        <xdr:cNvSpPr txBox="1">
          <a:spLocks noChangeArrowheads="1"/>
        </xdr:cNvSpPr>
      </xdr:nvSpPr>
      <xdr:spPr>
        <a:xfrm>
          <a:off x="9973945"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20481" name="Spinner 1" hidden="1">
              <a:extLst>
                <a:ext uri="{63B3BB69-23CF-44E3-9099-C40C66FF867C}">
                  <a14:compatExt spid="_x0000_s20481"/>
                </a:ext>
              </a:extLst>
            </xdr:cNvPr>
            <xdr:cNvSpPr/>
          </xdr:nvSpPr>
          <xdr:spPr>
            <a:xfrm>
              <a:off x="1697672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48"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9"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0" name="Text Box 32"/>
        <xdr:cNvSpPr txBox="1">
          <a:spLocks noChangeArrowheads="1"/>
        </xdr:cNvSpPr>
      </xdr:nvSpPr>
      <xdr:spPr>
        <a:xfrm>
          <a:off x="9973945"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20482" name="Spinner 2" hidden="1">
              <a:extLst>
                <a:ext uri="{63B3BB69-23CF-44E3-9099-C40C66FF867C}">
                  <a14:compatExt spid="_x0000_s20482"/>
                </a:ext>
              </a:extLst>
            </xdr:cNvPr>
            <xdr:cNvSpPr/>
          </xdr:nvSpPr>
          <xdr:spPr>
            <a:xfrm>
              <a:off x="1697672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2"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3"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4" name="Text Box 32"/>
        <xdr:cNvSpPr txBox="1">
          <a:spLocks noChangeArrowheads="1"/>
        </xdr:cNvSpPr>
      </xdr:nvSpPr>
      <xdr:spPr>
        <a:xfrm>
          <a:off x="9973945"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20483" name="Spinner 3" hidden="1">
              <a:extLst>
                <a:ext uri="{63B3BB69-23CF-44E3-9099-C40C66FF867C}">
                  <a14:compatExt spid="_x0000_s20483"/>
                </a:ext>
              </a:extLst>
            </xdr:cNvPr>
            <xdr:cNvSpPr/>
          </xdr:nvSpPr>
          <xdr:spPr>
            <a:xfrm>
              <a:off x="1697672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6"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7"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8" name="Text Box 32"/>
        <xdr:cNvSpPr txBox="1">
          <a:spLocks noChangeArrowheads="1"/>
        </xdr:cNvSpPr>
      </xdr:nvSpPr>
      <xdr:spPr>
        <a:xfrm>
          <a:off x="9973945"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20484" name="Spinner 4" hidden="1">
              <a:extLst>
                <a:ext uri="{63B3BB69-23CF-44E3-9099-C40C66FF867C}">
                  <a14:compatExt spid="_x0000_s20484"/>
                </a:ext>
              </a:extLst>
            </xdr:cNvPr>
            <xdr:cNvSpPr/>
          </xdr:nvSpPr>
          <xdr:spPr>
            <a:xfrm>
              <a:off x="1697672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60"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1"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2" name="Text Box 32"/>
        <xdr:cNvSpPr txBox="1">
          <a:spLocks noChangeArrowheads="1"/>
        </xdr:cNvSpPr>
      </xdr:nvSpPr>
      <xdr:spPr>
        <a:xfrm>
          <a:off x="9973945"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20485" name="Spinner 5" hidden="1">
              <a:extLst>
                <a:ext uri="{63B3BB69-23CF-44E3-9099-C40C66FF867C}">
                  <a14:compatExt spid="_x0000_s20485"/>
                </a:ext>
              </a:extLst>
            </xdr:cNvPr>
            <xdr:cNvSpPr/>
          </xdr:nvSpPr>
          <xdr:spPr>
            <a:xfrm>
              <a:off x="16976725" y="0"/>
              <a:ext cx="0" cy="7620"/>
            </a:xfrm>
            <a:prstGeom prst="rect">
              <a:avLst/>
            </a:prstGeom>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xdr:nvSpPr>
        <xdr:cNvPr id="64" name="Text Box 32"/>
        <xdr:cNvSpPr txBox="1"/>
      </xdr:nvSpPr>
      <xdr:spPr>
        <a:xfrm>
          <a:off x="8122285"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5" name="Text Box 32"/>
        <xdr:cNvSpPr txBox="1"/>
      </xdr:nvSpPr>
      <xdr:spPr>
        <a:xfrm>
          <a:off x="8122285"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6" name="Text Box 32"/>
        <xdr:cNvSpPr txBox="1"/>
      </xdr:nvSpPr>
      <xdr:spPr>
        <a:xfrm>
          <a:off x="8122285"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7" name="Text Box 32"/>
        <xdr:cNvSpPr txBox="1"/>
      </xdr:nvSpPr>
      <xdr:spPr>
        <a:xfrm>
          <a:off x="8122285"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8" name="Text Box 32"/>
        <xdr:cNvSpPr txBox="1"/>
      </xdr:nvSpPr>
      <xdr:spPr>
        <a:xfrm>
          <a:off x="8122285"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9" name="Text Box 32"/>
        <xdr:cNvSpPr txBox="1"/>
      </xdr:nvSpPr>
      <xdr:spPr>
        <a:xfrm>
          <a:off x="8122285"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0" name="Text Box 32"/>
        <xdr:cNvSpPr txBox="1"/>
      </xdr:nvSpPr>
      <xdr:spPr>
        <a:xfrm>
          <a:off x="9973945"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1" name="Text Box 32"/>
        <xdr:cNvSpPr txBox="1"/>
      </xdr:nvSpPr>
      <xdr:spPr>
        <a:xfrm>
          <a:off x="9973945"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2" name="Text Box 32"/>
        <xdr:cNvSpPr txBox="1"/>
      </xdr:nvSpPr>
      <xdr:spPr>
        <a:xfrm>
          <a:off x="9973945"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3" name="Text Box 32"/>
        <xdr:cNvSpPr txBox="1"/>
      </xdr:nvSpPr>
      <xdr:spPr>
        <a:xfrm>
          <a:off x="9973945"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4" name="Text Box 32"/>
        <xdr:cNvSpPr txBox="1"/>
      </xdr:nvSpPr>
      <xdr:spPr>
        <a:xfrm>
          <a:off x="9973945"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5" name="Text Box 32"/>
        <xdr:cNvSpPr txBox="1"/>
      </xdr:nvSpPr>
      <xdr:spPr>
        <a:xfrm>
          <a:off x="9973945" y="2025015"/>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6" name="Text Box 32"/>
        <xdr:cNvSpPr txBox="1"/>
      </xdr:nvSpPr>
      <xdr:spPr>
        <a:xfrm>
          <a:off x="9973945"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7" name="Text Box 32"/>
        <xdr:cNvSpPr txBox="1"/>
      </xdr:nvSpPr>
      <xdr:spPr>
        <a:xfrm>
          <a:off x="9973945"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8" name="Text Box 32"/>
        <xdr:cNvSpPr txBox="1"/>
      </xdr:nvSpPr>
      <xdr:spPr>
        <a:xfrm>
          <a:off x="9973945" y="0"/>
          <a:ext cx="78740" cy="55880"/>
        </a:xfrm>
        <a:prstGeom prst="rect">
          <a:avLst/>
        </a:prstGeom>
        <a:noFill/>
        <a:ln w="9525">
          <a:noFill/>
        </a:ln>
      </xdr:spPr>
    </xdr:sp>
    <xdr:clientData/>
  </xdr:twoCellAnchor>
</xdr:wsDr>
</file>

<file path=xl/drawings/drawing21.xml><?xml version="1.0" encoding="utf-8"?>
<xdr:wsDr xmlns:xdr="http://schemas.openxmlformats.org/drawingml/2006/spreadsheetDrawing" xmlns:r="http://schemas.openxmlformats.org/officeDocument/2006/relationships" xmlns:a="http://schemas.openxmlformats.org/drawingml/2006/main">
  <xdr:twoCellAnchor editAs="oneCell">
    <xdr:from>
      <xdr:col>8</xdr:col>
      <xdr:colOff>0</xdr:colOff>
      <xdr:row>31</xdr:row>
      <xdr:rowOff>0</xdr:rowOff>
    </xdr:from>
    <xdr:to>
      <xdr:col>8</xdr:col>
      <xdr:colOff>78740</xdr:colOff>
      <xdr:row>31</xdr:row>
      <xdr:rowOff>56515</xdr:rowOff>
    </xdr:to>
    <xdr:sp>
      <xdr:nvSpPr>
        <xdr:cNvPr id="2"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3"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4"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5"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6"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7"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8"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9"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0"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1"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2"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3"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4"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5"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6"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7"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8"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9"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0"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1"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2"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3"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4"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5"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6" name="Text Box 32"/>
        <xdr:cNvSpPr txBox="1"/>
      </xdr:nvSpPr>
      <xdr:spPr>
        <a:xfrm>
          <a:off x="6887845"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7" name="Text Box 32"/>
        <xdr:cNvSpPr txBox="1"/>
      </xdr:nvSpPr>
      <xdr:spPr>
        <a:xfrm>
          <a:off x="6887845"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8" name="Text Box 32"/>
        <xdr:cNvSpPr txBox="1"/>
      </xdr:nvSpPr>
      <xdr:spPr>
        <a:xfrm>
          <a:off x="6887845" y="1047750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29" name="Text Box 32"/>
        <xdr:cNvSpPr txBox="1"/>
      </xdr:nvSpPr>
      <xdr:spPr>
        <a:xfrm>
          <a:off x="6887845"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0" name="Text Box 32"/>
        <xdr:cNvSpPr txBox="1"/>
      </xdr:nvSpPr>
      <xdr:spPr>
        <a:xfrm>
          <a:off x="6887845"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1" name="Text Box 32"/>
        <xdr:cNvSpPr txBox="1"/>
      </xdr:nvSpPr>
      <xdr:spPr>
        <a:xfrm>
          <a:off x="6887845" y="989076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2" name="Text Box 32"/>
        <xdr:cNvSpPr txBox="1"/>
      </xdr:nvSpPr>
      <xdr:spPr>
        <a:xfrm>
          <a:off x="6887845"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3" name="Text Box 32"/>
        <xdr:cNvSpPr txBox="1"/>
      </xdr:nvSpPr>
      <xdr:spPr>
        <a:xfrm>
          <a:off x="6887845"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4" name="Text Box 32"/>
        <xdr:cNvSpPr txBox="1"/>
      </xdr:nvSpPr>
      <xdr:spPr>
        <a:xfrm>
          <a:off x="6887845" y="1165098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5" name="Text Box 32"/>
        <xdr:cNvSpPr txBox="1"/>
      </xdr:nvSpPr>
      <xdr:spPr>
        <a:xfrm>
          <a:off x="6887845"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6" name="Text Box 32"/>
        <xdr:cNvSpPr txBox="1"/>
      </xdr:nvSpPr>
      <xdr:spPr>
        <a:xfrm>
          <a:off x="6887845"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7" name="Text Box 32"/>
        <xdr:cNvSpPr txBox="1"/>
      </xdr:nvSpPr>
      <xdr:spPr>
        <a:xfrm>
          <a:off x="6887845" y="989076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8" name="Text Box 32"/>
        <xdr:cNvSpPr txBox="1"/>
      </xdr:nvSpPr>
      <xdr:spPr>
        <a:xfrm>
          <a:off x="8122285"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9" name="Text Box 32"/>
        <xdr:cNvSpPr txBox="1"/>
      </xdr:nvSpPr>
      <xdr:spPr>
        <a:xfrm>
          <a:off x="8122285"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40" name="Text Box 32"/>
        <xdr:cNvSpPr txBox="1"/>
      </xdr:nvSpPr>
      <xdr:spPr>
        <a:xfrm>
          <a:off x="8122285"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1" name="Text Box 32"/>
        <xdr:cNvSpPr txBox="1"/>
      </xdr:nvSpPr>
      <xdr:spPr>
        <a:xfrm>
          <a:off x="9973945"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2" name="Text Box 32"/>
        <xdr:cNvSpPr txBox="1"/>
      </xdr:nvSpPr>
      <xdr:spPr>
        <a:xfrm>
          <a:off x="9973945"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3" name="Text Box 32"/>
        <xdr:cNvSpPr txBox="1"/>
      </xdr:nvSpPr>
      <xdr:spPr>
        <a:xfrm>
          <a:off x="9973945"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4"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5"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6" name="Text Box 32"/>
        <xdr:cNvSpPr txBox="1">
          <a:spLocks noChangeArrowheads="1"/>
        </xdr:cNvSpPr>
      </xdr:nvSpPr>
      <xdr:spPr>
        <a:xfrm>
          <a:off x="9973945"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21505" name="Spinner 1" hidden="1">
              <a:extLst>
                <a:ext uri="{63B3BB69-23CF-44E3-9099-C40C66FF867C}">
                  <a14:compatExt spid="_x0000_s21505"/>
                </a:ext>
              </a:extLst>
            </xdr:cNvPr>
            <xdr:cNvSpPr/>
          </xdr:nvSpPr>
          <xdr:spPr>
            <a:xfrm>
              <a:off x="1697672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48"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9"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0" name="Text Box 32"/>
        <xdr:cNvSpPr txBox="1">
          <a:spLocks noChangeArrowheads="1"/>
        </xdr:cNvSpPr>
      </xdr:nvSpPr>
      <xdr:spPr>
        <a:xfrm>
          <a:off x="9973945"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21506" name="Spinner 2" hidden="1">
              <a:extLst>
                <a:ext uri="{63B3BB69-23CF-44E3-9099-C40C66FF867C}">
                  <a14:compatExt spid="_x0000_s21506"/>
                </a:ext>
              </a:extLst>
            </xdr:cNvPr>
            <xdr:cNvSpPr/>
          </xdr:nvSpPr>
          <xdr:spPr>
            <a:xfrm>
              <a:off x="1697672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2"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3"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4" name="Text Box 32"/>
        <xdr:cNvSpPr txBox="1">
          <a:spLocks noChangeArrowheads="1"/>
        </xdr:cNvSpPr>
      </xdr:nvSpPr>
      <xdr:spPr>
        <a:xfrm>
          <a:off x="9973945"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21507" name="Spinner 3" hidden="1">
              <a:extLst>
                <a:ext uri="{63B3BB69-23CF-44E3-9099-C40C66FF867C}">
                  <a14:compatExt spid="_x0000_s21507"/>
                </a:ext>
              </a:extLst>
            </xdr:cNvPr>
            <xdr:cNvSpPr/>
          </xdr:nvSpPr>
          <xdr:spPr>
            <a:xfrm>
              <a:off x="1697672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6"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7"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8" name="Text Box 32"/>
        <xdr:cNvSpPr txBox="1">
          <a:spLocks noChangeArrowheads="1"/>
        </xdr:cNvSpPr>
      </xdr:nvSpPr>
      <xdr:spPr>
        <a:xfrm>
          <a:off x="9973945"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21508" name="Spinner 4" hidden="1">
              <a:extLst>
                <a:ext uri="{63B3BB69-23CF-44E3-9099-C40C66FF867C}">
                  <a14:compatExt spid="_x0000_s21508"/>
                </a:ext>
              </a:extLst>
            </xdr:cNvPr>
            <xdr:cNvSpPr/>
          </xdr:nvSpPr>
          <xdr:spPr>
            <a:xfrm>
              <a:off x="1697672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60"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1"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2" name="Text Box 32"/>
        <xdr:cNvSpPr txBox="1">
          <a:spLocks noChangeArrowheads="1"/>
        </xdr:cNvSpPr>
      </xdr:nvSpPr>
      <xdr:spPr>
        <a:xfrm>
          <a:off x="9973945"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21509" name="Spinner 5" hidden="1">
              <a:extLst>
                <a:ext uri="{63B3BB69-23CF-44E3-9099-C40C66FF867C}">
                  <a14:compatExt spid="_x0000_s21509"/>
                </a:ext>
              </a:extLst>
            </xdr:cNvPr>
            <xdr:cNvSpPr/>
          </xdr:nvSpPr>
          <xdr:spPr>
            <a:xfrm>
              <a:off x="16976725" y="0"/>
              <a:ext cx="0" cy="7620"/>
            </a:xfrm>
            <a:prstGeom prst="rect">
              <a:avLst/>
            </a:prstGeom>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xdr:nvSpPr>
        <xdr:cNvPr id="64" name="Text Box 32"/>
        <xdr:cNvSpPr txBox="1"/>
      </xdr:nvSpPr>
      <xdr:spPr>
        <a:xfrm>
          <a:off x="8122285"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5" name="Text Box 32"/>
        <xdr:cNvSpPr txBox="1"/>
      </xdr:nvSpPr>
      <xdr:spPr>
        <a:xfrm>
          <a:off x="8122285"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6" name="Text Box 32"/>
        <xdr:cNvSpPr txBox="1"/>
      </xdr:nvSpPr>
      <xdr:spPr>
        <a:xfrm>
          <a:off x="8122285"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7" name="Text Box 32"/>
        <xdr:cNvSpPr txBox="1"/>
      </xdr:nvSpPr>
      <xdr:spPr>
        <a:xfrm>
          <a:off x="8122285"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8" name="Text Box 32"/>
        <xdr:cNvSpPr txBox="1"/>
      </xdr:nvSpPr>
      <xdr:spPr>
        <a:xfrm>
          <a:off x="8122285"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9" name="Text Box 32"/>
        <xdr:cNvSpPr txBox="1"/>
      </xdr:nvSpPr>
      <xdr:spPr>
        <a:xfrm>
          <a:off x="8122285"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0" name="Text Box 32"/>
        <xdr:cNvSpPr txBox="1"/>
      </xdr:nvSpPr>
      <xdr:spPr>
        <a:xfrm>
          <a:off x="9973945"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1" name="Text Box 32"/>
        <xdr:cNvSpPr txBox="1"/>
      </xdr:nvSpPr>
      <xdr:spPr>
        <a:xfrm>
          <a:off x="9973945"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2" name="Text Box 32"/>
        <xdr:cNvSpPr txBox="1"/>
      </xdr:nvSpPr>
      <xdr:spPr>
        <a:xfrm>
          <a:off x="9973945"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3" name="Text Box 32"/>
        <xdr:cNvSpPr txBox="1"/>
      </xdr:nvSpPr>
      <xdr:spPr>
        <a:xfrm>
          <a:off x="9973945"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4" name="Text Box 32"/>
        <xdr:cNvSpPr txBox="1"/>
      </xdr:nvSpPr>
      <xdr:spPr>
        <a:xfrm>
          <a:off x="9973945"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5" name="Text Box 32"/>
        <xdr:cNvSpPr txBox="1"/>
      </xdr:nvSpPr>
      <xdr:spPr>
        <a:xfrm>
          <a:off x="9973945" y="2025015"/>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6" name="Text Box 32"/>
        <xdr:cNvSpPr txBox="1"/>
      </xdr:nvSpPr>
      <xdr:spPr>
        <a:xfrm>
          <a:off x="9973945"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7" name="Text Box 32"/>
        <xdr:cNvSpPr txBox="1"/>
      </xdr:nvSpPr>
      <xdr:spPr>
        <a:xfrm>
          <a:off x="9973945"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8" name="Text Box 32"/>
        <xdr:cNvSpPr txBox="1"/>
      </xdr:nvSpPr>
      <xdr:spPr>
        <a:xfrm>
          <a:off x="9973945" y="0"/>
          <a:ext cx="78740" cy="55880"/>
        </a:xfrm>
        <a:prstGeom prst="rect">
          <a:avLst/>
        </a:prstGeom>
        <a:noFill/>
        <a:ln w="9525">
          <a:noFill/>
        </a:ln>
      </xdr:spPr>
    </xdr:sp>
    <xdr:clientData/>
  </xdr:twoCellAnchor>
</xdr:wsDr>
</file>

<file path=xl/drawings/drawing22.xml><?xml version="1.0" encoding="utf-8"?>
<xdr:wsDr xmlns:xdr="http://schemas.openxmlformats.org/drawingml/2006/spreadsheetDrawing" xmlns:r="http://schemas.openxmlformats.org/officeDocument/2006/relationships" xmlns:a="http://schemas.openxmlformats.org/drawingml/2006/main">
  <xdr:twoCellAnchor editAs="oneCell">
    <xdr:from>
      <xdr:col>8</xdr:col>
      <xdr:colOff>0</xdr:colOff>
      <xdr:row>31</xdr:row>
      <xdr:rowOff>0</xdr:rowOff>
    </xdr:from>
    <xdr:to>
      <xdr:col>8</xdr:col>
      <xdr:colOff>78740</xdr:colOff>
      <xdr:row>31</xdr:row>
      <xdr:rowOff>56515</xdr:rowOff>
    </xdr:to>
    <xdr:sp>
      <xdr:nvSpPr>
        <xdr:cNvPr id="2"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3"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4"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5"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6"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7"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8"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9"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0"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1"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2"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3"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4"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5"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6"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7"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8"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9"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0"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1"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2"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3"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4"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5"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6" name="Text Box 32"/>
        <xdr:cNvSpPr txBox="1"/>
      </xdr:nvSpPr>
      <xdr:spPr>
        <a:xfrm>
          <a:off x="6887845"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7" name="Text Box 32"/>
        <xdr:cNvSpPr txBox="1"/>
      </xdr:nvSpPr>
      <xdr:spPr>
        <a:xfrm>
          <a:off x="6887845"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8" name="Text Box 32"/>
        <xdr:cNvSpPr txBox="1"/>
      </xdr:nvSpPr>
      <xdr:spPr>
        <a:xfrm>
          <a:off x="6887845" y="1047750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29" name="Text Box 32"/>
        <xdr:cNvSpPr txBox="1"/>
      </xdr:nvSpPr>
      <xdr:spPr>
        <a:xfrm>
          <a:off x="6887845"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0" name="Text Box 32"/>
        <xdr:cNvSpPr txBox="1"/>
      </xdr:nvSpPr>
      <xdr:spPr>
        <a:xfrm>
          <a:off x="6887845"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1" name="Text Box 32"/>
        <xdr:cNvSpPr txBox="1"/>
      </xdr:nvSpPr>
      <xdr:spPr>
        <a:xfrm>
          <a:off x="6887845" y="989076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2" name="Text Box 32"/>
        <xdr:cNvSpPr txBox="1"/>
      </xdr:nvSpPr>
      <xdr:spPr>
        <a:xfrm>
          <a:off x="6887845"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3" name="Text Box 32"/>
        <xdr:cNvSpPr txBox="1"/>
      </xdr:nvSpPr>
      <xdr:spPr>
        <a:xfrm>
          <a:off x="6887845"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4" name="Text Box 32"/>
        <xdr:cNvSpPr txBox="1"/>
      </xdr:nvSpPr>
      <xdr:spPr>
        <a:xfrm>
          <a:off x="6887845" y="1165098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5" name="Text Box 32"/>
        <xdr:cNvSpPr txBox="1"/>
      </xdr:nvSpPr>
      <xdr:spPr>
        <a:xfrm>
          <a:off x="6887845"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6" name="Text Box 32"/>
        <xdr:cNvSpPr txBox="1"/>
      </xdr:nvSpPr>
      <xdr:spPr>
        <a:xfrm>
          <a:off x="6887845"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7" name="Text Box 32"/>
        <xdr:cNvSpPr txBox="1"/>
      </xdr:nvSpPr>
      <xdr:spPr>
        <a:xfrm>
          <a:off x="6887845" y="989076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8" name="Text Box 32"/>
        <xdr:cNvSpPr txBox="1"/>
      </xdr:nvSpPr>
      <xdr:spPr>
        <a:xfrm>
          <a:off x="8122285"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9" name="Text Box 32"/>
        <xdr:cNvSpPr txBox="1"/>
      </xdr:nvSpPr>
      <xdr:spPr>
        <a:xfrm>
          <a:off x="8122285"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40" name="Text Box 32"/>
        <xdr:cNvSpPr txBox="1"/>
      </xdr:nvSpPr>
      <xdr:spPr>
        <a:xfrm>
          <a:off x="8122285"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1" name="Text Box 32"/>
        <xdr:cNvSpPr txBox="1"/>
      </xdr:nvSpPr>
      <xdr:spPr>
        <a:xfrm>
          <a:off x="9973945"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2" name="Text Box 32"/>
        <xdr:cNvSpPr txBox="1"/>
      </xdr:nvSpPr>
      <xdr:spPr>
        <a:xfrm>
          <a:off x="9973945"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3" name="Text Box 32"/>
        <xdr:cNvSpPr txBox="1"/>
      </xdr:nvSpPr>
      <xdr:spPr>
        <a:xfrm>
          <a:off x="9973945"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4"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5"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6" name="Text Box 32"/>
        <xdr:cNvSpPr txBox="1">
          <a:spLocks noChangeArrowheads="1"/>
        </xdr:cNvSpPr>
      </xdr:nvSpPr>
      <xdr:spPr>
        <a:xfrm>
          <a:off x="9973945"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22529" name="Spinner 1" hidden="1">
              <a:extLst>
                <a:ext uri="{63B3BB69-23CF-44E3-9099-C40C66FF867C}">
                  <a14:compatExt spid="_x0000_s22529"/>
                </a:ext>
              </a:extLst>
            </xdr:cNvPr>
            <xdr:cNvSpPr/>
          </xdr:nvSpPr>
          <xdr:spPr>
            <a:xfrm>
              <a:off x="1697672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48"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9"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0" name="Text Box 32"/>
        <xdr:cNvSpPr txBox="1">
          <a:spLocks noChangeArrowheads="1"/>
        </xdr:cNvSpPr>
      </xdr:nvSpPr>
      <xdr:spPr>
        <a:xfrm>
          <a:off x="9973945"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22530" name="Spinner 2" hidden="1">
              <a:extLst>
                <a:ext uri="{63B3BB69-23CF-44E3-9099-C40C66FF867C}">
                  <a14:compatExt spid="_x0000_s22530"/>
                </a:ext>
              </a:extLst>
            </xdr:cNvPr>
            <xdr:cNvSpPr/>
          </xdr:nvSpPr>
          <xdr:spPr>
            <a:xfrm>
              <a:off x="1697672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2"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3"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4" name="Text Box 32"/>
        <xdr:cNvSpPr txBox="1">
          <a:spLocks noChangeArrowheads="1"/>
        </xdr:cNvSpPr>
      </xdr:nvSpPr>
      <xdr:spPr>
        <a:xfrm>
          <a:off x="9973945"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22531" name="Spinner 3" hidden="1">
              <a:extLst>
                <a:ext uri="{63B3BB69-23CF-44E3-9099-C40C66FF867C}">
                  <a14:compatExt spid="_x0000_s22531"/>
                </a:ext>
              </a:extLst>
            </xdr:cNvPr>
            <xdr:cNvSpPr/>
          </xdr:nvSpPr>
          <xdr:spPr>
            <a:xfrm>
              <a:off x="1697672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6"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7"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8" name="Text Box 32"/>
        <xdr:cNvSpPr txBox="1">
          <a:spLocks noChangeArrowheads="1"/>
        </xdr:cNvSpPr>
      </xdr:nvSpPr>
      <xdr:spPr>
        <a:xfrm>
          <a:off x="9973945"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22532" name="Spinner 4" hidden="1">
              <a:extLst>
                <a:ext uri="{63B3BB69-23CF-44E3-9099-C40C66FF867C}">
                  <a14:compatExt spid="_x0000_s22532"/>
                </a:ext>
              </a:extLst>
            </xdr:cNvPr>
            <xdr:cNvSpPr/>
          </xdr:nvSpPr>
          <xdr:spPr>
            <a:xfrm>
              <a:off x="1697672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60"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1"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2" name="Text Box 32"/>
        <xdr:cNvSpPr txBox="1">
          <a:spLocks noChangeArrowheads="1"/>
        </xdr:cNvSpPr>
      </xdr:nvSpPr>
      <xdr:spPr>
        <a:xfrm>
          <a:off x="9973945"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22533" name="Spinner 5" hidden="1">
              <a:extLst>
                <a:ext uri="{63B3BB69-23CF-44E3-9099-C40C66FF867C}">
                  <a14:compatExt spid="_x0000_s22533"/>
                </a:ext>
              </a:extLst>
            </xdr:cNvPr>
            <xdr:cNvSpPr/>
          </xdr:nvSpPr>
          <xdr:spPr>
            <a:xfrm>
              <a:off x="16976725" y="0"/>
              <a:ext cx="0" cy="7620"/>
            </a:xfrm>
            <a:prstGeom prst="rect">
              <a:avLst/>
            </a:prstGeom>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xdr:nvSpPr>
        <xdr:cNvPr id="64" name="Text Box 32"/>
        <xdr:cNvSpPr txBox="1"/>
      </xdr:nvSpPr>
      <xdr:spPr>
        <a:xfrm>
          <a:off x="8122285"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5" name="Text Box 32"/>
        <xdr:cNvSpPr txBox="1"/>
      </xdr:nvSpPr>
      <xdr:spPr>
        <a:xfrm>
          <a:off x="8122285"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6" name="Text Box 32"/>
        <xdr:cNvSpPr txBox="1"/>
      </xdr:nvSpPr>
      <xdr:spPr>
        <a:xfrm>
          <a:off x="8122285"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7" name="Text Box 32"/>
        <xdr:cNvSpPr txBox="1"/>
      </xdr:nvSpPr>
      <xdr:spPr>
        <a:xfrm>
          <a:off x="8122285"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8" name="Text Box 32"/>
        <xdr:cNvSpPr txBox="1"/>
      </xdr:nvSpPr>
      <xdr:spPr>
        <a:xfrm>
          <a:off x="8122285"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9" name="Text Box 32"/>
        <xdr:cNvSpPr txBox="1"/>
      </xdr:nvSpPr>
      <xdr:spPr>
        <a:xfrm>
          <a:off x="8122285"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0" name="Text Box 32"/>
        <xdr:cNvSpPr txBox="1"/>
      </xdr:nvSpPr>
      <xdr:spPr>
        <a:xfrm>
          <a:off x="9973945"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1" name="Text Box 32"/>
        <xdr:cNvSpPr txBox="1"/>
      </xdr:nvSpPr>
      <xdr:spPr>
        <a:xfrm>
          <a:off x="9973945"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2" name="Text Box 32"/>
        <xdr:cNvSpPr txBox="1"/>
      </xdr:nvSpPr>
      <xdr:spPr>
        <a:xfrm>
          <a:off x="9973945"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3" name="Text Box 32"/>
        <xdr:cNvSpPr txBox="1"/>
      </xdr:nvSpPr>
      <xdr:spPr>
        <a:xfrm>
          <a:off x="9973945"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4" name="Text Box 32"/>
        <xdr:cNvSpPr txBox="1"/>
      </xdr:nvSpPr>
      <xdr:spPr>
        <a:xfrm>
          <a:off x="9973945"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5" name="Text Box 32"/>
        <xdr:cNvSpPr txBox="1"/>
      </xdr:nvSpPr>
      <xdr:spPr>
        <a:xfrm>
          <a:off x="9973945" y="2025015"/>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6" name="Text Box 32"/>
        <xdr:cNvSpPr txBox="1"/>
      </xdr:nvSpPr>
      <xdr:spPr>
        <a:xfrm>
          <a:off x="9973945"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7" name="Text Box 32"/>
        <xdr:cNvSpPr txBox="1"/>
      </xdr:nvSpPr>
      <xdr:spPr>
        <a:xfrm>
          <a:off x="9973945"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8" name="Text Box 32"/>
        <xdr:cNvSpPr txBox="1"/>
      </xdr:nvSpPr>
      <xdr:spPr>
        <a:xfrm>
          <a:off x="9973945" y="0"/>
          <a:ext cx="78740" cy="55880"/>
        </a:xfrm>
        <a:prstGeom prst="rect">
          <a:avLst/>
        </a:prstGeom>
        <a:noFill/>
        <a:ln w="9525">
          <a:noFill/>
        </a:ln>
      </xdr:spPr>
    </xdr:sp>
    <xdr:clientData/>
  </xdr:twoCellAnchor>
</xdr:wsDr>
</file>

<file path=xl/drawings/drawing23.xml><?xml version="1.0" encoding="utf-8"?>
<xdr:wsDr xmlns:xdr="http://schemas.openxmlformats.org/drawingml/2006/spreadsheetDrawing" xmlns:r="http://schemas.openxmlformats.org/officeDocument/2006/relationships" xmlns:a="http://schemas.openxmlformats.org/drawingml/2006/main">
  <xdr:twoCellAnchor editAs="oneCell">
    <xdr:from>
      <xdr:col>8</xdr:col>
      <xdr:colOff>0</xdr:colOff>
      <xdr:row>31</xdr:row>
      <xdr:rowOff>0</xdr:rowOff>
    </xdr:from>
    <xdr:to>
      <xdr:col>8</xdr:col>
      <xdr:colOff>78740</xdr:colOff>
      <xdr:row>31</xdr:row>
      <xdr:rowOff>56515</xdr:rowOff>
    </xdr:to>
    <xdr:sp>
      <xdr:nvSpPr>
        <xdr:cNvPr id="2"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3"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4"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5"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6"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7"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8"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9"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0"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1"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2"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3"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4"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5"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6"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7"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8"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9"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0"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1"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2"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3"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4"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5"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6" name="Text Box 32"/>
        <xdr:cNvSpPr txBox="1"/>
      </xdr:nvSpPr>
      <xdr:spPr>
        <a:xfrm>
          <a:off x="6887845"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7" name="Text Box 32"/>
        <xdr:cNvSpPr txBox="1"/>
      </xdr:nvSpPr>
      <xdr:spPr>
        <a:xfrm>
          <a:off x="6887845"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8" name="Text Box 32"/>
        <xdr:cNvSpPr txBox="1"/>
      </xdr:nvSpPr>
      <xdr:spPr>
        <a:xfrm>
          <a:off x="6887845" y="1047750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29" name="Text Box 32"/>
        <xdr:cNvSpPr txBox="1"/>
      </xdr:nvSpPr>
      <xdr:spPr>
        <a:xfrm>
          <a:off x="6887845"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0" name="Text Box 32"/>
        <xdr:cNvSpPr txBox="1"/>
      </xdr:nvSpPr>
      <xdr:spPr>
        <a:xfrm>
          <a:off x="6887845"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1" name="Text Box 32"/>
        <xdr:cNvSpPr txBox="1"/>
      </xdr:nvSpPr>
      <xdr:spPr>
        <a:xfrm>
          <a:off x="6887845" y="989076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2" name="Text Box 32"/>
        <xdr:cNvSpPr txBox="1"/>
      </xdr:nvSpPr>
      <xdr:spPr>
        <a:xfrm>
          <a:off x="6887845"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3" name="Text Box 32"/>
        <xdr:cNvSpPr txBox="1"/>
      </xdr:nvSpPr>
      <xdr:spPr>
        <a:xfrm>
          <a:off x="6887845"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4" name="Text Box 32"/>
        <xdr:cNvSpPr txBox="1"/>
      </xdr:nvSpPr>
      <xdr:spPr>
        <a:xfrm>
          <a:off x="6887845" y="1165098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5" name="Text Box 32"/>
        <xdr:cNvSpPr txBox="1"/>
      </xdr:nvSpPr>
      <xdr:spPr>
        <a:xfrm>
          <a:off x="6887845"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6" name="Text Box 32"/>
        <xdr:cNvSpPr txBox="1"/>
      </xdr:nvSpPr>
      <xdr:spPr>
        <a:xfrm>
          <a:off x="6887845"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7" name="Text Box 32"/>
        <xdr:cNvSpPr txBox="1"/>
      </xdr:nvSpPr>
      <xdr:spPr>
        <a:xfrm>
          <a:off x="6887845" y="989076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8" name="Text Box 32"/>
        <xdr:cNvSpPr txBox="1"/>
      </xdr:nvSpPr>
      <xdr:spPr>
        <a:xfrm>
          <a:off x="8122285"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9" name="Text Box 32"/>
        <xdr:cNvSpPr txBox="1"/>
      </xdr:nvSpPr>
      <xdr:spPr>
        <a:xfrm>
          <a:off x="8122285"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40" name="Text Box 32"/>
        <xdr:cNvSpPr txBox="1"/>
      </xdr:nvSpPr>
      <xdr:spPr>
        <a:xfrm>
          <a:off x="8122285"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1" name="Text Box 32"/>
        <xdr:cNvSpPr txBox="1"/>
      </xdr:nvSpPr>
      <xdr:spPr>
        <a:xfrm>
          <a:off x="9973945"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2" name="Text Box 32"/>
        <xdr:cNvSpPr txBox="1"/>
      </xdr:nvSpPr>
      <xdr:spPr>
        <a:xfrm>
          <a:off x="9973945"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3" name="Text Box 32"/>
        <xdr:cNvSpPr txBox="1"/>
      </xdr:nvSpPr>
      <xdr:spPr>
        <a:xfrm>
          <a:off x="9973945"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4"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5"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6" name="Text Box 32"/>
        <xdr:cNvSpPr txBox="1">
          <a:spLocks noChangeArrowheads="1"/>
        </xdr:cNvSpPr>
      </xdr:nvSpPr>
      <xdr:spPr>
        <a:xfrm>
          <a:off x="9973945"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23553" name="Spinner 1" hidden="1">
              <a:extLst>
                <a:ext uri="{63B3BB69-23CF-44E3-9099-C40C66FF867C}">
                  <a14:compatExt spid="_x0000_s23553"/>
                </a:ext>
              </a:extLst>
            </xdr:cNvPr>
            <xdr:cNvSpPr/>
          </xdr:nvSpPr>
          <xdr:spPr>
            <a:xfrm>
              <a:off x="1697672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48"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9"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0" name="Text Box 32"/>
        <xdr:cNvSpPr txBox="1">
          <a:spLocks noChangeArrowheads="1"/>
        </xdr:cNvSpPr>
      </xdr:nvSpPr>
      <xdr:spPr>
        <a:xfrm>
          <a:off x="9973945"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23554" name="Spinner 2" hidden="1">
              <a:extLst>
                <a:ext uri="{63B3BB69-23CF-44E3-9099-C40C66FF867C}">
                  <a14:compatExt spid="_x0000_s23554"/>
                </a:ext>
              </a:extLst>
            </xdr:cNvPr>
            <xdr:cNvSpPr/>
          </xdr:nvSpPr>
          <xdr:spPr>
            <a:xfrm>
              <a:off x="1697672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2"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3"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4" name="Text Box 32"/>
        <xdr:cNvSpPr txBox="1">
          <a:spLocks noChangeArrowheads="1"/>
        </xdr:cNvSpPr>
      </xdr:nvSpPr>
      <xdr:spPr>
        <a:xfrm>
          <a:off x="9973945"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23555" name="Spinner 3" hidden="1">
              <a:extLst>
                <a:ext uri="{63B3BB69-23CF-44E3-9099-C40C66FF867C}">
                  <a14:compatExt spid="_x0000_s23555"/>
                </a:ext>
              </a:extLst>
            </xdr:cNvPr>
            <xdr:cNvSpPr/>
          </xdr:nvSpPr>
          <xdr:spPr>
            <a:xfrm>
              <a:off x="1697672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6"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7"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8" name="Text Box 32"/>
        <xdr:cNvSpPr txBox="1">
          <a:spLocks noChangeArrowheads="1"/>
        </xdr:cNvSpPr>
      </xdr:nvSpPr>
      <xdr:spPr>
        <a:xfrm>
          <a:off x="9973945"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23556" name="Spinner 4" hidden="1">
              <a:extLst>
                <a:ext uri="{63B3BB69-23CF-44E3-9099-C40C66FF867C}">
                  <a14:compatExt spid="_x0000_s23556"/>
                </a:ext>
              </a:extLst>
            </xdr:cNvPr>
            <xdr:cNvSpPr/>
          </xdr:nvSpPr>
          <xdr:spPr>
            <a:xfrm>
              <a:off x="1697672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60"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1"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2" name="Text Box 32"/>
        <xdr:cNvSpPr txBox="1">
          <a:spLocks noChangeArrowheads="1"/>
        </xdr:cNvSpPr>
      </xdr:nvSpPr>
      <xdr:spPr>
        <a:xfrm>
          <a:off x="9973945"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23557" name="Spinner 5" hidden="1">
              <a:extLst>
                <a:ext uri="{63B3BB69-23CF-44E3-9099-C40C66FF867C}">
                  <a14:compatExt spid="_x0000_s23557"/>
                </a:ext>
              </a:extLst>
            </xdr:cNvPr>
            <xdr:cNvSpPr/>
          </xdr:nvSpPr>
          <xdr:spPr>
            <a:xfrm>
              <a:off x="16976725" y="0"/>
              <a:ext cx="0" cy="7620"/>
            </a:xfrm>
            <a:prstGeom prst="rect">
              <a:avLst/>
            </a:prstGeom>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xdr:nvSpPr>
        <xdr:cNvPr id="64" name="Text Box 32"/>
        <xdr:cNvSpPr txBox="1"/>
      </xdr:nvSpPr>
      <xdr:spPr>
        <a:xfrm>
          <a:off x="8122285"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5" name="Text Box 32"/>
        <xdr:cNvSpPr txBox="1"/>
      </xdr:nvSpPr>
      <xdr:spPr>
        <a:xfrm>
          <a:off x="8122285"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6" name="Text Box 32"/>
        <xdr:cNvSpPr txBox="1"/>
      </xdr:nvSpPr>
      <xdr:spPr>
        <a:xfrm>
          <a:off x="8122285"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7" name="Text Box 32"/>
        <xdr:cNvSpPr txBox="1"/>
      </xdr:nvSpPr>
      <xdr:spPr>
        <a:xfrm>
          <a:off x="8122285"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8" name="Text Box 32"/>
        <xdr:cNvSpPr txBox="1"/>
      </xdr:nvSpPr>
      <xdr:spPr>
        <a:xfrm>
          <a:off x="8122285"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9" name="Text Box 32"/>
        <xdr:cNvSpPr txBox="1"/>
      </xdr:nvSpPr>
      <xdr:spPr>
        <a:xfrm>
          <a:off x="8122285"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0" name="Text Box 32"/>
        <xdr:cNvSpPr txBox="1"/>
      </xdr:nvSpPr>
      <xdr:spPr>
        <a:xfrm>
          <a:off x="9973945"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1" name="Text Box 32"/>
        <xdr:cNvSpPr txBox="1"/>
      </xdr:nvSpPr>
      <xdr:spPr>
        <a:xfrm>
          <a:off x="9973945"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2" name="Text Box 32"/>
        <xdr:cNvSpPr txBox="1"/>
      </xdr:nvSpPr>
      <xdr:spPr>
        <a:xfrm>
          <a:off x="9973945"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3" name="Text Box 32"/>
        <xdr:cNvSpPr txBox="1"/>
      </xdr:nvSpPr>
      <xdr:spPr>
        <a:xfrm>
          <a:off x="9973945"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4" name="Text Box 32"/>
        <xdr:cNvSpPr txBox="1"/>
      </xdr:nvSpPr>
      <xdr:spPr>
        <a:xfrm>
          <a:off x="9973945"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5" name="Text Box 32"/>
        <xdr:cNvSpPr txBox="1"/>
      </xdr:nvSpPr>
      <xdr:spPr>
        <a:xfrm>
          <a:off x="9973945" y="2025015"/>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6" name="Text Box 32"/>
        <xdr:cNvSpPr txBox="1"/>
      </xdr:nvSpPr>
      <xdr:spPr>
        <a:xfrm>
          <a:off x="9973945"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7" name="Text Box 32"/>
        <xdr:cNvSpPr txBox="1"/>
      </xdr:nvSpPr>
      <xdr:spPr>
        <a:xfrm>
          <a:off x="9973945"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8" name="Text Box 32"/>
        <xdr:cNvSpPr txBox="1"/>
      </xdr:nvSpPr>
      <xdr:spPr>
        <a:xfrm>
          <a:off x="9973945" y="0"/>
          <a:ext cx="78740" cy="55880"/>
        </a:xfrm>
        <a:prstGeom prst="rect">
          <a:avLst/>
        </a:prstGeom>
        <a:noFill/>
        <a:ln w="9525">
          <a:noFill/>
        </a:ln>
      </xdr:spPr>
    </xdr:sp>
    <xdr:clientData/>
  </xdr:twoCellAnchor>
</xdr:wsDr>
</file>

<file path=xl/drawings/drawing24.xml><?xml version="1.0" encoding="utf-8"?>
<xdr:wsDr xmlns:xdr="http://schemas.openxmlformats.org/drawingml/2006/spreadsheetDrawing" xmlns:r="http://schemas.openxmlformats.org/officeDocument/2006/relationships" xmlns:a="http://schemas.openxmlformats.org/drawingml/2006/main">
  <xdr:twoCellAnchor editAs="oneCell">
    <xdr:from>
      <xdr:col>8</xdr:col>
      <xdr:colOff>0</xdr:colOff>
      <xdr:row>31</xdr:row>
      <xdr:rowOff>0</xdr:rowOff>
    </xdr:from>
    <xdr:to>
      <xdr:col>8</xdr:col>
      <xdr:colOff>78740</xdr:colOff>
      <xdr:row>31</xdr:row>
      <xdr:rowOff>56515</xdr:rowOff>
    </xdr:to>
    <xdr:sp>
      <xdr:nvSpPr>
        <xdr:cNvPr id="2"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3"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4"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5"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6"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7"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8"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9"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0"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1"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2"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3"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4"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5"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6"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7"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8"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9"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0"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1"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2"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3"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4"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5"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6" name="Text Box 32"/>
        <xdr:cNvSpPr txBox="1"/>
      </xdr:nvSpPr>
      <xdr:spPr>
        <a:xfrm>
          <a:off x="6887845"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7" name="Text Box 32"/>
        <xdr:cNvSpPr txBox="1"/>
      </xdr:nvSpPr>
      <xdr:spPr>
        <a:xfrm>
          <a:off x="6887845"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8" name="Text Box 32"/>
        <xdr:cNvSpPr txBox="1"/>
      </xdr:nvSpPr>
      <xdr:spPr>
        <a:xfrm>
          <a:off x="6887845" y="1047750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29" name="Text Box 32"/>
        <xdr:cNvSpPr txBox="1"/>
      </xdr:nvSpPr>
      <xdr:spPr>
        <a:xfrm>
          <a:off x="6887845"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0" name="Text Box 32"/>
        <xdr:cNvSpPr txBox="1"/>
      </xdr:nvSpPr>
      <xdr:spPr>
        <a:xfrm>
          <a:off x="6887845"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1" name="Text Box 32"/>
        <xdr:cNvSpPr txBox="1"/>
      </xdr:nvSpPr>
      <xdr:spPr>
        <a:xfrm>
          <a:off x="6887845" y="989076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2" name="Text Box 32"/>
        <xdr:cNvSpPr txBox="1"/>
      </xdr:nvSpPr>
      <xdr:spPr>
        <a:xfrm>
          <a:off x="6887845"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3" name="Text Box 32"/>
        <xdr:cNvSpPr txBox="1"/>
      </xdr:nvSpPr>
      <xdr:spPr>
        <a:xfrm>
          <a:off x="6887845"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4" name="Text Box 32"/>
        <xdr:cNvSpPr txBox="1"/>
      </xdr:nvSpPr>
      <xdr:spPr>
        <a:xfrm>
          <a:off x="6887845" y="1165098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5" name="Text Box 32"/>
        <xdr:cNvSpPr txBox="1"/>
      </xdr:nvSpPr>
      <xdr:spPr>
        <a:xfrm>
          <a:off x="6887845"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6" name="Text Box 32"/>
        <xdr:cNvSpPr txBox="1"/>
      </xdr:nvSpPr>
      <xdr:spPr>
        <a:xfrm>
          <a:off x="6887845"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7" name="Text Box 32"/>
        <xdr:cNvSpPr txBox="1"/>
      </xdr:nvSpPr>
      <xdr:spPr>
        <a:xfrm>
          <a:off x="6887845" y="989076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8" name="Text Box 32"/>
        <xdr:cNvSpPr txBox="1"/>
      </xdr:nvSpPr>
      <xdr:spPr>
        <a:xfrm>
          <a:off x="8122285"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9" name="Text Box 32"/>
        <xdr:cNvSpPr txBox="1"/>
      </xdr:nvSpPr>
      <xdr:spPr>
        <a:xfrm>
          <a:off x="8122285"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40" name="Text Box 32"/>
        <xdr:cNvSpPr txBox="1"/>
      </xdr:nvSpPr>
      <xdr:spPr>
        <a:xfrm>
          <a:off x="8122285"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1" name="Text Box 32"/>
        <xdr:cNvSpPr txBox="1"/>
      </xdr:nvSpPr>
      <xdr:spPr>
        <a:xfrm>
          <a:off x="9973945"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2" name="Text Box 32"/>
        <xdr:cNvSpPr txBox="1"/>
      </xdr:nvSpPr>
      <xdr:spPr>
        <a:xfrm>
          <a:off x="9973945"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3" name="Text Box 32"/>
        <xdr:cNvSpPr txBox="1"/>
      </xdr:nvSpPr>
      <xdr:spPr>
        <a:xfrm>
          <a:off x="9973945"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4"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5"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6" name="Text Box 32"/>
        <xdr:cNvSpPr txBox="1">
          <a:spLocks noChangeArrowheads="1"/>
        </xdr:cNvSpPr>
      </xdr:nvSpPr>
      <xdr:spPr>
        <a:xfrm>
          <a:off x="9973945"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24577" name="Spinner 1" hidden="1">
              <a:extLst>
                <a:ext uri="{63B3BB69-23CF-44E3-9099-C40C66FF867C}">
                  <a14:compatExt spid="_x0000_s24577"/>
                </a:ext>
              </a:extLst>
            </xdr:cNvPr>
            <xdr:cNvSpPr/>
          </xdr:nvSpPr>
          <xdr:spPr>
            <a:xfrm>
              <a:off x="1697672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48"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9"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0" name="Text Box 32"/>
        <xdr:cNvSpPr txBox="1">
          <a:spLocks noChangeArrowheads="1"/>
        </xdr:cNvSpPr>
      </xdr:nvSpPr>
      <xdr:spPr>
        <a:xfrm>
          <a:off x="9973945"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24578" name="Spinner 2" hidden="1">
              <a:extLst>
                <a:ext uri="{63B3BB69-23CF-44E3-9099-C40C66FF867C}">
                  <a14:compatExt spid="_x0000_s24578"/>
                </a:ext>
              </a:extLst>
            </xdr:cNvPr>
            <xdr:cNvSpPr/>
          </xdr:nvSpPr>
          <xdr:spPr>
            <a:xfrm>
              <a:off x="1697672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2"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3"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4" name="Text Box 32"/>
        <xdr:cNvSpPr txBox="1">
          <a:spLocks noChangeArrowheads="1"/>
        </xdr:cNvSpPr>
      </xdr:nvSpPr>
      <xdr:spPr>
        <a:xfrm>
          <a:off x="9973945"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24579" name="Spinner 3" hidden="1">
              <a:extLst>
                <a:ext uri="{63B3BB69-23CF-44E3-9099-C40C66FF867C}">
                  <a14:compatExt spid="_x0000_s24579"/>
                </a:ext>
              </a:extLst>
            </xdr:cNvPr>
            <xdr:cNvSpPr/>
          </xdr:nvSpPr>
          <xdr:spPr>
            <a:xfrm>
              <a:off x="1697672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6"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7"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8" name="Text Box 32"/>
        <xdr:cNvSpPr txBox="1">
          <a:spLocks noChangeArrowheads="1"/>
        </xdr:cNvSpPr>
      </xdr:nvSpPr>
      <xdr:spPr>
        <a:xfrm>
          <a:off x="9973945"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24580" name="Spinner 4" hidden="1">
              <a:extLst>
                <a:ext uri="{63B3BB69-23CF-44E3-9099-C40C66FF867C}">
                  <a14:compatExt spid="_x0000_s24580"/>
                </a:ext>
              </a:extLst>
            </xdr:cNvPr>
            <xdr:cNvSpPr/>
          </xdr:nvSpPr>
          <xdr:spPr>
            <a:xfrm>
              <a:off x="1697672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60"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1"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2" name="Text Box 32"/>
        <xdr:cNvSpPr txBox="1">
          <a:spLocks noChangeArrowheads="1"/>
        </xdr:cNvSpPr>
      </xdr:nvSpPr>
      <xdr:spPr>
        <a:xfrm>
          <a:off x="9973945"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24581" name="Spinner 5" hidden="1">
              <a:extLst>
                <a:ext uri="{63B3BB69-23CF-44E3-9099-C40C66FF867C}">
                  <a14:compatExt spid="_x0000_s24581"/>
                </a:ext>
              </a:extLst>
            </xdr:cNvPr>
            <xdr:cNvSpPr/>
          </xdr:nvSpPr>
          <xdr:spPr>
            <a:xfrm>
              <a:off x="16976725" y="0"/>
              <a:ext cx="0" cy="7620"/>
            </a:xfrm>
            <a:prstGeom prst="rect">
              <a:avLst/>
            </a:prstGeom>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xdr:nvSpPr>
        <xdr:cNvPr id="64" name="Text Box 32"/>
        <xdr:cNvSpPr txBox="1"/>
      </xdr:nvSpPr>
      <xdr:spPr>
        <a:xfrm>
          <a:off x="8122285"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5" name="Text Box 32"/>
        <xdr:cNvSpPr txBox="1"/>
      </xdr:nvSpPr>
      <xdr:spPr>
        <a:xfrm>
          <a:off x="8122285"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6" name="Text Box 32"/>
        <xdr:cNvSpPr txBox="1"/>
      </xdr:nvSpPr>
      <xdr:spPr>
        <a:xfrm>
          <a:off x="8122285"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7" name="Text Box 32"/>
        <xdr:cNvSpPr txBox="1"/>
      </xdr:nvSpPr>
      <xdr:spPr>
        <a:xfrm>
          <a:off x="8122285"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8" name="Text Box 32"/>
        <xdr:cNvSpPr txBox="1"/>
      </xdr:nvSpPr>
      <xdr:spPr>
        <a:xfrm>
          <a:off x="8122285"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9" name="Text Box 32"/>
        <xdr:cNvSpPr txBox="1"/>
      </xdr:nvSpPr>
      <xdr:spPr>
        <a:xfrm>
          <a:off x="8122285"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0" name="Text Box 32"/>
        <xdr:cNvSpPr txBox="1"/>
      </xdr:nvSpPr>
      <xdr:spPr>
        <a:xfrm>
          <a:off x="9973945"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1" name="Text Box 32"/>
        <xdr:cNvSpPr txBox="1"/>
      </xdr:nvSpPr>
      <xdr:spPr>
        <a:xfrm>
          <a:off x="9973945"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2" name="Text Box 32"/>
        <xdr:cNvSpPr txBox="1"/>
      </xdr:nvSpPr>
      <xdr:spPr>
        <a:xfrm>
          <a:off x="9973945"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3" name="Text Box 32"/>
        <xdr:cNvSpPr txBox="1"/>
      </xdr:nvSpPr>
      <xdr:spPr>
        <a:xfrm>
          <a:off x="9973945"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4" name="Text Box 32"/>
        <xdr:cNvSpPr txBox="1"/>
      </xdr:nvSpPr>
      <xdr:spPr>
        <a:xfrm>
          <a:off x="9973945"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5" name="Text Box 32"/>
        <xdr:cNvSpPr txBox="1"/>
      </xdr:nvSpPr>
      <xdr:spPr>
        <a:xfrm>
          <a:off x="9973945" y="2025015"/>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6" name="Text Box 32"/>
        <xdr:cNvSpPr txBox="1"/>
      </xdr:nvSpPr>
      <xdr:spPr>
        <a:xfrm>
          <a:off x="9973945"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7" name="Text Box 32"/>
        <xdr:cNvSpPr txBox="1"/>
      </xdr:nvSpPr>
      <xdr:spPr>
        <a:xfrm>
          <a:off x="9973945"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8" name="Text Box 32"/>
        <xdr:cNvSpPr txBox="1"/>
      </xdr:nvSpPr>
      <xdr:spPr>
        <a:xfrm>
          <a:off x="9973945" y="0"/>
          <a:ext cx="78740" cy="55880"/>
        </a:xfrm>
        <a:prstGeom prst="rect">
          <a:avLst/>
        </a:prstGeom>
        <a:noFill/>
        <a:ln w="9525">
          <a:noFill/>
        </a:ln>
      </xdr:spPr>
    </xdr:sp>
    <xdr:clientData/>
  </xdr:twoCellAnchor>
</xdr:wsDr>
</file>

<file path=xl/drawings/drawing25.xml><?xml version="1.0" encoding="utf-8"?>
<xdr:wsDr xmlns:xdr="http://schemas.openxmlformats.org/drawingml/2006/spreadsheetDrawing" xmlns:r="http://schemas.openxmlformats.org/officeDocument/2006/relationships" xmlns:a="http://schemas.openxmlformats.org/drawingml/2006/main">
  <xdr:twoCellAnchor editAs="oneCell">
    <xdr:from>
      <xdr:col>8</xdr:col>
      <xdr:colOff>0</xdr:colOff>
      <xdr:row>31</xdr:row>
      <xdr:rowOff>0</xdr:rowOff>
    </xdr:from>
    <xdr:to>
      <xdr:col>8</xdr:col>
      <xdr:colOff>78740</xdr:colOff>
      <xdr:row>31</xdr:row>
      <xdr:rowOff>56515</xdr:rowOff>
    </xdr:to>
    <xdr:sp>
      <xdr:nvSpPr>
        <xdr:cNvPr id="2"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3"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4"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5"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6"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7"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8"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9"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0"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1"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2"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3"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4"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5"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6"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7"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8"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9"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0"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1"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2"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3"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4"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5"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6" name="Text Box 32"/>
        <xdr:cNvSpPr txBox="1"/>
      </xdr:nvSpPr>
      <xdr:spPr>
        <a:xfrm>
          <a:off x="6887845"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7" name="Text Box 32"/>
        <xdr:cNvSpPr txBox="1"/>
      </xdr:nvSpPr>
      <xdr:spPr>
        <a:xfrm>
          <a:off x="6887845"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8" name="Text Box 32"/>
        <xdr:cNvSpPr txBox="1"/>
      </xdr:nvSpPr>
      <xdr:spPr>
        <a:xfrm>
          <a:off x="6887845" y="1047750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29" name="Text Box 32"/>
        <xdr:cNvSpPr txBox="1"/>
      </xdr:nvSpPr>
      <xdr:spPr>
        <a:xfrm>
          <a:off x="6887845"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0" name="Text Box 32"/>
        <xdr:cNvSpPr txBox="1"/>
      </xdr:nvSpPr>
      <xdr:spPr>
        <a:xfrm>
          <a:off x="6887845"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1" name="Text Box 32"/>
        <xdr:cNvSpPr txBox="1"/>
      </xdr:nvSpPr>
      <xdr:spPr>
        <a:xfrm>
          <a:off x="6887845" y="989076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2" name="Text Box 32"/>
        <xdr:cNvSpPr txBox="1"/>
      </xdr:nvSpPr>
      <xdr:spPr>
        <a:xfrm>
          <a:off x="6887845"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3" name="Text Box 32"/>
        <xdr:cNvSpPr txBox="1"/>
      </xdr:nvSpPr>
      <xdr:spPr>
        <a:xfrm>
          <a:off x="6887845"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4" name="Text Box 32"/>
        <xdr:cNvSpPr txBox="1"/>
      </xdr:nvSpPr>
      <xdr:spPr>
        <a:xfrm>
          <a:off x="6887845" y="1165098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5" name="Text Box 32"/>
        <xdr:cNvSpPr txBox="1"/>
      </xdr:nvSpPr>
      <xdr:spPr>
        <a:xfrm>
          <a:off x="6887845"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6" name="Text Box 32"/>
        <xdr:cNvSpPr txBox="1"/>
      </xdr:nvSpPr>
      <xdr:spPr>
        <a:xfrm>
          <a:off x="6887845"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7" name="Text Box 32"/>
        <xdr:cNvSpPr txBox="1"/>
      </xdr:nvSpPr>
      <xdr:spPr>
        <a:xfrm>
          <a:off x="6887845" y="989076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8" name="Text Box 32"/>
        <xdr:cNvSpPr txBox="1"/>
      </xdr:nvSpPr>
      <xdr:spPr>
        <a:xfrm>
          <a:off x="8122285"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9" name="Text Box 32"/>
        <xdr:cNvSpPr txBox="1"/>
      </xdr:nvSpPr>
      <xdr:spPr>
        <a:xfrm>
          <a:off x="8122285"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40" name="Text Box 32"/>
        <xdr:cNvSpPr txBox="1"/>
      </xdr:nvSpPr>
      <xdr:spPr>
        <a:xfrm>
          <a:off x="8122285"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1" name="Text Box 32"/>
        <xdr:cNvSpPr txBox="1"/>
      </xdr:nvSpPr>
      <xdr:spPr>
        <a:xfrm>
          <a:off x="9973945"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2" name="Text Box 32"/>
        <xdr:cNvSpPr txBox="1"/>
      </xdr:nvSpPr>
      <xdr:spPr>
        <a:xfrm>
          <a:off x="9973945"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3" name="Text Box 32"/>
        <xdr:cNvSpPr txBox="1"/>
      </xdr:nvSpPr>
      <xdr:spPr>
        <a:xfrm>
          <a:off x="9973945"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4"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5"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6" name="Text Box 32"/>
        <xdr:cNvSpPr txBox="1">
          <a:spLocks noChangeArrowheads="1"/>
        </xdr:cNvSpPr>
      </xdr:nvSpPr>
      <xdr:spPr>
        <a:xfrm>
          <a:off x="9973945"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25601" name="Spinner 1" hidden="1">
              <a:extLst>
                <a:ext uri="{63B3BB69-23CF-44E3-9099-C40C66FF867C}">
                  <a14:compatExt spid="_x0000_s25601"/>
                </a:ext>
              </a:extLst>
            </xdr:cNvPr>
            <xdr:cNvSpPr/>
          </xdr:nvSpPr>
          <xdr:spPr>
            <a:xfrm>
              <a:off x="1697672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48"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9"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0" name="Text Box 32"/>
        <xdr:cNvSpPr txBox="1">
          <a:spLocks noChangeArrowheads="1"/>
        </xdr:cNvSpPr>
      </xdr:nvSpPr>
      <xdr:spPr>
        <a:xfrm>
          <a:off x="9973945"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25602" name="Spinner 2" hidden="1">
              <a:extLst>
                <a:ext uri="{63B3BB69-23CF-44E3-9099-C40C66FF867C}">
                  <a14:compatExt spid="_x0000_s25602"/>
                </a:ext>
              </a:extLst>
            </xdr:cNvPr>
            <xdr:cNvSpPr/>
          </xdr:nvSpPr>
          <xdr:spPr>
            <a:xfrm>
              <a:off x="1697672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2"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3"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4" name="Text Box 32"/>
        <xdr:cNvSpPr txBox="1">
          <a:spLocks noChangeArrowheads="1"/>
        </xdr:cNvSpPr>
      </xdr:nvSpPr>
      <xdr:spPr>
        <a:xfrm>
          <a:off x="9973945"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25603" name="Spinner 3" hidden="1">
              <a:extLst>
                <a:ext uri="{63B3BB69-23CF-44E3-9099-C40C66FF867C}">
                  <a14:compatExt spid="_x0000_s25603"/>
                </a:ext>
              </a:extLst>
            </xdr:cNvPr>
            <xdr:cNvSpPr/>
          </xdr:nvSpPr>
          <xdr:spPr>
            <a:xfrm>
              <a:off x="1697672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6"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7"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8" name="Text Box 32"/>
        <xdr:cNvSpPr txBox="1">
          <a:spLocks noChangeArrowheads="1"/>
        </xdr:cNvSpPr>
      </xdr:nvSpPr>
      <xdr:spPr>
        <a:xfrm>
          <a:off x="9973945"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25604" name="Spinner 4" hidden="1">
              <a:extLst>
                <a:ext uri="{63B3BB69-23CF-44E3-9099-C40C66FF867C}">
                  <a14:compatExt spid="_x0000_s25604"/>
                </a:ext>
              </a:extLst>
            </xdr:cNvPr>
            <xdr:cNvSpPr/>
          </xdr:nvSpPr>
          <xdr:spPr>
            <a:xfrm>
              <a:off x="1697672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60"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1"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2" name="Text Box 32"/>
        <xdr:cNvSpPr txBox="1">
          <a:spLocks noChangeArrowheads="1"/>
        </xdr:cNvSpPr>
      </xdr:nvSpPr>
      <xdr:spPr>
        <a:xfrm>
          <a:off x="9973945"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25605" name="Spinner 5" hidden="1">
              <a:extLst>
                <a:ext uri="{63B3BB69-23CF-44E3-9099-C40C66FF867C}">
                  <a14:compatExt spid="_x0000_s25605"/>
                </a:ext>
              </a:extLst>
            </xdr:cNvPr>
            <xdr:cNvSpPr/>
          </xdr:nvSpPr>
          <xdr:spPr>
            <a:xfrm>
              <a:off x="16976725" y="0"/>
              <a:ext cx="0" cy="7620"/>
            </a:xfrm>
            <a:prstGeom prst="rect">
              <a:avLst/>
            </a:prstGeom>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xdr:nvSpPr>
        <xdr:cNvPr id="64" name="Text Box 32"/>
        <xdr:cNvSpPr txBox="1"/>
      </xdr:nvSpPr>
      <xdr:spPr>
        <a:xfrm>
          <a:off x="8122285"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5" name="Text Box 32"/>
        <xdr:cNvSpPr txBox="1"/>
      </xdr:nvSpPr>
      <xdr:spPr>
        <a:xfrm>
          <a:off x="8122285"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6" name="Text Box 32"/>
        <xdr:cNvSpPr txBox="1"/>
      </xdr:nvSpPr>
      <xdr:spPr>
        <a:xfrm>
          <a:off x="8122285"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7" name="Text Box 32"/>
        <xdr:cNvSpPr txBox="1"/>
      </xdr:nvSpPr>
      <xdr:spPr>
        <a:xfrm>
          <a:off x="8122285"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8" name="Text Box 32"/>
        <xdr:cNvSpPr txBox="1"/>
      </xdr:nvSpPr>
      <xdr:spPr>
        <a:xfrm>
          <a:off x="8122285"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9" name="Text Box 32"/>
        <xdr:cNvSpPr txBox="1"/>
      </xdr:nvSpPr>
      <xdr:spPr>
        <a:xfrm>
          <a:off x="8122285"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0" name="Text Box 32"/>
        <xdr:cNvSpPr txBox="1"/>
      </xdr:nvSpPr>
      <xdr:spPr>
        <a:xfrm>
          <a:off x="9973945"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1" name="Text Box 32"/>
        <xdr:cNvSpPr txBox="1"/>
      </xdr:nvSpPr>
      <xdr:spPr>
        <a:xfrm>
          <a:off x="9973945"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2" name="Text Box 32"/>
        <xdr:cNvSpPr txBox="1"/>
      </xdr:nvSpPr>
      <xdr:spPr>
        <a:xfrm>
          <a:off x="9973945"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3" name="Text Box 32"/>
        <xdr:cNvSpPr txBox="1"/>
      </xdr:nvSpPr>
      <xdr:spPr>
        <a:xfrm>
          <a:off x="9973945"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4" name="Text Box 32"/>
        <xdr:cNvSpPr txBox="1"/>
      </xdr:nvSpPr>
      <xdr:spPr>
        <a:xfrm>
          <a:off x="9973945"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5" name="Text Box 32"/>
        <xdr:cNvSpPr txBox="1"/>
      </xdr:nvSpPr>
      <xdr:spPr>
        <a:xfrm>
          <a:off x="9973945" y="2025015"/>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6" name="Text Box 32"/>
        <xdr:cNvSpPr txBox="1"/>
      </xdr:nvSpPr>
      <xdr:spPr>
        <a:xfrm>
          <a:off x="9973945"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7" name="Text Box 32"/>
        <xdr:cNvSpPr txBox="1"/>
      </xdr:nvSpPr>
      <xdr:spPr>
        <a:xfrm>
          <a:off x="9973945"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8" name="Text Box 32"/>
        <xdr:cNvSpPr txBox="1"/>
      </xdr:nvSpPr>
      <xdr:spPr>
        <a:xfrm>
          <a:off x="9973945" y="0"/>
          <a:ext cx="78740" cy="55880"/>
        </a:xfrm>
        <a:prstGeom prst="rect">
          <a:avLst/>
        </a:prstGeom>
        <a:noFill/>
        <a:ln w="9525">
          <a:noFill/>
        </a:ln>
      </xdr:spPr>
    </xdr:sp>
    <xdr:clientData/>
  </xdr:twoCellAnchor>
</xdr:wsDr>
</file>

<file path=xl/drawings/drawing26.xml><?xml version="1.0" encoding="utf-8"?>
<xdr:wsDr xmlns:xdr="http://schemas.openxmlformats.org/drawingml/2006/spreadsheetDrawing" xmlns:r="http://schemas.openxmlformats.org/officeDocument/2006/relationships" xmlns:a="http://schemas.openxmlformats.org/drawingml/2006/main">
  <xdr:twoCellAnchor editAs="oneCell">
    <xdr:from>
      <xdr:col>8</xdr:col>
      <xdr:colOff>0</xdr:colOff>
      <xdr:row>31</xdr:row>
      <xdr:rowOff>0</xdr:rowOff>
    </xdr:from>
    <xdr:to>
      <xdr:col>8</xdr:col>
      <xdr:colOff>78740</xdr:colOff>
      <xdr:row>31</xdr:row>
      <xdr:rowOff>56515</xdr:rowOff>
    </xdr:to>
    <xdr:sp>
      <xdr:nvSpPr>
        <xdr:cNvPr id="2"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3"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4"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5"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6"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7"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8"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9"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0"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1"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2"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3"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4"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5"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6"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7"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8"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9"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0"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1"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2"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3"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4"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5"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6" name="Text Box 32"/>
        <xdr:cNvSpPr txBox="1"/>
      </xdr:nvSpPr>
      <xdr:spPr>
        <a:xfrm>
          <a:off x="6887845"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7" name="Text Box 32"/>
        <xdr:cNvSpPr txBox="1"/>
      </xdr:nvSpPr>
      <xdr:spPr>
        <a:xfrm>
          <a:off x="6887845"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8" name="Text Box 32"/>
        <xdr:cNvSpPr txBox="1"/>
      </xdr:nvSpPr>
      <xdr:spPr>
        <a:xfrm>
          <a:off x="6887845" y="1047750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29" name="Text Box 32"/>
        <xdr:cNvSpPr txBox="1"/>
      </xdr:nvSpPr>
      <xdr:spPr>
        <a:xfrm>
          <a:off x="6887845"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0" name="Text Box 32"/>
        <xdr:cNvSpPr txBox="1"/>
      </xdr:nvSpPr>
      <xdr:spPr>
        <a:xfrm>
          <a:off x="6887845"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1" name="Text Box 32"/>
        <xdr:cNvSpPr txBox="1"/>
      </xdr:nvSpPr>
      <xdr:spPr>
        <a:xfrm>
          <a:off x="6887845" y="989076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2" name="Text Box 32"/>
        <xdr:cNvSpPr txBox="1"/>
      </xdr:nvSpPr>
      <xdr:spPr>
        <a:xfrm>
          <a:off x="6887845"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3" name="Text Box 32"/>
        <xdr:cNvSpPr txBox="1"/>
      </xdr:nvSpPr>
      <xdr:spPr>
        <a:xfrm>
          <a:off x="6887845"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4" name="Text Box 32"/>
        <xdr:cNvSpPr txBox="1"/>
      </xdr:nvSpPr>
      <xdr:spPr>
        <a:xfrm>
          <a:off x="6887845" y="1165098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5" name="Text Box 32"/>
        <xdr:cNvSpPr txBox="1"/>
      </xdr:nvSpPr>
      <xdr:spPr>
        <a:xfrm>
          <a:off x="6887845"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6" name="Text Box 32"/>
        <xdr:cNvSpPr txBox="1"/>
      </xdr:nvSpPr>
      <xdr:spPr>
        <a:xfrm>
          <a:off x="6887845"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7" name="Text Box 32"/>
        <xdr:cNvSpPr txBox="1"/>
      </xdr:nvSpPr>
      <xdr:spPr>
        <a:xfrm>
          <a:off x="6887845" y="989076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8" name="Text Box 32"/>
        <xdr:cNvSpPr txBox="1"/>
      </xdr:nvSpPr>
      <xdr:spPr>
        <a:xfrm>
          <a:off x="8122285"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9" name="Text Box 32"/>
        <xdr:cNvSpPr txBox="1"/>
      </xdr:nvSpPr>
      <xdr:spPr>
        <a:xfrm>
          <a:off x="8122285"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40" name="Text Box 32"/>
        <xdr:cNvSpPr txBox="1"/>
      </xdr:nvSpPr>
      <xdr:spPr>
        <a:xfrm>
          <a:off x="8122285"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1" name="Text Box 32"/>
        <xdr:cNvSpPr txBox="1"/>
      </xdr:nvSpPr>
      <xdr:spPr>
        <a:xfrm>
          <a:off x="9973945"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2" name="Text Box 32"/>
        <xdr:cNvSpPr txBox="1"/>
      </xdr:nvSpPr>
      <xdr:spPr>
        <a:xfrm>
          <a:off x="9973945"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3" name="Text Box 32"/>
        <xdr:cNvSpPr txBox="1"/>
      </xdr:nvSpPr>
      <xdr:spPr>
        <a:xfrm>
          <a:off x="9973945"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4"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5"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6" name="Text Box 32"/>
        <xdr:cNvSpPr txBox="1">
          <a:spLocks noChangeArrowheads="1"/>
        </xdr:cNvSpPr>
      </xdr:nvSpPr>
      <xdr:spPr>
        <a:xfrm>
          <a:off x="9973945"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26625" name="Spinner 1" hidden="1">
              <a:extLst>
                <a:ext uri="{63B3BB69-23CF-44E3-9099-C40C66FF867C}">
                  <a14:compatExt spid="_x0000_s26625"/>
                </a:ext>
              </a:extLst>
            </xdr:cNvPr>
            <xdr:cNvSpPr/>
          </xdr:nvSpPr>
          <xdr:spPr>
            <a:xfrm>
              <a:off x="1697672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48"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9"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0" name="Text Box 32"/>
        <xdr:cNvSpPr txBox="1">
          <a:spLocks noChangeArrowheads="1"/>
        </xdr:cNvSpPr>
      </xdr:nvSpPr>
      <xdr:spPr>
        <a:xfrm>
          <a:off x="9973945"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26626" name="Spinner 2" hidden="1">
              <a:extLst>
                <a:ext uri="{63B3BB69-23CF-44E3-9099-C40C66FF867C}">
                  <a14:compatExt spid="_x0000_s26626"/>
                </a:ext>
              </a:extLst>
            </xdr:cNvPr>
            <xdr:cNvSpPr/>
          </xdr:nvSpPr>
          <xdr:spPr>
            <a:xfrm>
              <a:off x="1697672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2"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3"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4" name="Text Box 32"/>
        <xdr:cNvSpPr txBox="1">
          <a:spLocks noChangeArrowheads="1"/>
        </xdr:cNvSpPr>
      </xdr:nvSpPr>
      <xdr:spPr>
        <a:xfrm>
          <a:off x="9973945"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26627" name="Spinner 3" hidden="1">
              <a:extLst>
                <a:ext uri="{63B3BB69-23CF-44E3-9099-C40C66FF867C}">
                  <a14:compatExt spid="_x0000_s26627"/>
                </a:ext>
              </a:extLst>
            </xdr:cNvPr>
            <xdr:cNvSpPr/>
          </xdr:nvSpPr>
          <xdr:spPr>
            <a:xfrm>
              <a:off x="1697672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6"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7"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8" name="Text Box 32"/>
        <xdr:cNvSpPr txBox="1">
          <a:spLocks noChangeArrowheads="1"/>
        </xdr:cNvSpPr>
      </xdr:nvSpPr>
      <xdr:spPr>
        <a:xfrm>
          <a:off x="9973945"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26628" name="Spinner 4" hidden="1">
              <a:extLst>
                <a:ext uri="{63B3BB69-23CF-44E3-9099-C40C66FF867C}">
                  <a14:compatExt spid="_x0000_s26628"/>
                </a:ext>
              </a:extLst>
            </xdr:cNvPr>
            <xdr:cNvSpPr/>
          </xdr:nvSpPr>
          <xdr:spPr>
            <a:xfrm>
              <a:off x="1697672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60"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1"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2" name="Text Box 32"/>
        <xdr:cNvSpPr txBox="1">
          <a:spLocks noChangeArrowheads="1"/>
        </xdr:cNvSpPr>
      </xdr:nvSpPr>
      <xdr:spPr>
        <a:xfrm>
          <a:off x="9973945"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26629" name="Spinner 5" hidden="1">
              <a:extLst>
                <a:ext uri="{63B3BB69-23CF-44E3-9099-C40C66FF867C}">
                  <a14:compatExt spid="_x0000_s26629"/>
                </a:ext>
              </a:extLst>
            </xdr:cNvPr>
            <xdr:cNvSpPr/>
          </xdr:nvSpPr>
          <xdr:spPr>
            <a:xfrm>
              <a:off x="16976725" y="0"/>
              <a:ext cx="0" cy="7620"/>
            </a:xfrm>
            <a:prstGeom prst="rect">
              <a:avLst/>
            </a:prstGeom>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xdr:nvSpPr>
        <xdr:cNvPr id="64" name="Text Box 32"/>
        <xdr:cNvSpPr txBox="1"/>
      </xdr:nvSpPr>
      <xdr:spPr>
        <a:xfrm>
          <a:off x="8122285"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5" name="Text Box 32"/>
        <xdr:cNvSpPr txBox="1"/>
      </xdr:nvSpPr>
      <xdr:spPr>
        <a:xfrm>
          <a:off x="8122285"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6" name="Text Box 32"/>
        <xdr:cNvSpPr txBox="1"/>
      </xdr:nvSpPr>
      <xdr:spPr>
        <a:xfrm>
          <a:off x="8122285"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7" name="Text Box 32"/>
        <xdr:cNvSpPr txBox="1"/>
      </xdr:nvSpPr>
      <xdr:spPr>
        <a:xfrm>
          <a:off x="8122285"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8" name="Text Box 32"/>
        <xdr:cNvSpPr txBox="1"/>
      </xdr:nvSpPr>
      <xdr:spPr>
        <a:xfrm>
          <a:off x="8122285"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9" name="Text Box 32"/>
        <xdr:cNvSpPr txBox="1"/>
      </xdr:nvSpPr>
      <xdr:spPr>
        <a:xfrm>
          <a:off x="8122285"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0" name="Text Box 32"/>
        <xdr:cNvSpPr txBox="1"/>
      </xdr:nvSpPr>
      <xdr:spPr>
        <a:xfrm>
          <a:off x="9973945"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1" name="Text Box 32"/>
        <xdr:cNvSpPr txBox="1"/>
      </xdr:nvSpPr>
      <xdr:spPr>
        <a:xfrm>
          <a:off x="9973945"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2" name="Text Box 32"/>
        <xdr:cNvSpPr txBox="1"/>
      </xdr:nvSpPr>
      <xdr:spPr>
        <a:xfrm>
          <a:off x="9973945"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3" name="Text Box 32"/>
        <xdr:cNvSpPr txBox="1"/>
      </xdr:nvSpPr>
      <xdr:spPr>
        <a:xfrm>
          <a:off x="9973945"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4" name="Text Box 32"/>
        <xdr:cNvSpPr txBox="1"/>
      </xdr:nvSpPr>
      <xdr:spPr>
        <a:xfrm>
          <a:off x="9973945"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5" name="Text Box 32"/>
        <xdr:cNvSpPr txBox="1"/>
      </xdr:nvSpPr>
      <xdr:spPr>
        <a:xfrm>
          <a:off x="9973945" y="2025015"/>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6" name="Text Box 32"/>
        <xdr:cNvSpPr txBox="1"/>
      </xdr:nvSpPr>
      <xdr:spPr>
        <a:xfrm>
          <a:off x="9973945"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7" name="Text Box 32"/>
        <xdr:cNvSpPr txBox="1"/>
      </xdr:nvSpPr>
      <xdr:spPr>
        <a:xfrm>
          <a:off x="9973945"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8" name="Text Box 32"/>
        <xdr:cNvSpPr txBox="1"/>
      </xdr:nvSpPr>
      <xdr:spPr>
        <a:xfrm>
          <a:off x="9973945" y="0"/>
          <a:ext cx="78740" cy="55880"/>
        </a:xfrm>
        <a:prstGeom prst="rect">
          <a:avLst/>
        </a:prstGeom>
        <a:noFill/>
        <a:ln w="9525">
          <a:noFill/>
        </a:ln>
      </xdr:spPr>
    </xdr:sp>
    <xdr:clientData/>
  </xdr:twoCellAnchor>
</xdr:wsDr>
</file>

<file path=xl/drawings/drawing27.xml><?xml version="1.0" encoding="utf-8"?>
<xdr:wsDr xmlns:xdr="http://schemas.openxmlformats.org/drawingml/2006/spreadsheetDrawing" xmlns:r="http://schemas.openxmlformats.org/officeDocument/2006/relationships" xmlns:a="http://schemas.openxmlformats.org/drawingml/2006/main">
  <xdr:twoCellAnchor editAs="oneCell">
    <xdr:from>
      <xdr:col>8</xdr:col>
      <xdr:colOff>0</xdr:colOff>
      <xdr:row>31</xdr:row>
      <xdr:rowOff>0</xdr:rowOff>
    </xdr:from>
    <xdr:to>
      <xdr:col>8</xdr:col>
      <xdr:colOff>78740</xdr:colOff>
      <xdr:row>31</xdr:row>
      <xdr:rowOff>56515</xdr:rowOff>
    </xdr:to>
    <xdr:sp>
      <xdr:nvSpPr>
        <xdr:cNvPr id="2"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3"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4"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5"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6"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7"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8"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9"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0"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1"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2"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3"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4"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5"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6"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7"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8"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9"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0"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1"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2"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3"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4"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5"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6" name="Text Box 32"/>
        <xdr:cNvSpPr txBox="1"/>
      </xdr:nvSpPr>
      <xdr:spPr>
        <a:xfrm>
          <a:off x="6887845"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7" name="Text Box 32"/>
        <xdr:cNvSpPr txBox="1"/>
      </xdr:nvSpPr>
      <xdr:spPr>
        <a:xfrm>
          <a:off x="6887845"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8" name="Text Box 32"/>
        <xdr:cNvSpPr txBox="1"/>
      </xdr:nvSpPr>
      <xdr:spPr>
        <a:xfrm>
          <a:off x="6887845" y="1047750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29" name="Text Box 32"/>
        <xdr:cNvSpPr txBox="1"/>
      </xdr:nvSpPr>
      <xdr:spPr>
        <a:xfrm>
          <a:off x="6887845"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0" name="Text Box 32"/>
        <xdr:cNvSpPr txBox="1"/>
      </xdr:nvSpPr>
      <xdr:spPr>
        <a:xfrm>
          <a:off x="6887845"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1" name="Text Box 32"/>
        <xdr:cNvSpPr txBox="1"/>
      </xdr:nvSpPr>
      <xdr:spPr>
        <a:xfrm>
          <a:off x="6887845" y="989076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2" name="Text Box 32"/>
        <xdr:cNvSpPr txBox="1"/>
      </xdr:nvSpPr>
      <xdr:spPr>
        <a:xfrm>
          <a:off x="6887845"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3" name="Text Box 32"/>
        <xdr:cNvSpPr txBox="1"/>
      </xdr:nvSpPr>
      <xdr:spPr>
        <a:xfrm>
          <a:off x="6887845"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4" name="Text Box 32"/>
        <xdr:cNvSpPr txBox="1"/>
      </xdr:nvSpPr>
      <xdr:spPr>
        <a:xfrm>
          <a:off x="6887845" y="1165098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5" name="Text Box 32"/>
        <xdr:cNvSpPr txBox="1"/>
      </xdr:nvSpPr>
      <xdr:spPr>
        <a:xfrm>
          <a:off x="6887845"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6" name="Text Box 32"/>
        <xdr:cNvSpPr txBox="1"/>
      </xdr:nvSpPr>
      <xdr:spPr>
        <a:xfrm>
          <a:off x="6887845"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7" name="Text Box 32"/>
        <xdr:cNvSpPr txBox="1"/>
      </xdr:nvSpPr>
      <xdr:spPr>
        <a:xfrm>
          <a:off x="6887845" y="989076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8" name="Text Box 32"/>
        <xdr:cNvSpPr txBox="1"/>
      </xdr:nvSpPr>
      <xdr:spPr>
        <a:xfrm>
          <a:off x="8122285"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9" name="Text Box 32"/>
        <xdr:cNvSpPr txBox="1"/>
      </xdr:nvSpPr>
      <xdr:spPr>
        <a:xfrm>
          <a:off x="8122285"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40" name="Text Box 32"/>
        <xdr:cNvSpPr txBox="1"/>
      </xdr:nvSpPr>
      <xdr:spPr>
        <a:xfrm>
          <a:off x="8122285"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1" name="Text Box 32"/>
        <xdr:cNvSpPr txBox="1"/>
      </xdr:nvSpPr>
      <xdr:spPr>
        <a:xfrm>
          <a:off x="9973945"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2" name="Text Box 32"/>
        <xdr:cNvSpPr txBox="1"/>
      </xdr:nvSpPr>
      <xdr:spPr>
        <a:xfrm>
          <a:off x="9973945"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3" name="Text Box 32"/>
        <xdr:cNvSpPr txBox="1"/>
      </xdr:nvSpPr>
      <xdr:spPr>
        <a:xfrm>
          <a:off x="9973945"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4"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5"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6" name="Text Box 32"/>
        <xdr:cNvSpPr txBox="1">
          <a:spLocks noChangeArrowheads="1"/>
        </xdr:cNvSpPr>
      </xdr:nvSpPr>
      <xdr:spPr>
        <a:xfrm>
          <a:off x="9973945"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27649" name="Spinner 1" hidden="1">
              <a:extLst>
                <a:ext uri="{63B3BB69-23CF-44E3-9099-C40C66FF867C}">
                  <a14:compatExt spid="_x0000_s27649"/>
                </a:ext>
              </a:extLst>
            </xdr:cNvPr>
            <xdr:cNvSpPr/>
          </xdr:nvSpPr>
          <xdr:spPr>
            <a:xfrm>
              <a:off x="1697672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48"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9"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0" name="Text Box 32"/>
        <xdr:cNvSpPr txBox="1">
          <a:spLocks noChangeArrowheads="1"/>
        </xdr:cNvSpPr>
      </xdr:nvSpPr>
      <xdr:spPr>
        <a:xfrm>
          <a:off x="9973945"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27650" name="Spinner 2" hidden="1">
              <a:extLst>
                <a:ext uri="{63B3BB69-23CF-44E3-9099-C40C66FF867C}">
                  <a14:compatExt spid="_x0000_s27650"/>
                </a:ext>
              </a:extLst>
            </xdr:cNvPr>
            <xdr:cNvSpPr/>
          </xdr:nvSpPr>
          <xdr:spPr>
            <a:xfrm>
              <a:off x="1697672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2"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3"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4" name="Text Box 32"/>
        <xdr:cNvSpPr txBox="1">
          <a:spLocks noChangeArrowheads="1"/>
        </xdr:cNvSpPr>
      </xdr:nvSpPr>
      <xdr:spPr>
        <a:xfrm>
          <a:off x="9973945"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27651" name="Spinner 3" hidden="1">
              <a:extLst>
                <a:ext uri="{63B3BB69-23CF-44E3-9099-C40C66FF867C}">
                  <a14:compatExt spid="_x0000_s27651"/>
                </a:ext>
              </a:extLst>
            </xdr:cNvPr>
            <xdr:cNvSpPr/>
          </xdr:nvSpPr>
          <xdr:spPr>
            <a:xfrm>
              <a:off x="1697672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6"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7"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8" name="Text Box 32"/>
        <xdr:cNvSpPr txBox="1">
          <a:spLocks noChangeArrowheads="1"/>
        </xdr:cNvSpPr>
      </xdr:nvSpPr>
      <xdr:spPr>
        <a:xfrm>
          <a:off x="9973945"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27652" name="Spinner 4" hidden="1">
              <a:extLst>
                <a:ext uri="{63B3BB69-23CF-44E3-9099-C40C66FF867C}">
                  <a14:compatExt spid="_x0000_s27652"/>
                </a:ext>
              </a:extLst>
            </xdr:cNvPr>
            <xdr:cNvSpPr/>
          </xdr:nvSpPr>
          <xdr:spPr>
            <a:xfrm>
              <a:off x="1697672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60"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1"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2" name="Text Box 32"/>
        <xdr:cNvSpPr txBox="1">
          <a:spLocks noChangeArrowheads="1"/>
        </xdr:cNvSpPr>
      </xdr:nvSpPr>
      <xdr:spPr>
        <a:xfrm>
          <a:off x="9973945"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27653" name="Spinner 5" hidden="1">
              <a:extLst>
                <a:ext uri="{63B3BB69-23CF-44E3-9099-C40C66FF867C}">
                  <a14:compatExt spid="_x0000_s27653"/>
                </a:ext>
              </a:extLst>
            </xdr:cNvPr>
            <xdr:cNvSpPr/>
          </xdr:nvSpPr>
          <xdr:spPr>
            <a:xfrm>
              <a:off x="16976725" y="0"/>
              <a:ext cx="0" cy="7620"/>
            </a:xfrm>
            <a:prstGeom prst="rect">
              <a:avLst/>
            </a:prstGeom>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xdr:nvSpPr>
        <xdr:cNvPr id="64" name="Text Box 32"/>
        <xdr:cNvSpPr txBox="1"/>
      </xdr:nvSpPr>
      <xdr:spPr>
        <a:xfrm>
          <a:off x="8122285"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5" name="Text Box 32"/>
        <xdr:cNvSpPr txBox="1"/>
      </xdr:nvSpPr>
      <xdr:spPr>
        <a:xfrm>
          <a:off x="8122285"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6" name="Text Box 32"/>
        <xdr:cNvSpPr txBox="1"/>
      </xdr:nvSpPr>
      <xdr:spPr>
        <a:xfrm>
          <a:off x="8122285"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7" name="Text Box 32"/>
        <xdr:cNvSpPr txBox="1"/>
      </xdr:nvSpPr>
      <xdr:spPr>
        <a:xfrm>
          <a:off x="8122285"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8" name="Text Box 32"/>
        <xdr:cNvSpPr txBox="1"/>
      </xdr:nvSpPr>
      <xdr:spPr>
        <a:xfrm>
          <a:off x="8122285"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9" name="Text Box 32"/>
        <xdr:cNvSpPr txBox="1"/>
      </xdr:nvSpPr>
      <xdr:spPr>
        <a:xfrm>
          <a:off x="8122285"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0" name="Text Box 32"/>
        <xdr:cNvSpPr txBox="1"/>
      </xdr:nvSpPr>
      <xdr:spPr>
        <a:xfrm>
          <a:off x="9973945"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1" name="Text Box 32"/>
        <xdr:cNvSpPr txBox="1"/>
      </xdr:nvSpPr>
      <xdr:spPr>
        <a:xfrm>
          <a:off x="9973945"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2" name="Text Box 32"/>
        <xdr:cNvSpPr txBox="1"/>
      </xdr:nvSpPr>
      <xdr:spPr>
        <a:xfrm>
          <a:off x="9973945"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3" name="Text Box 32"/>
        <xdr:cNvSpPr txBox="1"/>
      </xdr:nvSpPr>
      <xdr:spPr>
        <a:xfrm>
          <a:off x="9973945"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4" name="Text Box 32"/>
        <xdr:cNvSpPr txBox="1"/>
      </xdr:nvSpPr>
      <xdr:spPr>
        <a:xfrm>
          <a:off x="9973945"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5" name="Text Box 32"/>
        <xdr:cNvSpPr txBox="1"/>
      </xdr:nvSpPr>
      <xdr:spPr>
        <a:xfrm>
          <a:off x="9973945" y="2025015"/>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6" name="Text Box 32"/>
        <xdr:cNvSpPr txBox="1"/>
      </xdr:nvSpPr>
      <xdr:spPr>
        <a:xfrm>
          <a:off x="9973945"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7" name="Text Box 32"/>
        <xdr:cNvSpPr txBox="1"/>
      </xdr:nvSpPr>
      <xdr:spPr>
        <a:xfrm>
          <a:off x="9973945"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8" name="Text Box 32"/>
        <xdr:cNvSpPr txBox="1"/>
      </xdr:nvSpPr>
      <xdr:spPr>
        <a:xfrm>
          <a:off x="9973945" y="0"/>
          <a:ext cx="78740" cy="55880"/>
        </a:xfrm>
        <a:prstGeom prst="rect">
          <a:avLst/>
        </a:prstGeom>
        <a:noFill/>
        <a:ln w="9525">
          <a:noFill/>
        </a:ln>
      </xdr:spPr>
    </xdr:sp>
    <xdr:clientData/>
  </xdr:twoCellAnchor>
</xdr:wsDr>
</file>

<file path=xl/drawings/drawing28.xml><?xml version="1.0" encoding="utf-8"?>
<xdr:wsDr xmlns:xdr="http://schemas.openxmlformats.org/drawingml/2006/spreadsheetDrawing" xmlns:r="http://schemas.openxmlformats.org/officeDocument/2006/relationships" xmlns:a="http://schemas.openxmlformats.org/drawingml/2006/main">
  <xdr:twoCellAnchor editAs="oneCell">
    <xdr:from>
      <xdr:col>8</xdr:col>
      <xdr:colOff>0</xdr:colOff>
      <xdr:row>31</xdr:row>
      <xdr:rowOff>0</xdr:rowOff>
    </xdr:from>
    <xdr:to>
      <xdr:col>8</xdr:col>
      <xdr:colOff>78740</xdr:colOff>
      <xdr:row>31</xdr:row>
      <xdr:rowOff>56515</xdr:rowOff>
    </xdr:to>
    <xdr:sp>
      <xdr:nvSpPr>
        <xdr:cNvPr id="2"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3"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4"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5"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6"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7"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8"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9"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0"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1"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2"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3"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4"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5"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6"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7"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8"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9"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0"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1"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2"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3"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4"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5"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6" name="Text Box 32"/>
        <xdr:cNvSpPr txBox="1"/>
      </xdr:nvSpPr>
      <xdr:spPr>
        <a:xfrm>
          <a:off x="6887845"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7" name="Text Box 32"/>
        <xdr:cNvSpPr txBox="1"/>
      </xdr:nvSpPr>
      <xdr:spPr>
        <a:xfrm>
          <a:off x="6887845"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8" name="Text Box 32"/>
        <xdr:cNvSpPr txBox="1"/>
      </xdr:nvSpPr>
      <xdr:spPr>
        <a:xfrm>
          <a:off x="6887845" y="1047750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29" name="Text Box 32"/>
        <xdr:cNvSpPr txBox="1"/>
      </xdr:nvSpPr>
      <xdr:spPr>
        <a:xfrm>
          <a:off x="6887845"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0" name="Text Box 32"/>
        <xdr:cNvSpPr txBox="1"/>
      </xdr:nvSpPr>
      <xdr:spPr>
        <a:xfrm>
          <a:off x="6887845"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1" name="Text Box 32"/>
        <xdr:cNvSpPr txBox="1"/>
      </xdr:nvSpPr>
      <xdr:spPr>
        <a:xfrm>
          <a:off x="6887845" y="989076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2" name="Text Box 32"/>
        <xdr:cNvSpPr txBox="1"/>
      </xdr:nvSpPr>
      <xdr:spPr>
        <a:xfrm>
          <a:off x="6887845"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3" name="Text Box 32"/>
        <xdr:cNvSpPr txBox="1"/>
      </xdr:nvSpPr>
      <xdr:spPr>
        <a:xfrm>
          <a:off x="6887845"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4" name="Text Box 32"/>
        <xdr:cNvSpPr txBox="1"/>
      </xdr:nvSpPr>
      <xdr:spPr>
        <a:xfrm>
          <a:off x="6887845" y="1165098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5" name="Text Box 32"/>
        <xdr:cNvSpPr txBox="1"/>
      </xdr:nvSpPr>
      <xdr:spPr>
        <a:xfrm>
          <a:off x="6887845"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6" name="Text Box 32"/>
        <xdr:cNvSpPr txBox="1"/>
      </xdr:nvSpPr>
      <xdr:spPr>
        <a:xfrm>
          <a:off x="6887845"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7" name="Text Box 32"/>
        <xdr:cNvSpPr txBox="1"/>
      </xdr:nvSpPr>
      <xdr:spPr>
        <a:xfrm>
          <a:off x="6887845" y="989076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8" name="Text Box 32"/>
        <xdr:cNvSpPr txBox="1"/>
      </xdr:nvSpPr>
      <xdr:spPr>
        <a:xfrm>
          <a:off x="8122285"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9" name="Text Box 32"/>
        <xdr:cNvSpPr txBox="1"/>
      </xdr:nvSpPr>
      <xdr:spPr>
        <a:xfrm>
          <a:off x="8122285"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40" name="Text Box 32"/>
        <xdr:cNvSpPr txBox="1"/>
      </xdr:nvSpPr>
      <xdr:spPr>
        <a:xfrm>
          <a:off x="8122285"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1" name="Text Box 32"/>
        <xdr:cNvSpPr txBox="1"/>
      </xdr:nvSpPr>
      <xdr:spPr>
        <a:xfrm>
          <a:off x="9973945"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2" name="Text Box 32"/>
        <xdr:cNvSpPr txBox="1"/>
      </xdr:nvSpPr>
      <xdr:spPr>
        <a:xfrm>
          <a:off x="9973945"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3" name="Text Box 32"/>
        <xdr:cNvSpPr txBox="1"/>
      </xdr:nvSpPr>
      <xdr:spPr>
        <a:xfrm>
          <a:off x="9973945"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4"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5"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6" name="Text Box 32"/>
        <xdr:cNvSpPr txBox="1">
          <a:spLocks noChangeArrowheads="1"/>
        </xdr:cNvSpPr>
      </xdr:nvSpPr>
      <xdr:spPr>
        <a:xfrm>
          <a:off x="9973945"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28673" name="Spinner 1" hidden="1">
              <a:extLst>
                <a:ext uri="{63B3BB69-23CF-44E3-9099-C40C66FF867C}">
                  <a14:compatExt spid="_x0000_s28673"/>
                </a:ext>
              </a:extLst>
            </xdr:cNvPr>
            <xdr:cNvSpPr/>
          </xdr:nvSpPr>
          <xdr:spPr>
            <a:xfrm>
              <a:off x="1697672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48"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9"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0" name="Text Box 32"/>
        <xdr:cNvSpPr txBox="1">
          <a:spLocks noChangeArrowheads="1"/>
        </xdr:cNvSpPr>
      </xdr:nvSpPr>
      <xdr:spPr>
        <a:xfrm>
          <a:off x="9973945"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28674" name="Spinner 2" hidden="1">
              <a:extLst>
                <a:ext uri="{63B3BB69-23CF-44E3-9099-C40C66FF867C}">
                  <a14:compatExt spid="_x0000_s28674"/>
                </a:ext>
              </a:extLst>
            </xdr:cNvPr>
            <xdr:cNvSpPr/>
          </xdr:nvSpPr>
          <xdr:spPr>
            <a:xfrm>
              <a:off x="1697672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2"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3"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4" name="Text Box 32"/>
        <xdr:cNvSpPr txBox="1">
          <a:spLocks noChangeArrowheads="1"/>
        </xdr:cNvSpPr>
      </xdr:nvSpPr>
      <xdr:spPr>
        <a:xfrm>
          <a:off x="9973945"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28675" name="Spinner 3" hidden="1">
              <a:extLst>
                <a:ext uri="{63B3BB69-23CF-44E3-9099-C40C66FF867C}">
                  <a14:compatExt spid="_x0000_s28675"/>
                </a:ext>
              </a:extLst>
            </xdr:cNvPr>
            <xdr:cNvSpPr/>
          </xdr:nvSpPr>
          <xdr:spPr>
            <a:xfrm>
              <a:off x="1697672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6"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7"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8" name="Text Box 32"/>
        <xdr:cNvSpPr txBox="1">
          <a:spLocks noChangeArrowheads="1"/>
        </xdr:cNvSpPr>
      </xdr:nvSpPr>
      <xdr:spPr>
        <a:xfrm>
          <a:off x="9973945"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28676" name="Spinner 4" hidden="1">
              <a:extLst>
                <a:ext uri="{63B3BB69-23CF-44E3-9099-C40C66FF867C}">
                  <a14:compatExt spid="_x0000_s28676"/>
                </a:ext>
              </a:extLst>
            </xdr:cNvPr>
            <xdr:cNvSpPr/>
          </xdr:nvSpPr>
          <xdr:spPr>
            <a:xfrm>
              <a:off x="1697672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60"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1"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2" name="Text Box 32"/>
        <xdr:cNvSpPr txBox="1">
          <a:spLocks noChangeArrowheads="1"/>
        </xdr:cNvSpPr>
      </xdr:nvSpPr>
      <xdr:spPr>
        <a:xfrm>
          <a:off x="9973945"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28677" name="Spinner 5" hidden="1">
              <a:extLst>
                <a:ext uri="{63B3BB69-23CF-44E3-9099-C40C66FF867C}">
                  <a14:compatExt spid="_x0000_s28677"/>
                </a:ext>
              </a:extLst>
            </xdr:cNvPr>
            <xdr:cNvSpPr/>
          </xdr:nvSpPr>
          <xdr:spPr>
            <a:xfrm>
              <a:off x="16976725" y="0"/>
              <a:ext cx="0" cy="7620"/>
            </a:xfrm>
            <a:prstGeom prst="rect">
              <a:avLst/>
            </a:prstGeom>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xdr:nvSpPr>
        <xdr:cNvPr id="64" name="Text Box 32"/>
        <xdr:cNvSpPr txBox="1"/>
      </xdr:nvSpPr>
      <xdr:spPr>
        <a:xfrm>
          <a:off x="8122285"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5" name="Text Box 32"/>
        <xdr:cNvSpPr txBox="1"/>
      </xdr:nvSpPr>
      <xdr:spPr>
        <a:xfrm>
          <a:off x="8122285"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6" name="Text Box 32"/>
        <xdr:cNvSpPr txBox="1"/>
      </xdr:nvSpPr>
      <xdr:spPr>
        <a:xfrm>
          <a:off x="8122285"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7" name="Text Box 32"/>
        <xdr:cNvSpPr txBox="1"/>
      </xdr:nvSpPr>
      <xdr:spPr>
        <a:xfrm>
          <a:off x="8122285"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8" name="Text Box 32"/>
        <xdr:cNvSpPr txBox="1"/>
      </xdr:nvSpPr>
      <xdr:spPr>
        <a:xfrm>
          <a:off x="8122285"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9" name="Text Box 32"/>
        <xdr:cNvSpPr txBox="1"/>
      </xdr:nvSpPr>
      <xdr:spPr>
        <a:xfrm>
          <a:off x="8122285"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0" name="Text Box 32"/>
        <xdr:cNvSpPr txBox="1"/>
      </xdr:nvSpPr>
      <xdr:spPr>
        <a:xfrm>
          <a:off x="9973945"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1" name="Text Box 32"/>
        <xdr:cNvSpPr txBox="1"/>
      </xdr:nvSpPr>
      <xdr:spPr>
        <a:xfrm>
          <a:off x="9973945"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2" name="Text Box 32"/>
        <xdr:cNvSpPr txBox="1"/>
      </xdr:nvSpPr>
      <xdr:spPr>
        <a:xfrm>
          <a:off x="9973945"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3" name="Text Box 32"/>
        <xdr:cNvSpPr txBox="1"/>
      </xdr:nvSpPr>
      <xdr:spPr>
        <a:xfrm>
          <a:off x="9973945"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4" name="Text Box 32"/>
        <xdr:cNvSpPr txBox="1"/>
      </xdr:nvSpPr>
      <xdr:spPr>
        <a:xfrm>
          <a:off x="9973945"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5" name="Text Box 32"/>
        <xdr:cNvSpPr txBox="1"/>
      </xdr:nvSpPr>
      <xdr:spPr>
        <a:xfrm>
          <a:off x="9973945" y="2025015"/>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6" name="Text Box 32"/>
        <xdr:cNvSpPr txBox="1"/>
      </xdr:nvSpPr>
      <xdr:spPr>
        <a:xfrm>
          <a:off x="9973945"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7" name="Text Box 32"/>
        <xdr:cNvSpPr txBox="1"/>
      </xdr:nvSpPr>
      <xdr:spPr>
        <a:xfrm>
          <a:off x="9973945"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8" name="Text Box 32"/>
        <xdr:cNvSpPr txBox="1"/>
      </xdr:nvSpPr>
      <xdr:spPr>
        <a:xfrm>
          <a:off x="9973945" y="0"/>
          <a:ext cx="78740" cy="55880"/>
        </a:xfrm>
        <a:prstGeom prst="rect">
          <a:avLst/>
        </a:prstGeom>
        <a:noFill/>
        <a:ln w="9525">
          <a:noFill/>
        </a:ln>
      </xdr:spPr>
    </xdr:sp>
    <xdr:clientData/>
  </xdr:twoCellAnchor>
</xdr:wsDr>
</file>

<file path=xl/drawings/drawing29.xml><?xml version="1.0" encoding="utf-8"?>
<xdr:wsDr xmlns:xdr="http://schemas.openxmlformats.org/drawingml/2006/spreadsheetDrawing" xmlns:r="http://schemas.openxmlformats.org/officeDocument/2006/relationships" xmlns:a="http://schemas.openxmlformats.org/drawingml/2006/main">
  <xdr:twoCellAnchor editAs="oneCell">
    <xdr:from>
      <xdr:col>8</xdr:col>
      <xdr:colOff>0</xdr:colOff>
      <xdr:row>31</xdr:row>
      <xdr:rowOff>0</xdr:rowOff>
    </xdr:from>
    <xdr:to>
      <xdr:col>8</xdr:col>
      <xdr:colOff>78740</xdr:colOff>
      <xdr:row>31</xdr:row>
      <xdr:rowOff>56515</xdr:rowOff>
    </xdr:to>
    <xdr:sp>
      <xdr:nvSpPr>
        <xdr:cNvPr id="2"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3"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4"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5"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6"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7"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8"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9"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0"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1"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2"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3"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4"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5"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6"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7"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8"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9"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0"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1"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2"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3"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4"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5"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6" name="Text Box 32"/>
        <xdr:cNvSpPr txBox="1"/>
      </xdr:nvSpPr>
      <xdr:spPr>
        <a:xfrm>
          <a:off x="6887845"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7" name="Text Box 32"/>
        <xdr:cNvSpPr txBox="1"/>
      </xdr:nvSpPr>
      <xdr:spPr>
        <a:xfrm>
          <a:off x="6887845"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8" name="Text Box 32"/>
        <xdr:cNvSpPr txBox="1"/>
      </xdr:nvSpPr>
      <xdr:spPr>
        <a:xfrm>
          <a:off x="6887845" y="1047750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29" name="Text Box 32"/>
        <xdr:cNvSpPr txBox="1"/>
      </xdr:nvSpPr>
      <xdr:spPr>
        <a:xfrm>
          <a:off x="6887845"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0" name="Text Box 32"/>
        <xdr:cNvSpPr txBox="1"/>
      </xdr:nvSpPr>
      <xdr:spPr>
        <a:xfrm>
          <a:off x="6887845"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1" name="Text Box 32"/>
        <xdr:cNvSpPr txBox="1"/>
      </xdr:nvSpPr>
      <xdr:spPr>
        <a:xfrm>
          <a:off x="6887845" y="989076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2" name="Text Box 32"/>
        <xdr:cNvSpPr txBox="1"/>
      </xdr:nvSpPr>
      <xdr:spPr>
        <a:xfrm>
          <a:off x="6887845"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3" name="Text Box 32"/>
        <xdr:cNvSpPr txBox="1"/>
      </xdr:nvSpPr>
      <xdr:spPr>
        <a:xfrm>
          <a:off x="6887845"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4" name="Text Box 32"/>
        <xdr:cNvSpPr txBox="1"/>
      </xdr:nvSpPr>
      <xdr:spPr>
        <a:xfrm>
          <a:off x="6887845" y="1165098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5" name="Text Box 32"/>
        <xdr:cNvSpPr txBox="1"/>
      </xdr:nvSpPr>
      <xdr:spPr>
        <a:xfrm>
          <a:off x="6887845"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6" name="Text Box 32"/>
        <xdr:cNvSpPr txBox="1"/>
      </xdr:nvSpPr>
      <xdr:spPr>
        <a:xfrm>
          <a:off x="6887845"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7" name="Text Box 32"/>
        <xdr:cNvSpPr txBox="1"/>
      </xdr:nvSpPr>
      <xdr:spPr>
        <a:xfrm>
          <a:off x="6887845" y="989076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8" name="Text Box 32"/>
        <xdr:cNvSpPr txBox="1"/>
      </xdr:nvSpPr>
      <xdr:spPr>
        <a:xfrm>
          <a:off x="8122285"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9" name="Text Box 32"/>
        <xdr:cNvSpPr txBox="1"/>
      </xdr:nvSpPr>
      <xdr:spPr>
        <a:xfrm>
          <a:off x="8122285"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40" name="Text Box 32"/>
        <xdr:cNvSpPr txBox="1"/>
      </xdr:nvSpPr>
      <xdr:spPr>
        <a:xfrm>
          <a:off x="8122285"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1" name="Text Box 32"/>
        <xdr:cNvSpPr txBox="1"/>
      </xdr:nvSpPr>
      <xdr:spPr>
        <a:xfrm>
          <a:off x="9973945"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2" name="Text Box 32"/>
        <xdr:cNvSpPr txBox="1"/>
      </xdr:nvSpPr>
      <xdr:spPr>
        <a:xfrm>
          <a:off x="9973945"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3" name="Text Box 32"/>
        <xdr:cNvSpPr txBox="1"/>
      </xdr:nvSpPr>
      <xdr:spPr>
        <a:xfrm>
          <a:off x="9973945"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4"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5"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6" name="Text Box 32"/>
        <xdr:cNvSpPr txBox="1">
          <a:spLocks noChangeArrowheads="1"/>
        </xdr:cNvSpPr>
      </xdr:nvSpPr>
      <xdr:spPr>
        <a:xfrm>
          <a:off x="9973945"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29697" name="Spinner 1" hidden="1">
              <a:extLst>
                <a:ext uri="{63B3BB69-23CF-44E3-9099-C40C66FF867C}">
                  <a14:compatExt spid="_x0000_s29697"/>
                </a:ext>
              </a:extLst>
            </xdr:cNvPr>
            <xdr:cNvSpPr/>
          </xdr:nvSpPr>
          <xdr:spPr>
            <a:xfrm>
              <a:off x="1697672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48"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9"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0" name="Text Box 32"/>
        <xdr:cNvSpPr txBox="1">
          <a:spLocks noChangeArrowheads="1"/>
        </xdr:cNvSpPr>
      </xdr:nvSpPr>
      <xdr:spPr>
        <a:xfrm>
          <a:off x="9973945"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29698" name="Spinner 2" hidden="1">
              <a:extLst>
                <a:ext uri="{63B3BB69-23CF-44E3-9099-C40C66FF867C}">
                  <a14:compatExt spid="_x0000_s29698"/>
                </a:ext>
              </a:extLst>
            </xdr:cNvPr>
            <xdr:cNvSpPr/>
          </xdr:nvSpPr>
          <xdr:spPr>
            <a:xfrm>
              <a:off x="1697672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2"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3"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4" name="Text Box 32"/>
        <xdr:cNvSpPr txBox="1">
          <a:spLocks noChangeArrowheads="1"/>
        </xdr:cNvSpPr>
      </xdr:nvSpPr>
      <xdr:spPr>
        <a:xfrm>
          <a:off x="9973945"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29699" name="Spinner 3" hidden="1">
              <a:extLst>
                <a:ext uri="{63B3BB69-23CF-44E3-9099-C40C66FF867C}">
                  <a14:compatExt spid="_x0000_s29699"/>
                </a:ext>
              </a:extLst>
            </xdr:cNvPr>
            <xdr:cNvSpPr/>
          </xdr:nvSpPr>
          <xdr:spPr>
            <a:xfrm>
              <a:off x="1697672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6"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7"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8" name="Text Box 32"/>
        <xdr:cNvSpPr txBox="1">
          <a:spLocks noChangeArrowheads="1"/>
        </xdr:cNvSpPr>
      </xdr:nvSpPr>
      <xdr:spPr>
        <a:xfrm>
          <a:off x="9973945"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29700" name="Spinner 4" hidden="1">
              <a:extLst>
                <a:ext uri="{63B3BB69-23CF-44E3-9099-C40C66FF867C}">
                  <a14:compatExt spid="_x0000_s29700"/>
                </a:ext>
              </a:extLst>
            </xdr:cNvPr>
            <xdr:cNvSpPr/>
          </xdr:nvSpPr>
          <xdr:spPr>
            <a:xfrm>
              <a:off x="1697672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60"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1"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2" name="Text Box 32"/>
        <xdr:cNvSpPr txBox="1">
          <a:spLocks noChangeArrowheads="1"/>
        </xdr:cNvSpPr>
      </xdr:nvSpPr>
      <xdr:spPr>
        <a:xfrm>
          <a:off x="9973945"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29701" name="Spinner 5" hidden="1">
              <a:extLst>
                <a:ext uri="{63B3BB69-23CF-44E3-9099-C40C66FF867C}">
                  <a14:compatExt spid="_x0000_s29701"/>
                </a:ext>
              </a:extLst>
            </xdr:cNvPr>
            <xdr:cNvSpPr/>
          </xdr:nvSpPr>
          <xdr:spPr>
            <a:xfrm>
              <a:off x="16976725" y="0"/>
              <a:ext cx="0" cy="7620"/>
            </a:xfrm>
            <a:prstGeom prst="rect">
              <a:avLst/>
            </a:prstGeom>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xdr:nvSpPr>
        <xdr:cNvPr id="64" name="Text Box 32"/>
        <xdr:cNvSpPr txBox="1"/>
      </xdr:nvSpPr>
      <xdr:spPr>
        <a:xfrm>
          <a:off x="8122285"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5" name="Text Box 32"/>
        <xdr:cNvSpPr txBox="1"/>
      </xdr:nvSpPr>
      <xdr:spPr>
        <a:xfrm>
          <a:off x="8122285"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6" name="Text Box 32"/>
        <xdr:cNvSpPr txBox="1"/>
      </xdr:nvSpPr>
      <xdr:spPr>
        <a:xfrm>
          <a:off x="8122285"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7" name="Text Box 32"/>
        <xdr:cNvSpPr txBox="1"/>
      </xdr:nvSpPr>
      <xdr:spPr>
        <a:xfrm>
          <a:off x="8122285"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8" name="Text Box 32"/>
        <xdr:cNvSpPr txBox="1"/>
      </xdr:nvSpPr>
      <xdr:spPr>
        <a:xfrm>
          <a:off x="8122285"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9" name="Text Box 32"/>
        <xdr:cNvSpPr txBox="1"/>
      </xdr:nvSpPr>
      <xdr:spPr>
        <a:xfrm>
          <a:off x="8122285"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0" name="Text Box 32"/>
        <xdr:cNvSpPr txBox="1"/>
      </xdr:nvSpPr>
      <xdr:spPr>
        <a:xfrm>
          <a:off x="9973945"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1" name="Text Box 32"/>
        <xdr:cNvSpPr txBox="1"/>
      </xdr:nvSpPr>
      <xdr:spPr>
        <a:xfrm>
          <a:off x="9973945"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2" name="Text Box 32"/>
        <xdr:cNvSpPr txBox="1"/>
      </xdr:nvSpPr>
      <xdr:spPr>
        <a:xfrm>
          <a:off x="9973945"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3" name="Text Box 32"/>
        <xdr:cNvSpPr txBox="1"/>
      </xdr:nvSpPr>
      <xdr:spPr>
        <a:xfrm>
          <a:off x="9973945"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4" name="Text Box 32"/>
        <xdr:cNvSpPr txBox="1"/>
      </xdr:nvSpPr>
      <xdr:spPr>
        <a:xfrm>
          <a:off x="9973945"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5" name="Text Box 32"/>
        <xdr:cNvSpPr txBox="1"/>
      </xdr:nvSpPr>
      <xdr:spPr>
        <a:xfrm>
          <a:off x="9973945" y="2025015"/>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6" name="Text Box 32"/>
        <xdr:cNvSpPr txBox="1"/>
      </xdr:nvSpPr>
      <xdr:spPr>
        <a:xfrm>
          <a:off x="9973945"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7" name="Text Box 32"/>
        <xdr:cNvSpPr txBox="1"/>
      </xdr:nvSpPr>
      <xdr:spPr>
        <a:xfrm>
          <a:off x="9973945"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8" name="Text Box 32"/>
        <xdr:cNvSpPr txBox="1"/>
      </xdr:nvSpPr>
      <xdr:spPr>
        <a:xfrm>
          <a:off x="9973945" y="0"/>
          <a:ext cx="78740" cy="55880"/>
        </a:xfrm>
        <a:prstGeom prst="rect">
          <a:avLst/>
        </a:prstGeom>
        <a:noFill/>
        <a:ln w="9525">
          <a:noFill/>
        </a:ln>
      </xdr:spPr>
    </xdr:sp>
    <xdr:clientData/>
  </xdr:twoCellAnchor>
</xdr:wsDr>
</file>

<file path=xl/drawings/drawing30.xml><?xml version="1.0" encoding="utf-8"?>
<xdr:wsDr xmlns:xdr="http://schemas.openxmlformats.org/drawingml/2006/spreadsheetDrawing" xmlns:r="http://schemas.openxmlformats.org/officeDocument/2006/relationships" xmlns:a="http://schemas.openxmlformats.org/drawingml/2006/main">
  <xdr:twoCellAnchor editAs="oneCell">
    <xdr:from>
      <xdr:col>8</xdr:col>
      <xdr:colOff>0</xdr:colOff>
      <xdr:row>31</xdr:row>
      <xdr:rowOff>0</xdr:rowOff>
    </xdr:from>
    <xdr:to>
      <xdr:col>8</xdr:col>
      <xdr:colOff>78740</xdr:colOff>
      <xdr:row>31</xdr:row>
      <xdr:rowOff>56515</xdr:rowOff>
    </xdr:to>
    <xdr:sp>
      <xdr:nvSpPr>
        <xdr:cNvPr id="2"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3"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4"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5"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6"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7"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8"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9"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0"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1"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2"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3"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4"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5"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6"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7"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8"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9"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0"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1"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2"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3"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4"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5"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6" name="Text Box 32"/>
        <xdr:cNvSpPr txBox="1"/>
      </xdr:nvSpPr>
      <xdr:spPr>
        <a:xfrm>
          <a:off x="6887845"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7" name="Text Box 32"/>
        <xdr:cNvSpPr txBox="1"/>
      </xdr:nvSpPr>
      <xdr:spPr>
        <a:xfrm>
          <a:off x="6887845"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8" name="Text Box 32"/>
        <xdr:cNvSpPr txBox="1"/>
      </xdr:nvSpPr>
      <xdr:spPr>
        <a:xfrm>
          <a:off x="6887845" y="1047750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29" name="Text Box 32"/>
        <xdr:cNvSpPr txBox="1"/>
      </xdr:nvSpPr>
      <xdr:spPr>
        <a:xfrm>
          <a:off x="6887845"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0" name="Text Box 32"/>
        <xdr:cNvSpPr txBox="1"/>
      </xdr:nvSpPr>
      <xdr:spPr>
        <a:xfrm>
          <a:off x="6887845"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1" name="Text Box 32"/>
        <xdr:cNvSpPr txBox="1"/>
      </xdr:nvSpPr>
      <xdr:spPr>
        <a:xfrm>
          <a:off x="6887845" y="989076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2" name="Text Box 32"/>
        <xdr:cNvSpPr txBox="1"/>
      </xdr:nvSpPr>
      <xdr:spPr>
        <a:xfrm>
          <a:off x="6887845"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3" name="Text Box 32"/>
        <xdr:cNvSpPr txBox="1"/>
      </xdr:nvSpPr>
      <xdr:spPr>
        <a:xfrm>
          <a:off x="6887845"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4" name="Text Box 32"/>
        <xdr:cNvSpPr txBox="1"/>
      </xdr:nvSpPr>
      <xdr:spPr>
        <a:xfrm>
          <a:off x="6887845" y="1165098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5" name="Text Box 32"/>
        <xdr:cNvSpPr txBox="1"/>
      </xdr:nvSpPr>
      <xdr:spPr>
        <a:xfrm>
          <a:off x="6887845"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6" name="Text Box 32"/>
        <xdr:cNvSpPr txBox="1"/>
      </xdr:nvSpPr>
      <xdr:spPr>
        <a:xfrm>
          <a:off x="6887845"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7" name="Text Box 32"/>
        <xdr:cNvSpPr txBox="1"/>
      </xdr:nvSpPr>
      <xdr:spPr>
        <a:xfrm>
          <a:off x="6887845" y="989076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8" name="Text Box 32"/>
        <xdr:cNvSpPr txBox="1"/>
      </xdr:nvSpPr>
      <xdr:spPr>
        <a:xfrm>
          <a:off x="8122285"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9" name="Text Box 32"/>
        <xdr:cNvSpPr txBox="1"/>
      </xdr:nvSpPr>
      <xdr:spPr>
        <a:xfrm>
          <a:off x="8122285"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40" name="Text Box 32"/>
        <xdr:cNvSpPr txBox="1"/>
      </xdr:nvSpPr>
      <xdr:spPr>
        <a:xfrm>
          <a:off x="8122285"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1" name="Text Box 32"/>
        <xdr:cNvSpPr txBox="1"/>
      </xdr:nvSpPr>
      <xdr:spPr>
        <a:xfrm>
          <a:off x="9973945"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2" name="Text Box 32"/>
        <xdr:cNvSpPr txBox="1"/>
      </xdr:nvSpPr>
      <xdr:spPr>
        <a:xfrm>
          <a:off x="9973945"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3" name="Text Box 32"/>
        <xdr:cNvSpPr txBox="1"/>
      </xdr:nvSpPr>
      <xdr:spPr>
        <a:xfrm>
          <a:off x="9973945"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4"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5"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6" name="Text Box 32"/>
        <xdr:cNvSpPr txBox="1">
          <a:spLocks noChangeArrowheads="1"/>
        </xdr:cNvSpPr>
      </xdr:nvSpPr>
      <xdr:spPr>
        <a:xfrm>
          <a:off x="9973945"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30721" name="Spinner 1" hidden="1">
              <a:extLst>
                <a:ext uri="{63B3BB69-23CF-44E3-9099-C40C66FF867C}">
                  <a14:compatExt spid="_x0000_s30721"/>
                </a:ext>
              </a:extLst>
            </xdr:cNvPr>
            <xdr:cNvSpPr/>
          </xdr:nvSpPr>
          <xdr:spPr>
            <a:xfrm>
              <a:off x="1697672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48"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9"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0" name="Text Box 32"/>
        <xdr:cNvSpPr txBox="1">
          <a:spLocks noChangeArrowheads="1"/>
        </xdr:cNvSpPr>
      </xdr:nvSpPr>
      <xdr:spPr>
        <a:xfrm>
          <a:off x="9973945"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30722" name="Spinner 2" hidden="1">
              <a:extLst>
                <a:ext uri="{63B3BB69-23CF-44E3-9099-C40C66FF867C}">
                  <a14:compatExt spid="_x0000_s30722"/>
                </a:ext>
              </a:extLst>
            </xdr:cNvPr>
            <xdr:cNvSpPr/>
          </xdr:nvSpPr>
          <xdr:spPr>
            <a:xfrm>
              <a:off x="1697672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2"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3"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4" name="Text Box 32"/>
        <xdr:cNvSpPr txBox="1">
          <a:spLocks noChangeArrowheads="1"/>
        </xdr:cNvSpPr>
      </xdr:nvSpPr>
      <xdr:spPr>
        <a:xfrm>
          <a:off x="9973945"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30723" name="Spinner 3" hidden="1">
              <a:extLst>
                <a:ext uri="{63B3BB69-23CF-44E3-9099-C40C66FF867C}">
                  <a14:compatExt spid="_x0000_s30723"/>
                </a:ext>
              </a:extLst>
            </xdr:cNvPr>
            <xdr:cNvSpPr/>
          </xdr:nvSpPr>
          <xdr:spPr>
            <a:xfrm>
              <a:off x="1697672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6"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7"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8" name="Text Box 32"/>
        <xdr:cNvSpPr txBox="1">
          <a:spLocks noChangeArrowheads="1"/>
        </xdr:cNvSpPr>
      </xdr:nvSpPr>
      <xdr:spPr>
        <a:xfrm>
          <a:off x="9973945"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30724" name="Spinner 4" hidden="1">
              <a:extLst>
                <a:ext uri="{63B3BB69-23CF-44E3-9099-C40C66FF867C}">
                  <a14:compatExt spid="_x0000_s30724"/>
                </a:ext>
              </a:extLst>
            </xdr:cNvPr>
            <xdr:cNvSpPr/>
          </xdr:nvSpPr>
          <xdr:spPr>
            <a:xfrm>
              <a:off x="1697672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60"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1"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2" name="Text Box 32"/>
        <xdr:cNvSpPr txBox="1">
          <a:spLocks noChangeArrowheads="1"/>
        </xdr:cNvSpPr>
      </xdr:nvSpPr>
      <xdr:spPr>
        <a:xfrm>
          <a:off x="9973945"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30725" name="Spinner 5" hidden="1">
              <a:extLst>
                <a:ext uri="{63B3BB69-23CF-44E3-9099-C40C66FF867C}">
                  <a14:compatExt spid="_x0000_s30725"/>
                </a:ext>
              </a:extLst>
            </xdr:cNvPr>
            <xdr:cNvSpPr/>
          </xdr:nvSpPr>
          <xdr:spPr>
            <a:xfrm>
              <a:off x="16976725" y="0"/>
              <a:ext cx="0" cy="7620"/>
            </a:xfrm>
            <a:prstGeom prst="rect">
              <a:avLst/>
            </a:prstGeom>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xdr:nvSpPr>
        <xdr:cNvPr id="64" name="Text Box 32"/>
        <xdr:cNvSpPr txBox="1"/>
      </xdr:nvSpPr>
      <xdr:spPr>
        <a:xfrm>
          <a:off x="8122285"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5" name="Text Box 32"/>
        <xdr:cNvSpPr txBox="1"/>
      </xdr:nvSpPr>
      <xdr:spPr>
        <a:xfrm>
          <a:off x="8122285"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6" name="Text Box 32"/>
        <xdr:cNvSpPr txBox="1"/>
      </xdr:nvSpPr>
      <xdr:spPr>
        <a:xfrm>
          <a:off x="8122285"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7" name="Text Box 32"/>
        <xdr:cNvSpPr txBox="1"/>
      </xdr:nvSpPr>
      <xdr:spPr>
        <a:xfrm>
          <a:off x="8122285"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8" name="Text Box 32"/>
        <xdr:cNvSpPr txBox="1"/>
      </xdr:nvSpPr>
      <xdr:spPr>
        <a:xfrm>
          <a:off x="8122285"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9" name="Text Box 32"/>
        <xdr:cNvSpPr txBox="1"/>
      </xdr:nvSpPr>
      <xdr:spPr>
        <a:xfrm>
          <a:off x="8122285"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0" name="Text Box 32"/>
        <xdr:cNvSpPr txBox="1"/>
      </xdr:nvSpPr>
      <xdr:spPr>
        <a:xfrm>
          <a:off x="9973945"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1" name="Text Box 32"/>
        <xdr:cNvSpPr txBox="1"/>
      </xdr:nvSpPr>
      <xdr:spPr>
        <a:xfrm>
          <a:off x="9973945"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2" name="Text Box 32"/>
        <xdr:cNvSpPr txBox="1"/>
      </xdr:nvSpPr>
      <xdr:spPr>
        <a:xfrm>
          <a:off x="9973945"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3" name="Text Box 32"/>
        <xdr:cNvSpPr txBox="1"/>
      </xdr:nvSpPr>
      <xdr:spPr>
        <a:xfrm>
          <a:off x="9973945"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4" name="Text Box 32"/>
        <xdr:cNvSpPr txBox="1"/>
      </xdr:nvSpPr>
      <xdr:spPr>
        <a:xfrm>
          <a:off x="9973945"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5" name="Text Box 32"/>
        <xdr:cNvSpPr txBox="1"/>
      </xdr:nvSpPr>
      <xdr:spPr>
        <a:xfrm>
          <a:off x="9973945" y="2025015"/>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6" name="Text Box 32"/>
        <xdr:cNvSpPr txBox="1"/>
      </xdr:nvSpPr>
      <xdr:spPr>
        <a:xfrm>
          <a:off x="9973945"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7" name="Text Box 32"/>
        <xdr:cNvSpPr txBox="1"/>
      </xdr:nvSpPr>
      <xdr:spPr>
        <a:xfrm>
          <a:off x="9973945"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8" name="Text Box 32"/>
        <xdr:cNvSpPr txBox="1"/>
      </xdr:nvSpPr>
      <xdr:spPr>
        <a:xfrm>
          <a:off x="9973945" y="0"/>
          <a:ext cx="78740" cy="55880"/>
        </a:xfrm>
        <a:prstGeom prst="rect">
          <a:avLst/>
        </a:prstGeom>
        <a:noFill/>
        <a:ln w="9525">
          <a:noFill/>
        </a:ln>
      </xdr:spPr>
    </xdr:sp>
    <xdr:clientData/>
  </xdr:twoCellAnchor>
</xdr:wsDr>
</file>

<file path=xl/drawings/drawing31.xml><?xml version="1.0" encoding="utf-8"?>
<xdr:wsDr xmlns:xdr="http://schemas.openxmlformats.org/drawingml/2006/spreadsheetDrawing" xmlns:r="http://schemas.openxmlformats.org/officeDocument/2006/relationships" xmlns:a="http://schemas.openxmlformats.org/drawingml/2006/main">
  <xdr:twoCellAnchor editAs="oneCell">
    <xdr:from>
      <xdr:col>8</xdr:col>
      <xdr:colOff>0</xdr:colOff>
      <xdr:row>31</xdr:row>
      <xdr:rowOff>0</xdr:rowOff>
    </xdr:from>
    <xdr:to>
      <xdr:col>8</xdr:col>
      <xdr:colOff>78740</xdr:colOff>
      <xdr:row>31</xdr:row>
      <xdr:rowOff>56515</xdr:rowOff>
    </xdr:to>
    <xdr:sp>
      <xdr:nvSpPr>
        <xdr:cNvPr id="2"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3"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4"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5"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6"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7"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8"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9"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0"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1"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2"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3"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4"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5"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6"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7"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8"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9"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0"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1"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2"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3"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4"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5"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6" name="Text Box 32"/>
        <xdr:cNvSpPr txBox="1"/>
      </xdr:nvSpPr>
      <xdr:spPr>
        <a:xfrm>
          <a:off x="6887845"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7" name="Text Box 32"/>
        <xdr:cNvSpPr txBox="1"/>
      </xdr:nvSpPr>
      <xdr:spPr>
        <a:xfrm>
          <a:off x="6887845"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8" name="Text Box 32"/>
        <xdr:cNvSpPr txBox="1"/>
      </xdr:nvSpPr>
      <xdr:spPr>
        <a:xfrm>
          <a:off x="6887845" y="1047750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29" name="Text Box 32"/>
        <xdr:cNvSpPr txBox="1"/>
      </xdr:nvSpPr>
      <xdr:spPr>
        <a:xfrm>
          <a:off x="6887845"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0" name="Text Box 32"/>
        <xdr:cNvSpPr txBox="1"/>
      </xdr:nvSpPr>
      <xdr:spPr>
        <a:xfrm>
          <a:off x="6887845"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1" name="Text Box 32"/>
        <xdr:cNvSpPr txBox="1"/>
      </xdr:nvSpPr>
      <xdr:spPr>
        <a:xfrm>
          <a:off x="6887845" y="989076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2" name="Text Box 32"/>
        <xdr:cNvSpPr txBox="1"/>
      </xdr:nvSpPr>
      <xdr:spPr>
        <a:xfrm>
          <a:off x="6887845"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3" name="Text Box 32"/>
        <xdr:cNvSpPr txBox="1"/>
      </xdr:nvSpPr>
      <xdr:spPr>
        <a:xfrm>
          <a:off x="6887845"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4" name="Text Box 32"/>
        <xdr:cNvSpPr txBox="1"/>
      </xdr:nvSpPr>
      <xdr:spPr>
        <a:xfrm>
          <a:off x="6887845" y="1165098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5" name="Text Box 32"/>
        <xdr:cNvSpPr txBox="1"/>
      </xdr:nvSpPr>
      <xdr:spPr>
        <a:xfrm>
          <a:off x="6887845"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6" name="Text Box 32"/>
        <xdr:cNvSpPr txBox="1"/>
      </xdr:nvSpPr>
      <xdr:spPr>
        <a:xfrm>
          <a:off x="6887845"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7" name="Text Box 32"/>
        <xdr:cNvSpPr txBox="1"/>
      </xdr:nvSpPr>
      <xdr:spPr>
        <a:xfrm>
          <a:off x="6887845" y="989076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8" name="Text Box 32"/>
        <xdr:cNvSpPr txBox="1"/>
      </xdr:nvSpPr>
      <xdr:spPr>
        <a:xfrm>
          <a:off x="8122285"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9" name="Text Box 32"/>
        <xdr:cNvSpPr txBox="1"/>
      </xdr:nvSpPr>
      <xdr:spPr>
        <a:xfrm>
          <a:off x="8122285"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40" name="Text Box 32"/>
        <xdr:cNvSpPr txBox="1"/>
      </xdr:nvSpPr>
      <xdr:spPr>
        <a:xfrm>
          <a:off x="8122285"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1" name="Text Box 32"/>
        <xdr:cNvSpPr txBox="1"/>
      </xdr:nvSpPr>
      <xdr:spPr>
        <a:xfrm>
          <a:off x="9973945"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2" name="Text Box 32"/>
        <xdr:cNvSpPr txBox="1"/>
      </xdr:nvSpPr>
      <xdr:spPr>
        <a:xfrm>
          <a:off x="9973945"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3" name="Text Box 32"/>
        <xdr:cNvSpPr txBox="1"/>
      </xdr:nvSpPr>
      <xdr:spPr>
        <a:xfrm>
          <a:off x="9973945"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4"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5"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6" name="Text Box 32"/>
        <xdr:cNvSpPr txBox="1">
          <a:spLocks noChangeArrowheads="1"/>
        </xdr:cNvSpPr>
      </xdr:nvSpPr>
      <xdr:spPr>
        <a:xfrm>
          <a:off x="9973945"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31745" name="Spinner 1" hidden="1">
              <a:extLst>
                <a:ext uri="{63B3BB69-23CF-44E3-9099-C40C66FF867C}">
                  <a14:compatExt spid="_x0000_s31745"/>
                </a:ext>
              </a:extLst>
            </xdr:cNvPr>
            <xdr:cNvSpPr/>
          </xdr:nvSpPr>
          <xdr:spPr>
            <a:xfrm>
              <a:off x="1697672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48"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9"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0" name="Text Box 32"/>
        <xdr:cNvSpPr txBox="1">
          <a:spLocks noChangeArrowheads="1"/>
        </xdr:cNvSpPr>
      </xdr:nvSpPr>
      <xdr:spPr>
        <a:xfrm>
          <a:off x="9973945"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31746" name="Spinner 2" hidden="1">
              <a:extLst>
                <a:ext uri="{63B3BB69-23CF-44E3-9099-C40C66FF867C}">
                  <a14:compatExt spid="_x0000_s31746"/>
                </a:ext>
              </a:extLst>
            </xdr:cNvPr>
            <xdr:cNvSpPr/>
          </xdr:nvSpPr>
          <xdr:spPr>
            <a:xfrm>
              <a:off x="1697672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2"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3"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4" name="Text Box 32"/>
        <xdr:cNvSpPr txBox="1">
          <a:spLocks noChangeArrowheads="1"/>
        </xdr:cNvSpPr>
      </xdr:nvSpPr>
      <xdr:spPr>
        <a:xfrm>
          <a:off x="9973945"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31747" name="Spinner 3" hidden="1">
              <a:extLst>
                <a:ext uri="{63B3BB69-23CF-44E3-9099-C40C66FF867C}">
                  <a14:compatExt spid="_x0000_s31747"/>
                </a:ext>
              </a:extLst>
            </xdr:cNvPr>
            <xdr:cNvSpPr/>
          </xdr:nvSpPr>
          <xdr:spPr>
            <a:xfrm>
              <a:off x="1697672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6"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7"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8" name="Text Box 32"/>
        <xdr:cNvSpPr txBox="1">
          <a:spLocks noChangeArrowheads="1"/>
        </xdr:cNvSpPr>
      </xdr:nvSpPr>
      <xdr:spPr>
        <a:xfrm>
          <a:off x="9973945"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31748" name="Spinner 4" hidden="1">
              <a:extLst>
                <a:ext uri="{63B3BB69-23CF-44E3-9099-C40C66FF867C}">
                  <a14:compatExt spid="_x0000_s31748"/>
                </a:ext>
              </a:extLst>
            </xdr:cNvPr>
            <xdr:cNvSpPr/>
          </xdr:nvSpPr>
          <xdr:spPr>
            <a:xfrm>
              <a:off x="1697672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60"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1"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2" name="Text Box 32"/>
        <xdr:cNvSpPr txBox="1">
          <a:spLocks noChangeArrowheads="1"/>
        </xdr:cNvSpPr>
      </xdr:nvSpPr>
      <xdr:spPr>
        <a:xfrm>
          <a:off x="9973945"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31749" name="Spinner 5" hidden="1">
              <a:extLst>
                <a:ext uri="{63B3BB69-23CF-44E3-9099-C40C66FF867C}">
                  <a14:compatExt spid="_x0000_s31749"/>
                </a:ext>
              </a:extLst>
            </xdr:cNvPr>
            <xdr:cNvSpPr/>
          </xdr:nvSpPr>
          <xdr:spPr>
            <a:xfrm>
              <a:off x="16976725" y="0"/>
              <a:ext cx="0" cy="7620"/>
            </a:xfrm>
            <a:prstGeom prst="rect">
              <a:avLst/>
            </a:prstGeom>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xdr:nvSpPr>
        <xdr:cNvPr id="64" name="Text Box 32"/>
        <xdr:cNvSpPr txBox="1"/>
      </xdr:nvSpPr>
      <xdr:spPr>
        <a:xfrm>
          <a:off x="8122285"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5" name="Text Box 32"/>
        <xdr:cNvSpPr txBox="1"/>
      </xdr:nvSpPr>
      <xdr:spPr>
        <a:xfrm>
          <a:off x="8122285"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6" name="Text Box 32"/>
        <xdr:cNvSpPr txBox="1"/>
      </xdr:nvSpPr>
      <xdr:spPr>
        <a:xfrm>
          <a:off x="8122285"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7" name="Text Box 32"/>
        <xdr:cNvSpPr txBox="1"/>
      </xdr:nvSpPr>
      <xdr:spPr>
        <a:xfrm>
          <a:off x="8122285"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8" name="Text Box 32"/>
        <xdr:cNvSpPr txBox="1"/>
      </xdr:nvSpPr>
      <xdr:spPr>
        <a:xfrm>
          <a:off x="8122285"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9" name="Text Box 32"/>
        <xdr:cNvSpPr txBox="1"/>
      </xdr:nvSpPr>
      <xdr:spPr>
        <a:xfrm>
          <a:off x="8122285"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0" name="Text Box 32"/>
        <xdr:cNvSpPr txBox="1"/>
      </xdr:nvSpPr>
      <xdr:spPr>
        <a:xfrm>
          <a:off x="9973945"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1" name="Text Box 32"/>
        <xdr:cNvSpPr txBox="1"/>
      </xdr:nvSpPr>
      <xdr:spPr>
        <a:xfrm>
          <a:off x="9973945"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2" name="Text Box 32"/>
        <xdr:cNvSpPr txBox="1"/>
      </xdr:nvSpPr>
      <xdr:spPr>
        <a:xfrm>
          <a:off x="9973945"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3" name="Text Box 32"/>
        <xdr:cNvSpPr txBox="1"/>
      </xdr:nvSpPr>
      <xdr:spPr>
        <a:xfrm>
          <a:off x="9973945"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4" name="Text Box 32"/>
        <xdr:cNvSpPr txBox="1"/>
      </xdr:nvSpPr>
      <xdr:spPr>
        <a:xfrm>
          <a:off x="9973945"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5" name="Text Box 32"/>
        <xdr:cNvSpPr txBox="1"/>
      </xdr:nvSpPr>
      <xdr:spPr>
        <a:xfrm>
          <a:off x="9973945" y="2025015"/>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6" name="Text Box 32"/>
        <xdr:cNvSpPr txBox="1"/>
      </xdr:nvSpPr>
      <xdr:spPr>
        <a:xfrm>
          <a:off x="9973945"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7" name="Text Box 32"/>
        <xdr:cNvSpPr txBox="1"/>
      </xdr:nvSpPr>
      <xdr:spPr>
        <a:xfrm>
          <a:off x="9973945"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8" name="Text Box 32"/>
        <xdr:cNvSpPr txBox="1"/>
      </xdr:nvSpPr>
      <xdr:spPr>
        <a:xfrm>
          <a:off x="9973945" y="0"/>
          <a:ext cx="78740" cy="55880"/>
        </a:xfrm>
        <a:prstGeom prst="rect">
          <a:avLst/>
        </a:prstGeom>
        <a:noFill/>
        <a:ln w="9525">
          <a:noFill/>
        </a:ln>
      </xdr:spPr>
    </xdr:sp>
    <xdr:clientData/>
  </xdr:twoCellAnchor>
</xdr:wsDr>
</file>

<file path=xl/drawings/drawing32.xml><?xml version="1.0" encoding="utf-8"?>
<xdr:wsDr xmlns:xdr="http://schemas.openxmlformats.org/drawingml/2006/spreadsheetDrawing" xmlns:r="http://schemas.openxmlformats.org/officeDocument/2006/relationships" xmlns:a="http://schemas.openxmlformats.org/drawingml/2006/main">
  <xdr:twoCellAnchor editAs="oneCell">
    <xdr:from>
      <xdr:col>8</xdr:col>
      <xdr:colOff>0</xdr:colOff>
      <xdr:row>31</xdr:row>
      <xdr:rowOff>0</xdr:rowOff>
    </xdr:from>
    <xdr:to>
      <xdr:col>8</xdr:col>
      <xdr:colOff>78740</xdr:colOff>
      <xdr:row>31</xdr:row>
      <xdr:rowOff>56515</xdr:rowOff>
    </xdr:to>
    <xdr:sp>
      <xdr:nvSpPr>
        <xdr:cNvPr id="2"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3"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4"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5"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6"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7"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8"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9"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0"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1"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2"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3"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4"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5"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6"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7"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8"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9"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0"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1"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2"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3"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4"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5"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6" name="Text Box 32"/>
        <xdr:cNvSpPr txBox="1"/>
      </xdr:nvSpPr>
      <xdr:spPr>
        <a:xfrm>
          <a:off x="6887845"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7" name="Text Box 32"/>
        <xdr:cNvSpPr txBox="1"/>
      </xdr:nvSpPr>
      <xdr:spPr>
        <a:xfrm>
          <a:off x="6887845"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8" name="Text Box 32"/>
        <xdr:cNvSpPr txBox="1"/>
      </xdr:nvSpPr>
      <xdr:spPr>
        <a:xfrm>
          <a:off x="6887845" y="1047750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29" name="Text Box 32"/>
        <xdr:cNvSpPr txBox="1"/>
      </xdr:nvSpPr>
      <xdr:spPr>
        <a:xfrm>
          <a:off x="6887845"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0" name="Text Box 32"/>
        <xdr:cNvSpPr txBox="1"/>
      </xdr:nvSpPr>
      <xdr:spPr>
        <a:xfrm>
          <a:off x="6887845"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1" name="Text Box 32"/>
        <xdr:cNvSpPr txBox="1"/>
      </xdr:nvSpPr>
      <xdr:spPr>
        <a:xfrm>
          <a:off x="6887845" y="989076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2" name="Text Box 32"/>
        <xdr:cNvSpPr txBox="1"/>
      </xdr:nvSpPr>
      <xdr:spPr>
        <a:xfrm>
          <a:off x="6887845"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3" name="Text Box 32"/>
        <xdr:cNvSpPr txBox="1"/>
      </xdr:nvSpPr>
      <xdr:spPr>
        <a:xfrm>
          <a:off x="6887845"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4" name="Text Box 32"/>
        <xdr:cNvSpPr txBox="1"/>
      </xdr:nvSpPr>
      <xdr:spPr>
        <a:xfrm>
          <a:off x="6887845" y="1165098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5" name="Text Box 32"/>
        <xdr:cNvSpPr txBox="1"/>
      </xdr:nvSpPr>
      <xdr:spPr>
        <a:xfrm>
          <a:off x="6887845"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6" name="Text Box 32"/>
        <xdr:cNvSpPr txBox="1"/>
      </xdr:nvSpPr>
      <xdr:spPr>
        <a:xfrm>
          <a:off x="6887845"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7" name="Text Box 32"/>
        <xdr:cNvSpPr txBox="1"/>
      </xdr:nvSpPr>
      <xdr:spPr>
        <a:xfrm>
          <a:off x="6887845" y="989076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8" name="Text Box 32"/>
        <xdr:cNvSpPr txBox="1"/>
      </xdr:nvSpPr>
      <xdr:spPr>
        <a:xfrm>
          <a:off x="8122285"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9" name="Text Box 32"/>
        <xdr:cNvSpPr txBox="1"/>
      </xdr:nvSpPr>
      <xdr:spPr>
        <a:xfrm>
          <a:off x="8122285"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40" name="Text Box 32"/>
        <xdr:cNvSpPr txBox="1"/>
      </xdr:nvSpPr>
      <xdr:spPr>
        <a:xfrm>
          <a:off x="8122285"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1" name="Text Box 32"/>
        <xdr:cNvSpPr txBox="1"/>
      </xdr:nvSpPr>
      <xdr:spPr>
        <a:xfrm>
          <a:off x="9973945"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2" name="Text Box 32"/>
        <xdr:cNvSpPr txBox="1"/>
      </xdr:nvSpPr>
      <xdr:spPr>
        <a:xfrm>
          <a:off x="9973945"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3" name="Text Box 32"/>
        <xdr:cNvSpPr txBox="1"/>
      </xdr:nvSpPr>
      <xdr:spPr>
        <a:xfrm>
          <a:off x="9973945"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4"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5"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6" name="Text Box 32"/>
        <xdr:cNvSpPr txBox="1">
          <a:spLocks noChangeArrowheads="1"/>
        </xdr:cNvSpPr>
      </xdr:nvSpPr>
      <xdr:spPr>
        <a:xfrm>
          <a:off x="9973945"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32769" name="Spinner 1" hidden="1">
              <a:extLst>
                <a:ext uri="{63B3BB69-23CF-44E3-9099-C40C66FF867C}">
                  <a14:compatExt spid="_x0000_s32769"/>
                </a:ext>
              </a:extLst>
            </xdr:cNvPr>
            <xdr:cNvSpPr/>
          </xdr:nvSpPr>
          <xdr:spPr>
            <a:xfrm>
              <a:off x="1697672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48"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9"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0" name="Text Box 32"/>
        <xdr:cNvSpPr txBox="1">
          <a:spLocks noChangeArrowheads="1"/>
        </xdr:cNvSpPr>
      </xdr:nvSpPr>
      <xdr:spPr>
        <a:xfrm>
          <a:off x="9973945"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32770" name="Spinner 2" hidden="1">
              <a:extLst>
                <a:ext uri="{63B3BB69-23CF-44E3-9099-C40C66FF867C}">
                  <a14:compatExt spid="_x0000_s32770"/>
                </a:ext>
              </a:extLst>
            </xdr:cNvPr>
            <xdr:cNvSpPr/>
          </xdr:nvSpPr>
          <xdr:spPr>
            <a:xfrm>
              <a:off x="1697672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2"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3"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4" name="Text Box 32"/>
        <xdr:cNvSpPr txBox="1">
          <a:spLocks noChangeArrowheads="1"/>
        </xdr:cNvSpPr>
      </xdr:nvSpPr>
      <xdr:spPr>
        <a:xfrm>
          <a:off x="9973945"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32771" name="Spinner 3" hidden="1">
              <a:extLst>
                <a:ext uri="{63B3BB69-23CF-44E3-9099-C40C66FF867C}">
                  <a14:compatExt spid="_x0000_s32771"/>
                </a:ext>
              </a:extLst>
            </xdr:cNvPr>
            <xdr:cNvSpPr/>
          </xdr:nvSpPr>
          <xdr:spPr>
            <a:xfrm>
              <a:off x="1697672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6"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7"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8" name="Text Box 32"/>
        <xdr:cNvSpPr txBox="1">
          <a:spLocks noChangeArrowheads="1"/>
        </xdr:cNvSpPr>
      </xdr:nvSpPr>
      <xdr:spPr>
        <a:xfrm>
          <a:off x="9973945"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32772" name="Spinner 4" hidden="1">
              <a:extLst>
                <a:ext uri="{63B3BB69-23CF-44E3-9099-C40C66FF867C}">
                  <a14:compatExt spid="_x0000_s32772"/>
                </a:ext>
              </a:extLst>
            </xdr:cNvPr>
            <xdr:cNvSpPr/>
          </xdr:nvSpPr>
          <xdr:spPr>
            <a:xfrm>
              <a:off x="1697672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60"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1"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2" name="Text Box 32"/>
        <xdr:cNvSpPr txBox="1">
          <a:spLocks noChangeArrowheads="1"/>
        </xdr:cNvSpPr>
      </xdr:nvSpPr>
      <xdr:spPr>
        <a:xfrm>
          <a:off x="9973945"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32773" name="Spinner 5" hidden="1">
              <a:extLst>
                <a:ext uri="{63B3BB69-23CF-44E3-9099-C40C66FF867C}">
                  <a14:compatExt spid="_x0000_s32773"/>
                </a:ext>
              </a:extLst>
            </xdr:cNvPr>
            <xdr:cNvSpPr/>
          </xdr:nvSpPr>
          <xdr:spPr>
            <a:xfrm>
              <a:off x="16976725" y="0"/>
              <a:ext cx="0" cy="7620"/>
            </a:xfrm>
            <a:prstGeom prst="rect">
              <a:avLst/>
            </a:prstGeom>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xdr:nvSpPr>
        <xdr:cNvPr id="64" name="Text Box 32"/>
        <xdr:cNvSpPr txBox="1"/>
      </xdr:nvSpPr>
      <xdr:spPr>
        <a:xfrm>
          <a:off x="8122285"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5" name="Text Box 32"/>
        <xdr:cNvSpPr txBox="1"/>
      </xdr:nvSpPr>
      <xdr:spPr>
        <a:xfrm>
          <a:off x="8122285"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6" name="Text Box 32"/>
        <xdr:cNvSpPr txBox="1"/>
      </xdr:nvSpPr>
      <xdr:spPr>
        <a:xfrm>
          <a:off x="8122285"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7" name="Text Box 32"/>
        <xdr:cNvSpPr txBox="1"/>
      </xdr:nvSpPr>
      <xdr:spPr>
        <a:xfrm>
          <a:off x="8122285"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8" name="Text Box 32"/>
        <xdr:cNvSpPr txBox="1"/>
      </xdr:nvSpPr>
      <xdr:spPr>
        <a:xfrm>
          <a:off x="8122285"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9" name="Text Box 32"/>
        <xdr:cNvSpPr txBox="1"/>
      </xdr:nvSpPr>
      <xdr:spPr>
        <a:xfrm>
          <a:off x="8122285"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0" name="Text Box 32"/>
        <xdr:cNvSpPr txBox="1"/>
      </xdr:nvSpPr>
      <xdr:spPr>
        <a:xfrm>
          <a:off x="9973945"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1" name="Text Box 32"/>
        <xdr:cNvSpPr txBox="1"/>
      </xdr:nvSpPr>
      <xdr:spPr>
        <a:xfrm>
          <a:off x="9973945"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2" name="Text Box 32"/>
        <xdr:cNvSpPr txBox="1"/>
      </xdr:nvSpPr>
      <xdr:spPr>
        <a:xfrm>
          <a:off x="9973945"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3" name="Text Box 32"/>
        <xdr:cNvSpPr txBox="1"/>
      </xdr:nvSpPr>
      <xdr:spPr>
        <a:xfrm>
          <a:off x="9973945"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4" name="Text Box 32"/>
        <xdr:cNvSpPr txBox="1"/>
      </xdr:nvSpPr>
      <xdr:spPr>
        <a:xfrm>
          <a:off x="9973945"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5" name="Text Box 32"/>
        <xdr:cNvSpPr txBox="1"/>
      </xdr:nvSpPr>
      <xdr:spPr>
        <a:xfrm>
          <a:off x="9973945" y="2025015"/>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6" name="Text Box 32"/>
        <xdr:cNvSpPr txBox="1"/>
      </xdr:nvSpPr>
      <xdr:spPr>
        <a:xfrm>
          <a:off x="9973945"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7" name="Text Box 32"/>
        <xdr:cNvSpPr txBox="1"/>
      </xdr:nvSpPr>
      <xdr:spPr>
        <a:xfrm>
          <a:off x="9973945"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8" name="Text Box 32"/>
        <xdr:cNvSpPr txBox="1"/>
      </xdr:nvSpPr>
      <xdr:spPr>
        <a:xfrm>
          <a:off x="9973945" y="0"/>
          <a:ext cx="78740" cy="55880"/>
        </a:xfrm>
        <a:prstGeom prst="rect">
          <a:avLst/>
        </a:prstGeom>
        <a:noFill/>
        <a:ln w="9525">
          <a:noFill/>
        </a:ln>
      </xdr:spPr>
    </xdr:sp>
    <xdr:clientData/>
  </xdr:twoCellAnchor>
</xdr:wsDr>
</file>

<file path=xl/drawings/drawing33.xml><?xml version="1.0" encoding="utf-8"?>
<xdr:wsDr xmlns:xdr="http://schemas.openxmlformats.org/drawingml/2006/spreadsheetDrawing" xmlns:r="http://schemas.openxmlformats.org/officeDocument/2006/relationships" xmlns:a="http://schemas.openxmlformats.org/drawingml/2006/main">
  <xdr:twoCellAnchor editAs="oneCell">
    <xdr:from>
      <xdr:col>8</xdr:col>
      <xdr:colOff>0</xdr:colOff>
      <xdr:row>31</xdr:row>
      <xdr:rowOff>0</xdr:rowOff>
    </xdr:from>
    <xdr:to>
      <xdr:col>8</xdr:col>
      <xdr:colOff>78740</xdr:colOff>
      <xdr:row>31</xdr:row>
      <xdr:rowOff>56515</xdr:rowOff>
    </xdr:to>
    <xdr:sp>
      <xdr:nvSpPr>
        <xdr:cNvPr id="2"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3"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4"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5"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6"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7"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8"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9"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0"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1"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2"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3"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4"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5"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6"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7"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8"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9"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0"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1"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2"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3"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4"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5"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6" name="Text Box 32"/>
        <xdr:cNvSpPr txBox="1"/>
      </xdr:nvSpPr>
      <xdr:spPr>
        <a:xfrm>
          <a:off x="6887845"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7" name="Text Box 32"/>
        <xdr:cNvSpPr txBox="1"/>
      </xdr:nvSpPr>
      <xdr:spPr>
        <a:xfrm>
          <a:off x="6887845"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8" name="Text Box 32"/>
        <xdr:cNvSpPr txBox="1"/>
      </xdr:nvSpPr>
      <xdr:spPr>
        <a:xfrm>
          <a:off x="6887845" y="1047750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29" name="Text Box 32"/>
        <xdr:cNvSpPr txBox="1"/>
      </xdr:nvSpPr>
      <xdr:spPr>
        <a:xfrm>
          <a:off x="6887845"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0" name="Text Box 32"/>
        <xdr:cNvSpPr txBox="1"/>
      </xdr:nvSpPr>
      <xdr:spPr>
        <a:xfrm>
          <a:off x="6887845"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1" name="Text Box 32"/>
        <xdr:cNvSpPr txBox="1"/>
      </xdr:nvSpPr>
      <xdr:spPr>
        <a:xfrm>
          <a:off x="6887845" y="989076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2" name="Text Box 32"/>
        <xdr:cNvSpPr txBox="1"/>
      </xdr:nvSpPr>
      <xdr:spPr>
        <a:xfrm>
          <a:off x="6887845"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3" name="Text Box 32"/>
        <xdr:cNvSpPr txBox="1"/>
      </xdr:nvSpPr>
      <xdr:spPr>
        <a:xfrm>
          <a:off x="6887845"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4" name="Text Box 32"/>
        <xdr:cNvSpPr txBox="1"/>
      </xdr:nvSpPr>
      <xdr:spPr>
        <a:xfrm>
          <a:off x="6887845" y="1165098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5" name="Text Box 32"/>
        <xdr:cNvSpPr txBox="1"/>
      </xdr:nvSpPr>
      <xdr:spPr>
        <a:xfrm>
          <a:off x="6887845"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6" name="Text Box 32"/>
        <xdr:cNvSpPr txBox="1"/>
      </xdr:nvSpPr>
      <xdr:spPr>
        <a:xfrm>
          <a:off x="6887845"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7" name="Text Box 32"/>
        <xdr:cNvSpPr txBox="1"/>
      </xdr:nvSpPr>
      <xdr:spPr>
        <a:xfrm>
          <a:off x="6887845" y="989076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8" name="Text Box 32"/>
        <xdr:cNvSpPr txBox="1"/>
      </xdr:nvSpPr>
      <xdr:spPr>
        <a:xfrm>
          <a:off x="8122285"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9" name="Text Box 32"/>
        <xdr:cNvSpPr txBox="1"/>
      </xdr:nvSpPr>
      <xdr:spPr>
        <a:xfrm>
          <a:off x="8122285"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40" name="Text Box 32"/>
        <xdr:cNvSpPr txBox="1"/>
      </xdr:nvSpPr>
      <xdr:spPr>
        <a:xfrm>
          <a:off x="8122285"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1" name="Text Box 32"/>
        <xdr:cNvSpPr txBox="1"/>
      </xdr:nvSpPr>
      <xdr:spPr>
        <a:xfrm>
          <a:off x="9973945"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2" name="Text Box 32"/>
        <xdr:cNvSpPr txBox="1"/>
      </xdr:nvSpPr>
      <xdr:spPr>
        <a:xfrm>
          <a:off x="9973945"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3" name="Text Box 32"/>
        <xdr:cNvSpPr txBox="1"/>
      </xdr:nvSpPr>
      <xdr:spPr>
        <a:xfrm>
          <a:off x="9973945"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4"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5"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6" name="Text Box 32"/>
        <xdr:cNvSpPr txBox="1">
          <a:spLocks noChangeArrowheads="1"/>
        </xdr:cNvSpPr>
      </xdr:nvSpPr>
      <xdr:spPr>
        <a:xfrm>
          <a:off x="9973945"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33793" name="Spinner 1" hidden="1">
              <a:extLst>
                <a:ext uri="{63B3BB69-23CF-44E3-9099-C40C66FF867C}">
                  <a14:compatExt spid="_x0000_s33793"/>
                </a:ext>
              </a:extLst>
            </xdr:cNvPr>
            <xdr:cNvSpPr/>
          </xdr:nvSpPr>
          <xdr:spPr>
            <a:xfrm>
              <a:off x="1697672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48"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9"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0" name="Text Box 32"/>
        <xdr:cNvSpPr txBox="1">
          <a:spLocks noChangeArrowheads="1"/>
        </xdr:cNvSpPr>
      </xdr:nvSpPr>
      <xdr:spPr>
        <a:xfrm>
          <a:off x="9973945"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33794" name="Spinner 2" hidden="1">
              <a:extLst>
                <a:ext uri="{63B3BB69-23CF-44E3-9099-C40C66FF867C}">
                  <a14:compatExt spid="_x0000_s33794"/>
                </a:ext>
              </a:extLst>
            </xdr:cNvPr>
            <xdr:cNvSpPr/>
          </xdr:nvSpPr>
          <xdr:spPr>
            <a:xfrm>
              <a:off x="1697672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2"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3"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4" name="Text Box 32"/>
        <xdr:cNvSpPr txBox="1">
          <a:spLocks noChangeArrowheads="1"/>
        </xdr:cNvSpPr>
      </xdr:nvSpPr>
      <xdr:spPr>
        <a:xfrm>
          <a:off x="9973945"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33795" name="Spinner 3" hidden="1">
              <a:extLst>
                <a:ext uri="{63B3BB69-23CF-44E3-9099-C40C66FF867C}">
                  <a14:compatExt spid="_x0000_s33795"/>
                </a:ext>
              </a:extLst>
            </xdr:cNvPr>
            <xdr:cNvSpPr/>
          </xdr:nvSpPr>
          <xdr:spPr>
            <a:xfrm>
              <a:off x="1697672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6"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7"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8" name="Text Box 32"/>
        <xdr:cNvSpPr txBox="1">
          <a:spLocks noChangeArrowheads="1"/>
        </xdr:cNvSpPr>
      </xdr:nvSpPr>
      <xdr:spPr>
        <a:xfrm>
          <a:off x="9973945"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33796" name="Spinner 4" hidden="1">
              <a:extLst>
                <a:ext uri="{63B3BB69-23CF-44E3-9099-C40C66FF867C}">
                  <a14:compatExt spid="_x0000_s33796"/>
                </a:ext>
              </a:extLst>
            </xdr:cNvPr>
            <xdr:cNvSpPr/>
          </xdr:nvSpPr>
          <xdr:spPr>
            <a:xfrm>
              <a:off x="1697672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60"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1"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2" name="Text Box 32"/>
        <xdr:cNvSpPr txBox="1">
          <a:spLocks noChangeArrowheads="1"/>
        </xdr:cNvSpPr>
      </xdr:nvSpPr>
      <xdr:spPr>
        <a:xfrm>
          <a:off x="9973945"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33797" name="Spinner 5" hidden="1">
              <a:extLst>
                <a:ext uri="{63B3BB69-23CF-44E3-9099-C40C66FF867C}">
                  <a14:compatExt spid="_x0000_s33797"/>
                </a:ext>
              </a:extLst>
            </xdr:cNvPr>
            <xdr:cNvSpPr/>
          </xdr:nvSpPr>
          <xdr:spPr>
            <a:xfrm>
              <a:off x="16976725" y="0"/>
              <a:ext cx="0" cy="7620"/>
            </a:xfrm>
            <a:prstGeom prst="rect">
              <a:avLst/>
            </a:prstGeom>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xdr:nvSpPr>
        <xdr:cNvPr id="64" name="Text Box 32"/>
        <xdr:cNvSpPr txBox="1"/>
      </xdr:nvSpPr>
      <xdr:spPr>
        <a:xfrm>
          <a:off x="8122285"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5" name="Text Box 32"/>
        <xdr:cNvSpPr txBox="1"/>
      </xdr:nvSpPr>
      <xdr:spPr>
        <a:xfrm>
          <a:off x="8122285"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6" name="Text Box 32"/>
        <xdr:cNvSpPr txBox="1"/>
      </xdr:nvSpPr>
      <xdr:spPr>
        <a:xfrm>
          <a:off x="8122285"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7" name="Text Box 32"/>
        <xdr:cNvSpPr txBox="1"/>
      </xdr:nvSpPr>
      <xdr:spPr>
        <a:xfrm>
          <a:off x="8122285"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8" name="Text Box 32"/>
        <xdr:cNvSpPr txBox="1"/>
      </xdr:nvSpPr>
      <xdr:spPr>
        <a:xfrm>
          <a:off x="8122285"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9" name="Text Box 32"/>
        <xdr:cNvSpPr txBox="1"/>
      </xdr:nvSpPr>
      <xdr:spPr>
        <a:xfrm>
          <a:off x="8122285"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0" name="Text Box 32"/>
        <xdr:cNvSpPr txBox="1"/>
      </xdr:nvSpPr>
      <xdr:spPr>
        <a:xfrm>
          <a:off x="9973945"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1" name="Text Box 32"/>
        <xdr:cNvSpPr txBox="1"/>
      </xdr:nvSpPr>
      <xdr:spPr>
        <a:xfrm>
          <a:off x="9973945"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2" name="Text Box 32"/>
        <xdr:cNvSpPr txBox="1"/>
      </xdr:nvSpPr>
      <xdr:spPr>
        <a:xfrm>
          <a:off x="9973945"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3" name="Text Box 32"/>
        <xdr:cNvSpPr txBox="1"/>
      </xdr:nvSpPr>
      <xdr:spPr>
        <a:xfrm>
          <a:off x="9973945"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4" name="Text Box 32"/>
        <xdr:cNvSpPr txBox="1"/>
      </xdr:nvSpPr>
      <xdr:spPr>
        <a:xfrm>
          <a:off x="9973945"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5" name="Text Box 32"/>
        <xdr:cNvSpPr txBox="1"/>
      </xdr:nvSpPr>
      <xdr:spPr>
        <a:xfrm>
          <a:off x="9973945" y="2025015"/>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6" name="Text Box 32"/>
        <xdr:cNvSpPr txBox="1"/>
      </xdr:nvSpPr>
      <xdr:spPr>
        <a:xfrm>
          <a:off x="9973945"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7" name="Text Box 32"/>
        <xdr:cNvSpPr txBox="1"/>
      </xdr:nvSpPr>
      <xdr:spPr>
        <a:xfrm>
          <a:off x="9973945"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8" name="Text Box 32"/>
        <xdr:cNvSpPr txBox="1"/>
      </xdr:nvSpPr>
      <xdr:spPr>
        <a:xfrm>
          <a:off x="9973945" y="0"/>
          <a:ext cx="78740" cy="55880"/>
        </a:xfrm>
        <a:prstGeom prst="rect">
          <a:avLst/>
        </a:prstGeom>
        <a:noFill/>
        <a:ln w="9525">
          <a:noFill/>
        </a:ln>
      </xdr:spPr>
    </xdr:sp>
    <xdr:clientData/>
  </xdr:twoCellAnchor>
</xdr:wsDr>
</file>

<file path=xl/drawings/drawing34.xml><?xml version="1.0" encoding="utf-8"?>
<xdr:wsDr xmlns:xdr="http://schemas.openxmlformats.org/drawingml/2006/spreadsheetDrawing" xmlns:r="http://schemas.openxmlformats.org/officeDocument/2006/relationships" xmlns:a="http://schemas.openxmlformats.org/drawingml/2006/main">
  <xdr:twoCellAnchor editAs="oneCell">
    <xdr:from>
      <xdr:col>8</xdr:col>
      <xdr:colOff>0</xdr:colOff>
      <xdr:row>31</xdr:row>
      <xdr:rowOff>0</xdr:rowOff>
    </xdr:from>
    <xdr:to>
      <xdr:col>8</xdr:col>
      <xdr:colOff>78740</xdr:colOff>
      <xdr:row>31</xdr:row>
      <xdr:rowOff>56515</xdr:rowOff>
    </xdr:to>
    <xdr:sp>
      <xdr:nvSpPr>
        <xdr:cNvPr id="2"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3"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4"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5"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6"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7"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8"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9"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0"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1"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2"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3"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4"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5"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6"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7"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8"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9"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0"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1"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2"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3"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4"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5"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6" name="Text Box 32"/>
        <xdr:cNvSpPr txBox="1"/>
      </xdr:nvSpPr>
      <xdr:spPr>
        <a:xfrm>
          <a:off x="6887845"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7" name="Text Box 32"/>
        <xdr:cNvSpPr txBox="1"/>
      </xdr:nvSpPr>
      <xdr:spPr>
        <a:xfrm>
          <a:off x="6887845"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8" name="Text Box 32"/>
        <xdr:cNvSpPr txBox="1"/>
      </xdr:nvSpPr>
      <xdr:spPr>
        <a:xfrm>
          <a:off x="6887845" y="1047750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29" name="Text Box 32"/>
        <xdr:cNvSpPr txBox="1"/>
      </xdr:nvSpPr>
      <xdr:spPr>
        <a:xfrm>
          <a:off x="6887845"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0" name="Text Box 32"/>
        <xdr:cNvSpPr txBox="1"/>
      </xdr:nvSpPr>
      <xdr:spPr>
        <a:xfrm>
          <a:off x="6887845"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1" name="Text Box 32"/>
        <xdr:cNvSpPr txBox="1"/>
      </xdr:nvSpPr>
      <xdr:spPr>
        <a:xfrm>
          <a:off x="6887845" y="989076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2" name="Text Box 32"/>
        <xdr:cNvSpPr txBox="1"/>
      </xdr:nvSpPr>
      <xdr:spPr>
        <a:xfrm>
          <a:off x="6887845"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3" name="Text Box 32"/>
        <xdr:cNvSpPr txBox="1"/>
      </xdr:nvSpPr>
      <xdr:spPr>
        <a:xfrm>
          <a:off x="6887845"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4" name="Text Box 32"/>
        <xdr:cNvSpPr txBox="1"/>
      </xdr:nvSpPr>
      <xdr:spPr>
        <a:xfrm>
          <a:off x="6887845" y="1165098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5" name="Text Box 32"/>
        <xdr:cNvSpPr txBox="1"/>
      </xdr:nvSpPr>
      <xdr:spPr>
        <a:xfrm>
          <a:off x="6887845"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6" name="Text Box 32"/>
        <xdr:cNvSpPr txBox="1"/>
      </xdr:nvSpPr>
      <xdr:spPr>
        <a:xfrm>
          <a:off x="6887845"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7" name="Text Box 32"/>
        <xdr:cNvSpPr txBox="1"/>
      </xdr:nvSpPr>
      <xdr:spPr>
        <a:xfrm>
          <a:off x="6887845" y="989076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8" name="Text Box 32"/>
        <xdr:cNvSpPr txBox="1"/>
      </xdr:nvSpPr>
      <xdr:spPr>
        <a:xfrm>
          <a:off x="8122285"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9" name="Text Box 32"/>
        <xdr:cNvSpPr txBox="1"/>
      </xdr:nvSpPr>
      <xdr:spPr>
        <a:xfrm>
          <a:off x="8122285"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40" name="Text Box 32"/>
        <xdr:cNvSpPr txBox="1"/>
      </xdr:nvSpPr>
      <xdr:spPr>
        <a:xfrm>
          <a:off x="8122285"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1" name="Text Box 32"/>
        <xdr:cNvSpPr txBox="1"/>
      </xdr:nvSpPr>
      <xdr:spPr>
        <a:xfrm>
          <a:off x="9973945"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2" name="Text Box 32"/>
        <xdr:cNvSpPr txBox="1"/>
      </xdr:nvSpPr>
      <xdr:spPr>
        <a:xfrm>
          <a:off x="9973945"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3" name="Text Box 32"/>
        <xdr:cNvSpPr txBox="1"/>
      </xdr:nvSpPr>
      <xdr:spPr>
        <a:xfrm>
          <a:off x="9973945"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4"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5"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6" name="Text Box 32"/>
        <xdr:cNvSpPr txBox="1">
          <a:spLocks noChangeArrowheads="1"/>
        </xdr:cNvSpPr>
      </xdr:nvSpPr>
      <xdr:spPr>
        <a:xfrm>
          <a:off x="9973945"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34817" name="Spinner 1" hidden="1">
              <a:extLst>
                <a:ext uri="{63B3BB69-23CF-44E3-9099-C40C66FF867C}">
                  <a14:compatExt spid="_x0000_s34817"/>
                </a:ext>
              </a:extLst>
            </xdr:cNvPr>
            <xdr:cNvSpPr/>
          </xdr:nvSpPr>
          <xdr:spPr>
            <a:xfrm>
              <a:off x="1697672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48"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9"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0" name="Text Box 32"/>
        <xdr:cNvSpPr txBox="1">
          <a:spLocks noChangeArrowheads="1"/>
        </xdr:cNvSpPr>
      </xdr:nvSpPr>
      <xdr:spPr>
        <a:xfrm>
          <a:off x="9973945"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34818" name="Spinner 2" hidden="1">
              <a:extLst>
                <a:ext uri="{63B3BB69-23CF-44E3-9099-C40C66FF867C}">
                  <a14:compatExt spid="_x0000_s34818"/>
                </a:ext>
              </a:extLst>
            </xdr:cNvPr>
            <xdr:cNvSpPr/>
          </xdr:nvSpPr>
          <xdr:spPr>
            <a:xfrm>
              <a:off x="1697672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2"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3"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4" name="Text Box 32"/>
        <xdr:cNvSpPr txBox="1">
          <a:spLocks noChangeArrowheads="1"/>
        </xdr:cNvSpPr>
      </xdr:nvSpPr>
      <xdr:spPr>
        <a:xfrm>
          <a:off x="9973945"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34819" name="Spinner 3" hidden="1">
              <a:extLst>
                <a:ext uri="{63B3BB69-23CF-44E3-9099-C40C66FF867C}">
                  <a14:compatExt spid="_x0000_s34819"/>
                </a:ext>
              </a:extLst>
            </xdr:cNvPr>
            <xdr:cNvSpPr/>
          </xdr:nvSpPr>
          <xdr:spPr>
            <a:xfrm>
              <a:off x="1697672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6"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7"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8" name="Text Box 32"/>
        <xdr:cNvSpPr txBox="1">
          <a:spLocks noChangeArrowheads="1"/>
        </xdr:cNvSpPr>
      </xdr:nvSpPr>
      <xdr:spPr>
        <a:xfrm>
          <a:off x="9973945"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34820" name="Spinner 4" hidden="1">
              <a:extLst>
                <a:ext uri="{63B3BB69-23CF-44E3-9099-C40C66FF867C}">
                  <a14:compatExt spid="_x0000_s34820"/>
                </a:ext>
              </a:extLst>
            </xdr:cNvPr>
            <xdr:cNvSpPr/>
          </xdr:nvSpPr>
          <xdr:spPr>
            <a:xfrm>
              <a:off x="1697672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60"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1"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2" name="Text Box 32"/>
        <xdr:cNvSpPr txBox="1">
          <a:spLocks noChangeArrowheads="1"/>
        </xdr:cNvSpPr>
      </xdr:nvSpPr>
      <xdr:spPr>
        <a:xfrm>
          <a:off x="9973945"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34821" name="Spinner 5" hidden="1">
              <a:extLst>
                <a:ext uri="{63B3BB69-23CF-44E3-9099-C40C66FF867C}">
                  <a14:compatExt spid="_x0000_s34821"/>
                </a:ext>
              </a:extLst>
            </xdr:cNvPr>
            <xdr:cNvSpPr/>
          </xdr:nvSpPr>
          <xdr:spPr>
            <a:xfrm>
              <a:off x="16976725" y="0"/>
              <a:ext cx="0" cy="7620"/>
            </a:xfrm>
            <a:prstGeom prst="rect">
              <a:avLst/>
            </a:prstGeom>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xdr:nvSpPr>
        <xdr:cNvPr id="64" name="Text Box 32"/>
        <xdr:cNvSpPr txBox="1"/>
      </xdr:nvSpPr>
      <xdr:spPr>
        <a:xfrm>
          <a:off x="8122285"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5" name="Text Box 32"/>
        <xdr:cNvSpPr txBox="1"/>
      </xdr:nvSpPr>
      <xdr:spPr>
        <a:xfrm>
          <a:off x="8122285"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6" name="Text Box 32"/>
        <xdr:cNvSpPr txBox="1"/>
      </xdr:nvSpPr>
      <xdr:spPr>
        <a:xfrm>
          <a:off x="8122285"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7" name="Text Box 32"/>
        <xdr:cNvSpPr txBox="1"/>
      </xdr:nvSpPr>
      <xdr:spPr>
        <a:xfrm>
          <a:off x="8122285"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8" name="Text Box 32"/>
        <xdr:cNvSpPr txBox="1"/>
      </xdr:nvSpPr>
      <xdr:spPr>
        <a:xfrm>
          <a:off x="8122285"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9" name="Text Box 32"/>
        <xdr:cNvSpPr txBox="1"/>
      </xdr:nvSpPr>
      <xdr:spPr>
        <a:xfrm>
          <a:off x="8122285"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0" name="Text Box 32"/>
        <xdr:cNvSpPr txBox="1"/>
      </xdr:nvSpPr>
      <xdr:spPr>
        <a:xfrm>
          <a:off x="9973945"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1" name="Text Box 32"/>
        <xdr:cNvSpPr txBox="1"/>
      </xdr:nvSpPr>
      <xdr:spPr>
        <a:xfrm>
          <a:off x="9973945"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2" name="Text Box 32"/>
        <xdr:cNvSpPr txBox="1"/>
      </xdr:nvSpPr>
      <xdr:spPr>
        <a:xfrm>
          <a:off x="9973945"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3" name="Text Box 32"/>
        <xdr:cNvSpPr txBox="1"/>
      </xdr:nvSpPr>
      <xdr:spPr>
        <a:xfrm>
          <a:off x="9973945"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4" name="Text Box 32"/>
        <xdr:cNvSpPr txBox="1"/>
      </xdr:nvSpPr>
      <xdr:spPr>
        <a:xfrm>
          <a:off x="9973945"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5" name="Text Box 32"/>
        <xdr:cNvSpPr txBox="1"/>
      </xdr:nvSpPr>
      <xdr:spPr>
        <a:xfrm>
          <a:off x="9973945" y="2025015"/>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6" name="Text Box 32"/>
        <xdr:cNvSpPr txBox="1"/>
      </xdr:nvSpPr>
      <xdr:spPr>
        <a:xfrm>
          <a:off x="9973945"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7" name="Text Box 32"/>
        <xdr:cNvSpPr txBox="1"/>
      </xdr:nvSpPr>
      <xdr:spPr>
        <a:xfrm>
          <a:off x="9973945"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8" name="Text Box 32"/>
        <xdr:cNvSpPr txBox="1"/>
      </xdr:nvSpPr>
      <xdr:spPr>
        <a:xfrm>
          <a:off x="9973945" y="0"/>
          <a:ext cx="78740" cy="55880"/>
        </a:xfrm>
        <a:prstGeom prst="rect">
          <a:avLst/>
        </a:prstGeom>
        <a:noFill/>
        <a:ln w="9525">
          <a:noFill/>
        </a:ln>
      </xdr:spPr>
    </xdr:sp>
    <xdr:clientData/>
  </xdr:twoCellAnchor>
</xdr:wsDr>
</file>

<file path=xl/drawings/drawing35.xml><?xml version="1.0" encoding="utf-8"?>
<xdr:wsDr xmlns:xdr="http://schemas.openxmlformats.org/drawingml/2006/spreadsheetDrawing" xmlns:r="http://schemas.openxmlformats.org/officeDocument/2006/relationships" xmlns:a="http://schemas.openxmlformats.org/drawingml/2006/main">
  <xdr:twoCellAnchor editAs="oneCell">
    <xdr:from>
      <xdr:col>8</xdr:col>
      <xdr:colOff>0</xdr:colOff>
      <xdr:row>31</xdr:row>
      <xdr:rowOff>0</xdr:rowOff>
    </xdr:from>
    <xdr:to>
      <xdr:col>8</xdr:col>
      <xdr:colOff>78740</xdr:colOff>
      <xdr:row>31</xdr:row>
      <xdr:rowOff>56515</xdr:rowOff>
    </xdr:to>
    <xdr:sp>
      <xdr:nvSpPr>
        <xdr:cNvPr id="2"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3"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4"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5"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6"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7"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8"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9"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0"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1"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2"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3"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4"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5"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6"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7"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8"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9"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0"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1"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2"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3"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4"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5"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6" name="Text Box 32"/>
        <xdr:cNvSpPr txBox="1"/>
      </xdr:nvSpPr>
      <xdr:spPr>
        <a:xfrm>
          <a:off x="6887845"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7" name="Text Box 32"/>
        <xdr:cNvSpPr txBox="1"/>
      </xdr:nvSpPr>
      <xdr:spPr>
        <a:xfrm>
          <a:off x="6887845"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8" name="Text Box 32"/>
        <xdr:cNvSpPr txBox="1"/>
      </xdr:nvSpPr>
      <xdr:spPr>
        <a:xfrm>
          <a:off x="6887845" y="1047750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29" name="Text Box 32"/>
        <xdr:cNvSpPr txBox="1"/>
      </xdr:nvSpPr>
      <xdr:spPr>
        <a:xfrm>
          <a:off x="6887845"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0" name="Text Box 32"/>
        <xdr:cNvSpPr txBox="1"/>
      </xdr:nvSpPr>
      <xdr:spPr>
        <a:xfrm>
          <a:off x="6887845"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1" name="Text Box 32"/>
        <xdr:cNvSpPr txBox="1"/>
      </xdr:nvSpPr>
      <xdr:spPr>
        <a:xfrm>
          <a:off x="6887845" y="989076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2" name="Text Box 32"/>
        <xdr:cNvSpPr txBox="1"/>
      </xdr:nvSpPr>
      <xdr:spPr>
        <a:xfrm>
          <a:off x="6887845"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3" name="Text Box 32"/>
        <xdr:cNvSpPr txBox="1"/>
      </xdr:nvSpPr>
      <xdr:spPr>
        <a:xfrm>
          <a:off x="6887845"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4" name="Text Box 32"/>
        <xdr:cNvSpPr txBox="1"/>
      </xdr:nvSpPr>
      <xdr:spPr>
        <a:xfrm>
          <a:off x="6887845" y="1165098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5" name="Text Box 32"/>
        <xdr:cNvSpPr txBox="1"/>
      </xdr:nvSpPr>
      <xdr:spPr>
        <a:xfrm>
          <a:off x="6887845"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6" name="Text Box 32"/>
        <xdr:cNvSpPr txBox="1"/>
      </xdr:nvSpPr>
      <xdr:spPr>
        <a:xfrm>
          <a:off x="6887845"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7" name="Text Box 32"/>
        <xdr:cNvSpPr txBox="1"/>
      </xdr:nvSpPr>
      <xdr:spPr>
        <a:xfrm>
          <a:off x="6887845" y="989076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8" name="Text Box 32"/>
        <xdr:cNvSpPr txBox="1"/>
      </xdr:nvSpPr>
      <xdr:spPr>
        <a:xfrm>
          <a:off x="8122285"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9" name="Text Box 32"/>
        <xdr:cNvSpPr txBox="1"/>
      </xdr:nvSpPr>
      <xdr:spPr>
        <a:xfrm>
          <a:off x="8122285"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40" name="Text Box 32"/>
        <xdr:cNvSpPr txBox="1"/>
      </xdr:nvSpPr>
      <xdr:spPr>
        <a:xfrm>
          <a:off x="8122285"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1" name="Text Box 32"/>
        <xdr:cNvSpPr txBox="1"/>
      </xdr:nvSpPr>
      <xdr:spPr>
        <a:xfrm>
          <a:off x="9973945"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2" name="Text Box 32"/>
        <xdr:cNvSpPr txBox="1"/>
      </xdr:nvSpPr>
      <xdr:spPr>
        <a:xfrm>
          <a:off x="9973945"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3" name="Text Box 32"/>
        <xdr:cNvSpPr txBox="1"/>
      </xdr:nvSpPr>
      <xdr:spPr>
        <a:xfrm>
          <a:off x="9973945"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4"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5"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6" name="Text Box 32"/>
        <xdr:cNvSpPr txBox="1">
          <a:spLocks noChangeArrowheads="1"/>
        </xdr:cNvSpPr>
      </xdr:nvSpPr>
      <xdr:spPr>
        <a:xfrm>
          <a:off x="9973945"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35841" name="Spinner 1" hidden="1">
              <a:extLst>
                <a:ext uri="{63B3BB69-23CF-44E3-9099-C40C66FF867C}">
                  <a14:compatExt spid="_x0000_s35841"/>
                </a:ext>
              </a:extLst>
            </xdr:cNvPr>
            <xdr:cNvSpPr/>
          </xdr:nvSpPr>
          <xdr:spPr>
            <a:xfrm>
              <a:off x="1697672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48"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9"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0" name="Text Box 32"/>
        <xdr:cNvSpPr txBox="1">
          <a:spLocks noChangeArrowheads="1"/>
        </xdr:cNvSpPr>
      </xdr:nvSpPr>
      <xdr:spPr>
        <a:xfrm>
          <a:off x="9973945"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35842" name="Spinner 2" hidden="1">
              <a:extLst>
                <a:ext uri="{63B3BB69-23CF-44E3-9099-C40C66FF867C}">
                  <a14:compatExt spid="_x0000_s35842"/>
                </a:ext>
              </a:extLst>
            </xdr:cNvPr>
            <xdr:cNvSpPr/>
          </xdr:nvSpPr>
          <xdr:spPr>
            <a:xfrm>
              <a:off x="1697672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2"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3"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4" name="Text Box 32"/>
        <xdr:cNvSpPr txBox="1">
          <a:spLocks noChangeArrowheads="1"/>
        </xdr:cNvSpPr>
      </xdr:nvSpPr>
      <xdr:spPr>
        <a:xfrm>
          <a:off x="9973945"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35843" name="Spinner 3" hidden="1">
              <a:extLst>
                <a:ext uri="{63B3BB69-23CF-44E3-9099-C40C66FF867C}">
                  <a14:compatExt spid="_x0000_s35843"/>
                </a:ext>
              </a:extLst>
            </xdr:cNvPr>
            <xdr:cNvSpPr/>
          </xdr:nvSpPr>
          <xdr:spPr>
            <a:xfrm>
              <a:off x="1697672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6"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7"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8" name="Text Box 32"/>
        <xdr:cNvSpPr txBox="1">
          <a:spLocks noChangeArrowheads="1"/>
        </xdr:cNvSpPr>
      </xdr:nvSpPr>
      <xdr:spPr>
        <a:xfrm>
          <a:off x="9973945"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35844" name="Spinner 4" hidden="1">
              <a:extLst>
                <a:ext uri="{63B3BB69-23CF-44E3-9099-C40C66FF867C}">
                  <a14:compatExt spid="_x0000_s35844"/>
                </a:ext>
              </a:extLst>
            </xdr:cNvPr>
            <xdr:cNvSpPr/>
          </xdr:nvSpPr>
          <xdr:spPr>
            <a:xfrm>
              <a:off x="1697672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60"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1"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2" name="Text Box 32"/>
        <xdr:cNvSpPr txBox="1">
          <a:spLocks noChangeArrowheads="1"/>
        </xdr:cNvSpPr>
      </xdr:nvSpPr>
      <xdr:spPr>
        <a:xfrm>
          <a:off x="9973945"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35845" name="Spinner 5" hidden="1">
              <a:extLst>
                <a:ext uri="{63B3BB69-23CF-44E3-9099-C40C66FF867C}">
                  <a14:compatExt spid="_x0000_s35845"/>
                </a:ext>
              </a:extLst>
            </xdr:cNvPr>
            <xdr:cNvSpPr/>
          </xdr:nvSpPr>
          <xdr:spPr>
            <a:xfrm>
              <a:off x="16976725" y="0"/>
              <a:ext cx="0" cy="7620"/>
            </a:xfrm>
            <a:prstGeom prst="rect">
              <a:avLst/>
            </a:prstGeom>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xdr:nvSpPr>
        <xdr:cNvPr id="64" name="Text Box 32"/>
        <xdr:cNvSpPr txBox="1"/>
      </xdr:nvSpPr>
      <xdr:spPr>
        <a:xfrm>
          <a:off x="8122285"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5" name="Text Box 32"/>
        <xdr:cNvSpPr txBox="1"/>
      </xdr:nvSpPr>
      <xdr:spPr>
        <a:xfrm>
          <a:off x="8122285"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6" name="Text Box 32"/>
        <xdr:cNvSpPr txBox="1"/>
      </xdr:nvSpPr>
      <xdr:spPr>
        <a:xfrm>
          <a:off x="8122285"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7" name="Text Box 32"/>
        <xdr:cNvSpPr txBox="1"/>
      </xdr:nvSpPr>
      <xdr:spPr>
        <a:xfrm>
          <a:off x="8122285"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8" name="Text Box 32"/>
        <xdr:cNvSpPr txBox="1"/>
      </xdr:nvSpPr>
      <xdr:spPr>
        <a:xfrm>
          <a:off x="8122285"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9" name="Text Box 32"/>
        <xdr:cNvSpPr txBox="1"/>
      </xdr:nvSpPr>
      <xdr:spPr>
        <a:xfrm>
          <a:off x="8122285"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0" name="Text Box 32"/>
        <xdr:cNvSpPr txBox="1"/>
      </xdr:nvSpPr>
      <xdr:spPr>
        <a:xfrm>
          <a:off x="9973945"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1" name="Text Box 32"/>
        <xdr:cNvSpPr txBox="1"/>
      </xdr:nvSpPr>
      <xdr:spPr>
        <a:xfrm>
          <a:off x="9973945"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2" name="Text Box 32"/>
        <xdr:cNvSpPr txBox="1"/>
      </xdr:nvSpPr>
      <xdr:spPr>
        <a:xfrm>
          <a:off x="9973945"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3" name="Text Box 32"/>
        <xdr:cNvSpPr txBox="1"/>
      </xdr:nvSpPr>
      <xdr:spPr>
        <a:xfrm>
          <a:off x="9973945"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4" name="Text Box 32"/>
        <xdr:cNvSpPr txBox="1"/>
      </xdr:nvSpPr>
      <xdr:spPr>
        <a:xfrm>
          <a:off x="9973945"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5" name="Text Box 32"/>
        <xdr:cNvSpPr txBox="1"/>
      </xdr:nvSpPr>
      <xdr:spPr>
        <a:xfrm>
          <a:off x="9973945" y="2025015"/>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6" name="Text Box 32"/>
        <xdr:cNvSpPr txBox="1"/>
      </xdr:nvSpPr>
      <xdr:spPr>
        <a:xfrm>
          <a:off x="9973945"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7" name="Text Box 32"/>
        <xdr:cNvSpPr txBox="1"/>
      </xdr:nvSpPr>
      <xdr:spPr>
        <a:xfrm>
          <a:off x="9973945"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8" name="Text Box 32"/>
        <xdr:cNvSpPr txBox="1"/>
      </xdr:nvSpPr>
      <xdr:spPr>
        <a:xfrm>
          <a:off x="9973945" y="0"/>
          <a:ext cx="78740" cy="55880"/>
        </a:xfrm>
        <a:prstGeom prst="rect">
          <a:avLst/>
        </a:prstGeom>
        <a:noFill/>
        <a:ln w="9525">
          <a:noFill/>
        </a:ln>
      </xdr:spPr>
    </xdr:sp>
    <xdr:clientData/>
  </xdr:twoCellAnchor>
</xdr:wsDr>
</file>

<file path=xl/drawings/drawing36.xml><?xml version="1.0" encoding="utf-8"?>
<xdr:wsDr xmlns:xdr="http://schemas.openxmlformats.org/drawingml/2006/spreadsheetDrawing" xmlns:r="http://schemas.openxmlformats.org/officeDocument/2006/relationships" xmlns:a="http://schemas.openxmlformats.org/drawingml/2006/main">
  <xdr:twoCellAnchor editAs="oneCell">
    <xdr:from>
      <xdr:col>8</xdr:col>
      <xdr:colOff>0</xdr:colOff>
      <xdr:row>31</xdr:row>
      <xdr:rowOff>0</xdr:rowOff>
    </xdr:from>
    <xdr:to>
      <xdr:col>8</xdr:col>
      <xdr:colOff>78740</xdr:colOff>
      <xdr:row>31</xdr:row>
      <xdr:rowOff>56515</xdr:rowOff>
    </xdr:to>
    <xdr:sp>
      <xdr:nvSpPr>
        <xdr:cNvPr id="2"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3"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4"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5"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6"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7"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8"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9"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0"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1"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2"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3"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4"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5"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6"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7"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8"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9"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0"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1"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2"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3"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4"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5"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6" name="Text Box 32"/>
        <xdr:cNvSpPr txBox="1"/>
      </xdr:nvSpPr>
      <xdr:spPr>
        <a:xfrm>
          <a:off x="6887845"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7" name="Text Box 32"/>
        <xdr:cNvSpPr txBox="1"/>
      </xdr:nvSpPr>
      <xdr:spPr>
        <a:xfrm>
          <a:off x="6887845"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8" name="Text Box 32"/>
        <xdr:cNvSpPr txBox="1"/>
      </xdr:nvSpPr>
      <xdr:spPr>
        <a:xfrm>
          <a:off x="6887845" y="1047750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29" name="Text Box 32"/>
        <xdr:cNvSpPr txBox="1"/>
      </xdr:nvSpPr>
      <xdr:spPr>
        <a:xfrm>
          <a:off x="6887845"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0" name="Text Box 32"/>
        <xdr:cNvSpPr txBox="1"/>
      </xdr:nvSpPr>
      <xdr:spPr>
        <a:xfrm>
          <a:off x="6887845"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1" name="Text Box 32"/>
        <xdr:cNvSpPr txBox="1"/>
      </xdr:nvSpPr>
      <xdr:spPr>
        <a:xfrm>
          <a:off x="6887845" y="989076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2" name="Text Box 32"/>
        <xdr:cNvSpPr txBox="1"/>
      </xdr:nvSpPr>
      <xdr:spPr>
        <a:xfrm>
          <a:off x="6887845"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3" name="Text Box 32"/>
        <xdr:cNvSpPr txBox="1"/>
      </xdr:nvSpPr>
      <xdr:spPr>
        <a:xfrm>
          <a:off x="6887845"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4" name="Text Box 32"/>
        <xdr:cNvSpPr txBox="1"/>
      </xdr:nvSpPr>
      <xdr:spPr>
        <a:xfrm>
          <a:off x="6887845" y="1165098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5" name="Text Box 32"/>
        <xdr:cNvSpPr txBox="1"/>
      </xdr:nvSpPr>
      <xdr:spPr>
        <a:xfrm>
          <a:off x="6887845"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6" name="Text Box 32"/>
        <xdr:cNvSpPr txBox="1"/>
      </xdr:nvSpPr>
      <xdr:spPr>
        <a:xfrm>
          <a:off x="6887845"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7" name="Text Box 32"/>
        <xdr:cNvSpPr txBox="1"/>
      </xdr:nvSpPr>
      <xdr:spPr>
        <a:xfrm>
          <a:off x="6887845" y="989076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8" name="Text Box 32"/>
        <xdr:cNvSpPr txBox="1"/>
      </xdr:nvSpPr>
      <xdr:spPr>
        <a:xfrm>
          <a:off x="8122285"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9" name="Text Box 32"/>
        <xdr:cNvSpPr txBox="1"/>
      </xdr:nvSpPr>
      <xdr:spPr>
        <a:xfrm>
          <a:off x="8122285"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40" name="Text Box 32"/>
        <xdr:cNvSpPr txBox="1"/>
      </xdr:nvSpPr>
      <xdr:spPr>
        <a:xfrm>
          <a:off x="8122285"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1" name="Text Box 32"/>
        <xdr:cNvSpPr txBox="1"/>
      </xdr:nvSpPr>
      <xdr:spPr>
        <a:xfrm>
          <a:off x="9973945"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2" name="Text Box 32"/>
        <xdr:cNvSpPr txBox="1"/>
      </xdr:nvSpPr>
      <xdr:spPr>
        <a:xfrm>
          <a:off x="9973945"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3" name="Text Box 32"/>
        <xdr:cNvSpPr txBox="1"/>
      </xdr:nvSpPr>
      <xdr:spPr>
        <a:xfrm>
          <a:off x="9973945"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4"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5"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6" name="Text Box 32"/>
        <xdr:cNvSpPr txBox="1">
          <a:spLocks noChangeArrowheads="1"/>
        </xdr:cNvSpPr>
      </xdr:nvSpPr>
      <xdr:spPr>
        <a:xfrm>
          <a:off x="9973945"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36865" name="Spinner 1" hidden="1">
              <a:extLst>
                <a:ext uri="{63B3BB69-23CF-44E3-9099-C40C66FF867C}">
                  <a14:compatExt spid="_x0000_s36865"/>
                </a:ext>
              </a:extLst>
            </xdr:cNvPr>
            <xdr:cNvSpPr/>
          </xdr:nvSpPr>
          <xdr:spPr>
            <a:xfrm>
              <a:off x="1697672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48"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9"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0" name="Text Box 32"/>
        <xdr:cNvSpPr txBox="1">
          <a:spLocks noChangeArrowheads="1"/>
        </xdr:cNvSpPr>
      </xdr:nvSpPr>
      <xdr:spPr>
        <a:xfrm>
          <a:off x="9973945"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36866" name="Spinner 2" hidden="1">
              <a:extLst>
                <a:ext uri="{63B3BB69-23CF-44E3-9099-C40C66FF867C}">
                  <a14:compatExt spid="_x0000_s36866"/>
                </a:ext>
              </a:extLst>
            </xdr:cNvPr>
            <xdr:cNvSpPr/>
          </xdr:nvSpPr>
          <xdr:spPr>
            <a:xfrm>
              <a:off x="1697672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2"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3"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4" name="Text Box 32"/>
        <xdr:cNvSpPr txBox="1">
          <a:spLocks noChangeArrowheads="1"/>
        </xdr:cNvSpPr>
      </xdr:nvSpPr>
      <xdr:spPr>
        <a:xfrm>
          <a:off x="9973945"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36867" name="Spinner 3" hidden="1">
              <a:extLst>
                <a:ext uri="{63B3BB69-23CF-44E3-9099-C40C66FF867C}">
                  <a14:compatExt spid="_x0000_s36867"/>
                </a:ext>
              </a:extLst>
            </xdr:cNvPr>
            <xdr:cNvSpPr/>
          </xdr:nvSpPr>
          <xdr:spPr>
            <a:xfrm>
              <a:off x="1697672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6"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7"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8" name="Text Box 32"/>
        <xdr:cNvSpPr txBox="1">
          <a:spLocks noChangeArrowheads="1"/>
        </xdr:cNvSpPr>
      </xdr:nvSpPr>
      <xdr:spPr>
        <a:xfrm>
          <a:off x="9973945"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36868" name="Spinner 4" hidden="1">
              <a:extLst>
                <a:ext uri="{63B3BB69-23CF-44E3-9099-C40C66FF867C}">
                  <a14:compatExt spid="_x0000_s36868"/>
                </a:ext>
              </a:extLst>
            </xdr:cNvPr>
            <xdr:cNvSpPr/>
          </xdr:nvSpPr>
          <xdr:spPr>
            <a:xfrm>
              <a:off x="1697672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60"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1"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2" name="Text Box 32"/>
        <xdr:cNvSpPr txBox="1">
          <a:spLocks noChangeArrowheads="1"/>
        </xdr:cNvSpPr>
      </xdr:nvSpPr>
      <xdr:spPr>
        <a:xfrm>
          <a:off x="9973945"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36869" name="Spinner 5" hidden="1">
              <a:extLst>
                <a:ext uri="{63B3BB69-23CF-44E3-9099-C40C66FF867C}">
                  <a14:compatExt spid="_x0000_s36869"/>
                </a:ext>
              </a:extLst>
            </xdr:cNvPr>
            <xdr:cNvSpPr/>
          </xdr:nvSpPr>
          <xdr:spPr>
            <a:xfrm>
              <a:off x="16976725" y="0"/>
              <a:ext cx="0" cy="7620"/>
            </a:xfrm>
            <a:prstGeom prst="rect">
              <a:avLst/>
            </a:prstGeom>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xdr:nvSpPr>
        <xdr:cNvPr id="64" name="Text Box 32"/>
        <xdr:cNvSpPr txBox="1"/>
      </xdr:nvSpPr>
      <xdr:spPr>
        <a:xfrm>
          <a:off x="8122285"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5" name="Text Box 32"/>
        <xdr:cNvSpPr txBox="1"/>
      </xdr:nvSpPr>
      <xdr:spPr>
        <a:xfrm>
          <a:off x="8122285"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6" name="Text Box 32"/>
        <xdr:cNvSpPr txBox="1"/>
      </xdr:nvSpPr>
      <xdr:spPr>
        <a:xfrm>
          <a:off x="8122285"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7" name="Text Box 32"/>
        <xdr:cNvSpPr txBox="1"/>
      </xdr:nvSpPr>
      <xdr:spPr>
        <a:xfrm>
          <a:off x="8122285"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8" name="Text Box 32"/>
        <xdr:cNvSpPr txBox="1"/>
      </xdr:nvSpPr>
      <xdr:spPr>
        <a:xfrm>
          <a:off x="8122285"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9" name="Text Box 32"/>
        <xdr:cNvSpPr txBox="1"/>
      </xdr:nvSpPr>
      <xdr:spPr>
        <a:xfrm>
          <a:off x="8122285"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0" name="Text Box 32"/>
        <xdr:cNvSpPr txBox="1"/>
      </xdr:nvSpPr>
      <xdr:spPr>
        <a:xfrm>
          <a:off x="9973945"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1" name="Text Box 32"/>
        <xdr:cNvSpPr txBox="1"/>
      </xdr:nvSpPr>
      <xdr:spPr>
        <a:xfrm>
          <a:off x="9973945"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2" name="Text Box 32"/>
        <xdr:cNvSpPr txBox="1"/>
      </xdr:nvSpPr>
      <xdr:spPr>
        <a:xfrm>
          <a:off x="9973945"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3" name="Text Box 32"/>
        <xdr:cNvSpPr txBox="1"/>
      </xdr:nvSpPr>
      <xdr:spPr>
        <a:xfrm>
          <a:off x="9973945"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4" name="Text Box 32"/>
        <xdr:cNvSpPr txBox="1"/>
      </xdr:nvSpPr>
      <xdr:spPr>
        <a:xfrm>
          <a:off x="9973945"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5" name="Text Box 32"/>
        <xdr:cNvSpPr txBox="1"/>
      </xdr:nvSpPr>
      <xdr:spPr>
        <a:xfrm>
          <a:off x="9973945" y="2025015"/>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6" name="Text Box 32"/>
        <xdr:cNvSpPr txBox="1"/>
      </xdr:nvSpPr>
      <xdr:spPr>
        <a:xfrm>
          <a:off x="9973945"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7" name="Text Box 32"/>
        <xdr:cNvSpPr txBox="1"/>
      </xdr:nvSpPr>
      <xdr:spPr>
        <a:xfrm>
          <a:off x="9973945"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8" name="Text Box 32"/>
        <xdr:cNvSpPr txBox="1"/>
      </xdr:nvSpPr>
      <xdr:spPr>
        <a:xfrm>
          <a:off x="9973945" y="0"/>
          <a:ext cx="78740" cy="55880"/>
        </a:xfrm>
        <a:prstGeom prst="rect">
          <a:avLst/>
        </a:prstGeom>
        <a:noFill/>
        <a:ln w="9525">
          <a:noFill/>
        </a:ln>
      </xdr:spPr>
    </xdr:sp>
    <xdr:clientData/>
  </xdr:twoCellAnchor>
</xdr:wsDr>
</file>

<file path=xl/drawings/drawing37.xml><?xml version="1.0" encoding="utf-8"?>
<xdr:wsDr xmlns:xdr="http://schemas.openxmlformats.org/drawingml/2006/spreadsheetDrawing" xmlns:r="http://schemas.openxmlformats.org/officeDocument/2006/relationships" xmlns:a="http://schemas.openxmlformats.org/drawingml/2006/main">
  <xdr:twoCellAnchor editAs="oneCell">
    <xdr:from>
      <xdr:col>8</xdr:col>
      <xdr:colOff>0</xdr:colOff>
      <xdr:row>31</xdr:row>
      <xdr:rowOff>0</xdr:rowOff>
    </xdr:from>
    <xdr:to>
      <xdr:col>8</xdr:col>
      <xdr:colOff>78740</xdr:colOff>
      <xdr:row>31</xdr:row>
      <xdr:rowOff>56515</xdr:rowOff>
    </xdr:to>
    <xdr:sp>
      <xdr:nvSpPr>
        <xdr:cNvPr id="2"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3"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4"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5"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6"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7"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8"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9"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0"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1"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2"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3"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4"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5"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6"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7"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8"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9"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0"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1"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2"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3"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4"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5"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6" name="Text Box 32"/>
        <xdr:cNvSpPr txBox="1"/>
      </xdr:nvSpPr>
      <xdr:spPr>
        <a:xfrm>
          <a:off x="6887845"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7" name="Text Box 32"/>
        <xdr:cNvSpPr txBox="1"/>
      </xdr:nvSpPr>
      <xdr:spPr>
        <a:xfrm>
          <a:off x="6887845"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8" name="Text Box 32"/>
        <xdr:cNvSpPr txBox="1"/>
      </xdr:nvSpPr>
      <xdr:spPr>
        <a:xfrm>
          <a:off x="6887845" y="1047750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29" name="Text Box 32"/>
        <xdr:cNvSpPr txBox="1"/>
      </xdr:nvSpPr>
      <xdr:spPr>
        <a:xfrm>
          <a:off x="6887845"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0" name="Text Box 32"/>
        <xdr:cNvSpPr txBox="1"/>
      </xdr:nvSpPr>
      <xdr:spPr>
        <a:xfrm>
          <a:off x="6887845"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1" name="Text Box 32"/>
        <xdr:cNvSpPr txBox="1"/>
      </xdr:nvSpPr>
      <xdr:spPr>
        <a:xfrm>
          <a:off x="6887845" y="989076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2" name="Text Box 32"/>
        <xdr:cNvSpPr txBox="1"/>
      </xdr:nvSpPr>
      <xdr:spPr>
        <a:xfrm>
          <a:off x="6887845"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3" name="Text Box 32"/>
        <xdr:cNvSpPr txBox="1"/>
      </xdr:nvSpPr>
      <xdr:spPr>
        <a:xfrm>
          <a:off x="6887845"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4" name="Text Box 32"/>
        <xdr:cNvSpPr txBox="1"/>
      </xdr:nvSpPr>
      <xdr:spPr>
        <a:xfrm>
          <a:off x="6887845" y="1165098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5" name="Text Box 32"/>
        <xdr:cNvSpPr txBox="1"/>
      </xdr:nvSpPr>
      <xdr:spPr>
        <a:xfrm>
          <a:off x="6887845"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6" name="Text Box 32"/>
        <xdr:cNvSpPr txBox="1"/>
      </xdr:nvSpPr>
      <xdr:spPr>
        <a:xfrm>
          <a:off x="6887845"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7" name="Text Box 32"/>
        <xdr:cNvSpPr txBox="1"/>
      </xdr:nvSpPr>
      <xdr:spPr>
        <a:xfrm>
          <a:off x="6887845" y="989076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8" name="Text Box 32"/>
        <xdr:cNvSpPr txBox="1"/>
      </xdr:nvSpPr>
      <xdr:spPr>
        <a:xfrm>
          <a:off x="8122285"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9" name="Text Box 32"/>
        <xdr:cNvSpPr txBox="1"/>
      </xdr:nvSpPr>
      <xdr:spPr>
        <a:xfrm>
          <a:off x="8122285"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40" name="Text Box 32"/>
        <xdr:cNvSpPr txBox="1"/>
      </xdr:nvSpPr>
      <xdr:spPr>
        <a:xfrm>
          <a:off x="8122285"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1" name="Text Box 32"/>
        <xdr:cNvSpPr txBox="1"/>
      </xdr:nvSpPr>
      <xdr:spPr>
        <a:xfrm>
          <a:off x="9973945"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2" name="Text Box 32"/>
        <xdr:cNvSpPr txBox="1"/>
      </xdr:nvSpPr>
      <xdr:spPr>
        <a:xfrm>
          <a:off x="9973945"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3" name="Text Box 32"/>
        <xdr:cNvSpPr txBox="1"/>
      </xdr:nvSpPr>
      <xdr:spPr>
        <a:xfrm>
          <a:off x="9973945"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4"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5"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6" name="Text Box 32"/>
        <xdr:cNvSpPr txBox="1">
          <a:spLocks noChangeArrowheads="1"/>
        </xdr:cNvSpPr>
      </xdr:nvSpPr>
      <xdr:spPr>
        <a:xfrm>
          <a:off x="9973945"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37889" name="Spinner 1" hidden="1">
              <a:extLst>
                <a:ext uri="{63B3BB69-23CF-44E3-9099-C40C66FF867C}">
                  <a14:compatExt spid="_x0000_s37889"/>
                </a:ext>
              </a:extLst>
            </xdr:cNvPr>
            <xdr:cNvSpPr/>
          </xdr:nvSpPr>
          <xdr:spPr>
            <a:xfrm>
              <a:off x="1697672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48"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9"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0" name="Text Box 32"/>
        <xdr:cNvSpPr txBox="1">
          <a:spLocks noChangeArrowheads="1"/>
        </xdr:cNvSpPr>
      </xdr:nvSpPr>
      <xdr:spPr>
        <a:xfrm>
          <a:off x="9973945"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37890" name="Spinner 2" hidden="1">
              <a:extLst>
                <a:ext uri="{63B3BB69-23CF-44E3-9099-C40C66FF867C}">
                  <a14:compatExt spid="_x0000_s37890"/>
                </a:ext>
              </a:extLst>
            </xdr:cNvPr>
            <xdr:cNvSpPr/>
          </xdr:nvSpPr>
          <xdr:spPr>
            <a:xfrm>
              <a:off x="1697672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2"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3"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4" name="Text Box 32"/>
        <xdr:cNvSpPr txBox="1">
          <a:spLocks noChangeArrowheads="1"/>
        </xdr:cNvSpPr>
      </xdr:nvSpPr>
      <xdr:spPr>
        <a:xfrm>
          <a:off x="9973945"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37891" name="Spinner 3" hidden="1">
              <a:extLst>
                <a:ext uri="{63B3BB69-23CF-44E3-9099-C40C66FF867C}">
                  <a14:compatExt spid="_x0000_s37891"/>
                </a:ext>
              </a:extLst>
            </xdr:cNvPr>
            <xdr:cNvSpPr/>
          </xdr:nvSpPr>
          <xdr:spPr>
            <a:xfrm>
              <a:off x="1697672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6"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7"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8" name="Text Box 32"/>
        <xdr:cNvSpPr txBox="1">
          <a:spLocks noChangeArrowheads="1"/>
        </xdr:cNvSpPr>
      </xdr:nvSpPr>
      <xdr:spPr>
        <a:xfrm>
          <a:off x="9973945"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37892" name="Spinner 4" hidden="1">
              <a:extLst>
                <a:ext uri="{63B3BB69-23CF-44E3-9099-C40C66FF867C}">
                  <a14:compatExt spid="_x0000_s37892"/>
                </a:ext>
              </a:extLst>
            </xdr:cNvPr>
            <xdr:cNvSpPr/>
          </xdr:nvSpPr>
          <xdr:spPr>
            <a:xfrm>
              <a:off x="1697672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60"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1"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2" name="Text Box 32"/>
        <xdr:cNvSpPr txBox="1">
          <a:spLocks noChangeArrowheads="1"/>
        </xdr:cNvSpPr>
      </xdr:nvSpPr>
      <xdr:spPr>
        <a:xfrm>
          <a:off x="9973945"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37893" name="Spinner 5" hidden="1">
              <a:extLst>
                <a:ext uri="{63B3BB69-23CF-44E3-9099-C40C66FF867C}">
                  <a14:compatExt spid="_x0000_s37893"/>
                </a:ext>
              </a:extLst>
            </xdr:cNvPr>
            <xdr:cNvSpPr/>
          </xdr:nvSpPr>
          <xdr:spPr>
            <a:xfrm>
              <a:off x="16976725" y="0"/>
              <a:ext cx="0" cy="7620"/>
            </a:xfrm>
            <a:prstGeom prst="rect">
              <a:avLst/>
            </a:prstGeom>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xdr:nvSpPr>
        <xdr:cNvPr id="64" name="Text Box 32"/>
        <xdr:cNvSpPr txBox="1"/>
      </xdr:nvSpPr>
      <xdr:spPr>
        <a:xfrm>
          <a:off x="8122285"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5" name="Text Box 32"/>
        <xdr:cNvSpPr txBox="1"/>
      </xdr:nvSpPr>
      <xdr:spPr>
        <a:xfrm>
          <a:off x="8122285"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6" name="Text Box 32"/>
        <xdr:cNvSpPr txBox="1"/>
      </xdr:nvSpPr>
      <xdr:spPr>
        <a:xfrm>
          <a:off x="8122285"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7" name="Text Box 32"/>
        <xdr:cNvSpPr txBox="1"/>
      </xdr:nvSpPr>
      <xdr:spPr>
        <a:xfrm>
          <a:off x="8122285"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8" name="Text Box 32"/>
        <xdr:cNvSpPr txBox="1"/>
      </xdr:nvSpPr>
      <xdr:spPr>
        <a:xfrm>
          <a:off x="8122285"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9" name="Text Box 32"/>
        <xdr:cNvSpPr txBox="1"/>
      </xdr:nvSpPr>
      <xdr:spPr>
        <a:xfrm>
          <a:off x="8122285"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0" name="Text Box 32"/>
        <xdr:cNvSpPr txBox="1"/>
      </xdr:nvSpPr>
      <xdr:spPr>
        <a:xfrm>
          <a:off x="9973945"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1" name="Text Box 32"/>
        <xdr:cNvSpPr txBox="1"/>
      </xdr:nvSpPr>
      <xdr:spPr>
        <a:xfrm>
          <a:off x="9973945"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2" name="Text Box 32"/>
        <xdr:cNvSpPr txBox="1"/>
      </xdr:nvSpPr>
      <xdr:spPr>
        <a:xfrm>
          <a:off x="9973945"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3" name="Text Box 32"/>
        <xdr:cNvSpPr txBox="1"/>
      </xdr:nvSpPr>
      <xdr:spPr>
        <a:xfrm>
          <a:off x="9973945"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4" name="Text Box 32"/>
        <xdr:cNvSpPr txBox="1"/>
      </xdr:nvSpPr>
      <xdr:spPr>
        <a:xfrm>
          <a:off x="9973945"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5" name="Text Box 32"/>
        <xdr:cNvSpPr txBox="1"/>
      </xdr:nvSpPr>
      <xdr:spPr>
        <a:xfrm>
          <a:off x="9973945" y="2025015"/>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6" name="Text Box 32"/>
        <xdr:cNvSpPr txBox="1"/>
      </xdr:nvSpPr>
      <xdr:spPr>
        <a:xfrm>
          <a:off x="9973945"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7" name="Text Box 32"/>
        <xdr:cNvSpPr txBox="1"/>
      </xdr:nvSpPr>
      <xdr:spPr>
        <a:xfrm>
          <a:off x="9973945"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8" name="Text Box 32"/>
        <xdr:cNvSpPr txBox="1"/>
      </xdr:nvSpPr>
      <xdr:spPr>
        <a:xfrm>
          <a:off x="9973945" y="0"/>
          <a:ext cx="78740" cy="55880"/>
        </a:xfrm>
        <a:prstGeom prst="rect">
          <a:avLst/>
        </a:prstGeom>
        <a:noFill/>
        <a:ln w="9525">
          <a:noFill/>
        </a:ln>
      </xdr:spPr>
    </xdr:sp>
    <xdr:clientData/>
  </xdr:twoCellAnchor>
</xdr:wsDr>
</file>

<file path=xl/drawings/drawing38.xml><?xml version="1.0" encoding="utf-8"?>
<xdr:wsDr xmlns:xdr="http://schemas.openxmlformats.org/drawingml/2006/spreadsheetDrawing" xmlns:r="http://schemas.openxmlformats.org/officeDocument/2006/relationships" xmlns:a="http://schemas.openxmlformats.org/drawingml/2006/main">
  <xdr:twoCellAnchor editAs="oneCell">
    <xdr:from>
      <xdr:col>8</xdr:col>
      <xdr:colOff>0</xdr:colOff>
      <xdr:row>31</xdr:row>
      <xdr:rowOff>0</xdr:rowOff>
    </xdr:from>
    <xdr:to>
      <xdr:col>8</xdr:col>
      <xdr:colOff>78740</xdr:colOff>
      <xdr:row>31</xdr:row>
      <xdr:rowOff>56515</xdr:rowOff>
    </xdr:to>
    <xdr:sp>
      <xdr:nvSpPr>
        <xdr:cNvPr id="2"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3"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4"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5"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6"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7"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8"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9"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0"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1"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2"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3"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4"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5"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6"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7"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8"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9"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0"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1"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2"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3"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4"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5"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6" name="Text Box 32"/>
        <xdr:cNvSpPr txBox="1"/>
      </xdr:nvSpPr>
      <xdr:spPr>
        <a:xfrm>
          <a:off x="6887845"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7" name="Text Box 32"/>
        <xdr:cNvSpPr txBox="1"/>
      </xdr:nvSpPr>
      <xdr:spPr>
        <a:xfrm>
          <a:off x="6887845"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8" name="Text Box 32"/>
        <xdr:cNvSpPr txBox="1"/>
      </xdr:nvSpPr>
      <xdr:spPr>
        <a:xfrm>
          <a:off x="6887845" y="1047750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29" name="Text Box 32"/>
        <xdr:cNvSpPr txBox="1"/>
      </xdr:nvSpPr>
      <xdr:spPr>
        <a:xfrm>
          <a:off x="6887845"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0" name="Text Box 32"/>
        <xdr:cNvSpPr txBox="1"/>
      </xdr:nvSpPr>
      <xdr:spPr>
        <a:xfrm>
          <a:off x="6887845"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1" name="Text Box 32"/>
        <xdr:cNvSpPr txBox="1"/>
      </xdr:nvSpPr>
      <xdr:spPr>
        <a:xfrm>
          <a:off x="6887845" y="989076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2" name="Text Box 32"/>
        <xdr:cNvSpPr txBox="1"/>
      </xdr:nvSpPr>
      <xdr:spPr>
        <a:xfrm>
          <a:off x="6887845"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3" name="Text Box 32"/>
        <xdr:cNvSpPr txBox="1"/>
      </xdr:nvSpPr>
      <xdr:spPr>
        <a:xfrm>
          <a:off x="6887845"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4" name="Text Box 32"/>
        <xdr:cNvSpPr txBox="1"/>
      </xdr:nvSpPr>
      <xdr:spPr>
        <a:xfrm>
          <a:off x="6887845" y="1165098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5" name="Text Box 32"/>
        <xdr:cNvSpPr txBox="1"/>
      </xdr:nvSpPr>
      <xdr:spPr>
        <a:xfrm>
          <a:off x="6887845"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6" name="Text Box 32"/>
        <xdr:cNvSpPr txBox="1"/>
      </xdr:nvSpPr>
      <xdr:spPr>
        <a:xfrm>
          <a:off x="6887845"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7" name="Text Box 32"/>
        <xdr:cNvSpPr txBox="1"/>
      </xdr:nvSpPr>
      <xdr:spPr>
        <a:xfrm>
          <a:off x="6887845" y="989076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8" name="Text Box 32"/>
        <xdr:cNvSpPr txBox="1"/>
      </xdr:nvSpPr>
      <xdr:spPr>
        <a:xfrm>
          <a:off x="8122285"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9" name="Text Box 32"/>
        <xdr:cNvSpPr txBox="1"/>
      </xdr:nvSpPr>
      <xdr:spPr>
        <a:xfrm>
          <a:off x="8122285"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40" name="Text Box 32"/>
        <xdr:cNvSpPr txBox="1"/>
      </xdr:nvSpPr>
      <xdr:spPr>
        <a:xfrm>
          <a:off x="8122285"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1" name="Text Box 32"/>
        <xdr:cNvSpPr txBox="1"/>
      </xdr:nvSpPr>
      <xdr:spPr>
        <a:xfrm>
          <a:off x="9973945"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2" name="Text Box 32"/>
        <xdr:cNvSpPr txBox="1"/>
      </xdr:nvSpPr>
      <xdr:spPr>
        <a:xfrm>
          <a:off x="9973945"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3" name="Text Box 32"/>
        <xdr:cNvSpPr txBox="1"/>
      </xdr:nvSpPr>
      <xdr:spPr>
        <a:xfrm>
          <a:off x="9973945"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4"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5"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6" name="Text Box 32"/>
        <xdr:cNvSpPr txBox="1">
          <a:spLocks noChangeArrowheads="1"/>
        </xdr:cNvSpPr>
      </xdr:nvSpPr>
      <xdr:spPr>
        <a:xfrm>
          <a:off x="9973945"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38913" name="Spinner 1" hidden="1">
              <a:extLst>
                <a:ext uri="{63B3BB69-23CF-44E3-9099-C40C66FF867C}">
                  <a14:compatExt spid="_x0000_s38913"/>
                </a:ext>
              </a:extLst>
            </xdr:cNvPr>
            <xdr:cNvSpPr/>
          </xdr:nvSpPr>
          <xdr:spPr>
            <a:xfrm>
              <a:off x="1697672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48"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9"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0" name="Text Box 32"/>
        <xdr:cNvSpPr txBox="1">
          <a:spLocks noChangeArrowheads="1"/>
        </xdr:cNvSpPr>
      </xdr:nvSpPr>
      <xdr:spPr>
        <a:xfrm>
          <a:off x="9973945"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38914" name="Spinner 2" hidden="1">
              <a:extLst>
                <a:ext uri="{63B3BB69-23CF-44E3-9099-C40C66FF867C}">
                  <a14:compatExt spid="_x0000_s38914"/>
                </a:ext>
              </a:extLst>
            </xdr:cNvPr>
            <xdr:cNvSpPr/>
          </xdr:nvSpPr>
          <xdr:spPr>
            <a:xfrm>
              <a:off x="1697672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2"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3"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4" name="Text Box 32"/>
        <xdr:cNvSpPr txBox="1">
          <a:spLocks noChangeArrowheads="1"/>
        </xdr:cNvSpPr>
      </xdr:nvSpPr>
      <xdr:spPr>
        <a:xfrm>
          <a:off x="9973945"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38915" name="Spinner 3" hidden="1">
              <a:extLst>
                <a:ext uri="{63B3BB69-23CF-44E3-9099-C40C66FF867C}">
                  <a14:compatExt spid="_x0000_s38915"/>
                </a:ext>
              </a:extLst>
            </xdr:cNvPr>
            <xdr:cNvSpPr/>
          </xdr:nvSpPr>
          <xdr:spPr>
            <a:xfrm>
              <a:off x="1697672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6"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7"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8" name="Text Box 32"/>
        <xdr:cNvSpPr txBox="1">
          <a:spLocks noChangeArrowheads="1"/>
        </xdr:cNvSpPr>
      </xdr:nvSpPr>
      <xdr:spPr>
        <a:xfrm>
          <a:off x="9973945"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38916" name="Spinner 4" hidden="1">
              <a:extLst>
                <a:ext uri="{63B3BB69-23CF-44E3-9099-C40C66FF867C}">
                  <a14:compatExt spid="_x0000_s38916"/>
                </a:ext>
              </a:extLst>
            </xdr:cNvPr>
            <xdr:cNvSpPr/>
          </xdr:nvSpPr>
          <xdr:spPr>
            <a:xfrm>
              <a:off x="1697672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60"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1"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2" name="Text Box 32"/>
        <xdr:cNvSpPr txBox="1">
          <a:spLocks noChangeArrowheads="1"/>
        </xdr:cNvSpPr>
      </xdr:nvSpPr>
      <xdr:spPr>
        <a:xfrm>
          <a:off x="9973945"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38917" name="Spinner 5" hidden="1">
              <a:extLst>
                <a:ext uri="{63B3BB69-23CF-44E3-9099-C40C66FF867C}">
                  <a14:compatExt spid="_x0000_s38917"/>
                </a:ext>
              </a:extLst>
            </xdr:cNvPr>
            <xdr:cNvSpPr/>
          </xdr:nvSpPr>
          <xdr:spPr>
            <a:xfrm>
              <a:off x="16976725" y="0"/>
              <a:ext cx="0" cy="7620"/>
            </a:xfrm>
            <a:prstGeom prst="rect">
              <a:avLst/>
            </a:prstGeom>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xdr:nvSpPr>
        <xdr:cNvPr id="64" name="Text Box 32"/>
        <xdr:cNvSpPr txBox="1"/>
      </xdr:nvSpPr>
      <xdr:spPr>
        <a:xfrm>
          <a:off x="8122285"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5" name="Text Box 32"/>
        <xdr:cNvSpPr txBox="1"/>
      </xdr:nvSpPr>
      <xdr:spPr>
        <a:xfrm>
          <a:off x="8122285"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6" name="Text Box 32"/>
        <xdr:cNvSpPr txBox="1"/>
      </xdr:nvSpPr>
      <xdr:spPr>
        <a:xfrm>
          <a:off x="8122285"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7" name="Text Box 32"/>
        <xdr:cNvSpPr txBox="1"/>
      </xdr:nvSpPr>
      <xdr:spPr>
        <a:xfrm>
          <a:off x="8122285"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8" name="Text Box 32"/>
        <xdr:cNvSpPr txBox="1"/>
      </xdr:nvSpPr>
      <xdr:spPr>
        <a:xfrm>
          <a:off x="8122285"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9" name="Text Box 32"/>
        <xdr:cNvSpPr txBox="1"/>
      </xdr:nvSpPr>
      <xdr:spPr>
        <a:xfrm>
          <a:off x="8122285"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0" name="Text Box 32"/>
        <xdr:cNvSpPr txBox="1"/>
      </xdr:nvSpPr>
      <xdr:spPr>
        <a:xfrm>
          <a:off x="9973945"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1" name="Text Box 32"/>
        <xdr:cNvSpPr txBox="1"/>
      </xdr:nvSpPr>
      <xdr:spPr>
        <a:xfrm>
          <a:off x="9973945"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2" name="Text Box 32"/>
        <xdr:cNvSpPr txBox="1"/>
      </xdr:nvSpPr>
      <xdr:spPr>
        <a:xfrm>
          <a:off x="9973945"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3" name="Text Box 32"/>
        <xdr:cNvSpPr txBox="1"/>
      </xdr:nvSpPr>
      <xdr:spPr>
        <a:xfrm>
          <a:off x="9973945"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4" name="Text Box 32"/>
        <xdr:cNvSpPr txBox="1"/>
      </xdr:nvSpPr>
      <xdr:spPr>
        <a:xfrm>
          <a:off x="9973945"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5" name="Text Box 32"/>
        <xdr:cNvSpPr txBox="1"/>
      </xdr:nvSpPr>
      <xdr:spPr>
        <a:xfrm>
          <a:off x="9973945" y="2025015"/>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6" name="Text Box 32"/>
        <xdr:cNvSpPr txBox="1"/>
      </xdr:nvSpPr>
      <xdr:spPr>
        <a:xfrm>
          <a:off x="9973945"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7" name="Text Box 32"/>
        <xdr:cNvSpPr txBox="1"/>
      </xdr:nvSpPr>
      <xdr:spPr>
        <a:xfrm>
          <a:off x="9973945"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8" name="Text Box 32"/>
        <xdr:cNvSpPr txBox="1"/>
      </xdr:nvSpPr>
      <xdr:spPr>
        <a:xfrm>
          <a:off x="9973945" y="0"/>
          <a:ext cx="78740" cy="55880"/>
        </a:xfrm>
        <a:prstGeom prst="rect">
          <a:avLst/>
        </a:prstGeom>
        <a:noFill/>
        <a:ln w="9525">
          <a:noFill/>
        </a:ln>
      </xdr:spPr>
    </xdr:sp>
    <xdr:clientData/>
  </xdr:twoCellAnchor>
</xdr:wsDr>
</file>

<file path=xl/drawings/drawing39.xml><?xml version="1.0" encoding="utf-8"?>
<xdr:wsDr xmlns:xdr="http://schemas.openxmlformats.org/drawingml/2006/spreadsheetDrawing" xmlns:r="http://schemas.openxmlformats.org/officeDocument/2006/relationships" xmlns:a="http://schemas.openxmlformats.org/drawingml/2006/main">
  <xdr:twoCellAnchor editAs="oneCell">
    <xdr:from>
      <xdr:col>8</xdr:col>
      <xdr:colOff>0</xdr:colOff>
      <xdr:row>31</xdr:row>
      <xdr:rowOff>0</xdr:rowOff>
    </xdr:from>
    <xdr:to>
      <xdr:col>8</xdr:col>
      <xdr:colOff>78740</xdr:colOff>
      <xdr:row>31</xdr:row>
      <xdr:rowOff>56515</xdr:rowOff>
    </xdr:to>
    <xdr:sp>
      <xdr:nvSpPr>
        <xdr:cNvPr id="2"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3"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4"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5"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6"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7"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8"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9"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0"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1"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2"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3"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4"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5"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6"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7"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8"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9"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0"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1"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2"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3"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4"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5"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6" name="Text Box 32"/>
        <xdr:cNvSpPr txBox="1"/>
      </xdr:nvSpPr>
      <xdr:spPr>
        <a:xfrm>
          <a:off x="6887845"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7" name="Text Box 32"/>
        <xdr:cNvSpPr txBox="1"/>
      </xdr:nvSpPr>
      <xdr:spPr>
        <a:xfrm>
          <a:off x="6887845"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8" name="Text Box 32"/>
        <xdr:cNvSpPr txBox="1"/>
      </xdr:nvSpPr>
      <xdr:spPr>
        <a:xfrm>
          <a:off x="6887845" y="1047750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29" name="Text Box 32"/>
        <xdr:cNvSpPr txBox="1"/>
      </xdr:nvSpPr>
      <xdr:spPr>
        <a:xfrm>
          <a:off x="6887845"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0" name="Text Box 32"/>
        <xdr:cNvSpPr txBox="1"/>
      </xdr:nvSpPr>
      <xdr:spPr>
        <a:xfrm>
          <a:off x="6887845"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1" name="Text Box 32"/>
        <xdr:cNvSpPr txBox="1"/>
      </xdr:nvSpPr>
      <xdr:spPr>
        <a:xfrm>
          <a:off x="6887845" y="989076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2" name="Text Box 32"/>
        <xdr:cNvSpPr txBox="1"/>
      </xdr:nvSpPr>
      <xdr:spPr>
        <a:xfrm>
          <a:off x="6887845"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3" name="Text Box 32"/>
        <xdr:cNvSpPr txBox="1"/>
      </xdr:nvSpPr>
      <xdr:spPr>
        <a:xfrm>
          <a:off x="6887845"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4" name="Text Box 32"/>
        <xdr:cNvSpPr txBox="1"/>
      </xdr:nvSpPr>
      <xdr:spPr>
        <a:xfrm>
          <a:off x="6887845" y="1165098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5" name="Text Box 32"/>
        <xdr:cNvSpPr txBox="1"/>
      </xdr:nvSpPr>
      <xdr:spPr>
        <a:xfrm>
          <a:off x="6887845"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6" name="Text Box 32"/>
        <xdr:cNvSpPr txBox="1"/>
      </xdr:nvSpPr>
      <xdr:spPr>
        <a:xfrm>
          <a:off x="6887845"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7" name="Text Box 32"/>
        <xdr:cNvSpPr txBox="1"/>
      </xdr:nvSpPr>
      <xdr:spPr>
        <a:xfrm>
          <a:off x="6887845" y="989076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8" name="Text Box 32"/>
        <xdr:cNvSpPr txBox="1"/>
      </xdr:nvSpPr>
      <xdr:spPr>
        <a:xfrm>
          <a:off x="8122285"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9" name="Text Box 32"/>
        <xdr:cNvSpPr txBox="1"/>
      </xdr:nvSpPr>
      <xdr:spPr>
        <a:xfrm>
          <a:off x="8122285"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40" name="Text Box 32"/>
        <xdr:cNvSpPr txBox="1"/>
      </xdr:nvSpPr>
      <xdr:spPr>
        <a:xfrm>
          <a:off x="8122285"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1" name="Text Box 32"/>
        <xdr:cNvSpPr txBox="1"/>
      </xdr:nvSpPr>
      <xdr:spPr>
        <a:xfrm>
          <a:off x="9973945"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2" name="Text Box 32"/>
        <xdr:cNvSpPr txBox="1"/>
      </xdr:nvSpPr>
      <xdr:spPr>
        <a:xfrm>
          <a:off x="9973945"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3" name="Text Box 32"/>
        <xdr:cNvSpPr txBox="1"/>
      </xdr:nvSpPr>
      <xdr:spPr>
        <a:xfrm>
          <a:off x="9973945"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4"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5"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6" name="Text Box 32"/>
        <xdr:cNvSpPr txBox="1">
          <a:spLocks noChangeArrowheads="1"/>
        </xdr:cNvSpPr>
      </xdr:nvSpPr>
      <xdr:spPr>
        <a:xfrm>
          <a:off x="9973945"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39937" name="Spinner 1" hidden="1">
              <a:extLst>
                <a:ext uri="{63B3BB69-23CF-44E3-9099-C40C66FF867C}">
                  <a14:compatExt spid="_x0000_s39937"/>
                </a:ext>
              </a:extLst>
            </xdr:cNvPr>
            <xdr:cNvSpPr/>
          </xdr:nvSpPr>
          <xdr:spPr>
            <a:xfrm>
              <a:off x="1697672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48"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9"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0" name="Text Box 32"/>
        <xdr:cNvSpPr txBox="1">
          <a:spLocks noChangeArrowheads="1"/>
        </xdr:cNvSpPr>
      </xdr:nvSpPr>
      <xdr:spPr>
        <a:xfrm>
          <a:off x="9973945"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39938" name="Spinner 2" hidden="1">
              <a:extLst>
                <a:ext uri="{63B3BB69-23CF-44E3-9099-C40C66FF867C}">
                  <a14:compatExt spid="_x0000_s39938"/>
                </a:ext>
              </a:extLst>
            </xdr:cNvPr>
            <xdr:cNvSpPr/>
          </xdr:nvSpPr>
          <xdr:spPr>
            <a:xfrm>
              <a:off x="1697672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2"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3"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4" name="Text Box 32"/>
        <xdr:cNvSpPr txBox="1">
          <a:spLocks noChangeArrowheads="1"/>
        </xdr:cNvSpPr>
      </xdr:nvSpPr>
      <xdr:spPr>
        <a:xfrm>
          <a:off x="9973945"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39939" name="Spinner 3" hidden="1">
              <a:extLst>
                <a:ext uri="{63B3BB69-23CF-44E3-9099-C40C66FF867C}">
                  <a14:compatExt spid="_x0000_s39939"/>
                </a:ext>
              </a:extLst>
            </xdr:cNvPr>
            <xdr:cNvSpPr/>
          </xdr:nvSpPr>
          <xdr:spPr>
            <a:xfrm>
              <a:off x="1697672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6"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7"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8" name="Text Box 32"/>
        <xdr:cNvSpPr txBox="1">
          <a:spLocks noChangeArrowheads="1"/>
        </xdr:cNvSpPr>
      </xdr:nvSpPr>
      <xdr:spPr>
        <a:xfrm>
          <a:off x="9973945"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39940" name="Spinner 4" hidden="1">
              <a:extLst>
                <a:ext uri="{63B3BB69-23CF-44E3-9099-C40C66FF867C}">
                  <a14:compatExt spid="_x0000_s39940"/>
                </a:ext>
              </a:extLst>
            </xdr:cNvPr>
            <xdr:cNvSpPr/>
          </xdr:nvSpPr>
          <xdr:spPr>
            <a:xfrm>
              <a:off x="1697672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60"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1"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2" name="Text Box 32"/>
        <xdr:cNvSpPr txBox="1">
          <a:spLocks noChangeArrowheads="1"/>
        </xdr:cNvSpPr>
      </xdr:nvSpPr>
      <xdr:spPr>
        <a:xfrm>
          <a:off x="9973945"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39941" name="Spinner 5" hidden="1">
              <a:extLst>
                <a:ext uri="{63B3BB69-23CF-44E3-9099-C40C66FF867C}">
                  <a14:compatExt spid="_x0000_s39941"/>
                </a:ext>
              </a:extLst>
            </xdr:cNvPr>
            <xdr:cNvSpPr/>
          </xdr:nvSpPr>
          <xdr:spPr>
            <a:xfrm>
              <a:off x="16976725" y="0"/>
              <a:ext cx="0" cy="7620"/>
            </a:xfrm>
            <a:prstGeom prst="rect">
              <a:avLst/>
            </a:prstGeom>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xdr:nvSpPr>
        <xdr:cNvPr id="64" name="Text Box 32"/>
        <xdr:cNvSpPr txBox="1"/>
      </xdr:nvSpPr>
      <xdr:spPr>
        <a:xfrm>
          <a:off x="8122285"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5" name="Text Box 32"/>
        <xdr:cNvSpPr txBox="1"/>
      </xdr:nvSpPr>
      <xdr:spPr>
        <a:xfrm>
          <a:off x="8122285"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6" name="Text Box 32"/>
        <xdr:cNvSpPr txBox="1"/>
      </xdr:nvSpPr>
      <xdr:spPr>
        <a:xfrm>
          <a:off x="8122285"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7" name="Text Box 32"/>
        <xdr:cNvSpPr txBox="1"/>
      </xdr:nvSpPr>
      <xdr:spPr>
        <a:xfrm>
          <a:off x="8122285"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8" name="Text Box 32"/>
        <xdr:cNvSpPr txBox="1"/>
      </xdr:nvSpPr>
      <xdr:spPr>
        <a:xfrm>
          <a:off x="8122285"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9" name="Text Box 32"/>
        <xdr:cNvSpPr txBox="1"/>
      </xdr:nvSpPr>
      <xdr:spPr>
        <a:xfrm>
          <a:off x="8122285"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0" name="Text Box 32"/>
        <xdr:cNvSpPr txBox="1"/>
      </xdr:nvSpPr>
      <xdr:spPr>
        <a:xfrm>
          <a:off x="9973945"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1" name="Text Box 32"/>
        <xdr:cNvSpPr txBox="1"/>
      </xdr:nvSpPr>
      <xdr:spPr>
        <a:xfrm>
          <a:off x="9973945"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2" name="Text Box 32"/>
        <xdr:cNvSpPr txBox="1"/>
      </xdr:nvSpPr>
      <xdr:spPr>
        <a:xfrm>
          <a:off x="9973945"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3" name="Text Box 32"/>
        <xdr:cNvSpPr txBox="1"/>
      </xdr:nvSpPr>
      <xdr:spPr>
        <a:xfrm>
          <a:off x="9973945"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4" name="Text Box 32"/>
        <xdr:cNvSpPr txBox="1"/>
      </xdr:nvSpPr>
      <xdr:spPr>
        <a:xfrm>
          <a:off x="9973945"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5" name="Text Box 32"/>
        <xdr:cNvSpPr txBox="1"/>
      </xdr:nvSpPr>
      <xdr:spPr>
        <a:xfrm>
          <a:off x="9973945" y="2025015"/>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6" name="Text Box 32"/>
        <xdr:cNvSpPr txBox="1"/>
      </xdr:nvSpPr>
      <xdr:spPr>
        <a:xfrm>
          <a:off x="9973945"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7" name="Text Box 32"/>
        <xdr:cNvSpPr txBox="1"/>
      </xdr:nvSpPr>
      <xdr:spPr>
        <a:xfrm>
          <a:off x="9973945"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8" name="Text Box 32"/>
        <xdr:cNvSpPr txBox="1"/>
      </xdr:nvSpPr>
      <xdr:spPr>
        <a:xfrm>
          <a:off x="9973945" y="0"/>
          <a:ext cx="78740" cy="55880"/>
        </a:xfrm>
        <a:prstGeom prst="rect">
          <a:avLst/>
        </a:prstGeom>
        <a:noFill/>
        <a:ln w="9525">
          <a:noFill/>
        </a:ln>
      </xdr:spPr>
    </xdr:sp>
    <xdr:clientData/>
  </xdr:twoCellAnchor>
</xdr:wsDr>
</file>

<file path=xl/drawings/drawing40.xml><?xml version="1.0" encoding="utf-8"?>
<xdr:wsDr xmlns:xdr="http://schemas.openxmlformats.org/drawingml/2006/spreadsheetDrawing" xmlns:r="http://schemas.openxmlformats.org/officeDocument/2006/relationships" xmlns:a="http://schemas.openxmlformats.org/drawingml/2006/main">
  <xdr:twoCellAnchor editAs="oneCell">
    <xdr:from>
      <xdr:col>8</xdr:col>
      <xdr:colOff>0</xdr:colOff>
      <xdr:row>31</xdr:row>
      <xdr:rowOff>0</xdr:rowOff>
    </xdr:from>
    <xdr:to>
      <xdr:col>8</xdr:col>
      <xdr:colOff>78740</xdr:colOff>
      <xdr:row>31</xdr:row>
      <xdr:rowOff>56515</xdr:rowOff>
    </xdr:to>
    <xdr:sp>
      <xdr:nvSpPr>
        <xdr:cNvPr id="2"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3"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4"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5"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6"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7"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8"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9"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0"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1"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2"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3"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4"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5"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6"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7"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8"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9"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0"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1"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2"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3"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4"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5"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6" name="Text Box 32"/>
        <xdr:cNvSpPr txBox="1"/>
      </xdr:nvSpPr>
      <xdr:spPr>
        <a:xfrm>
          <a:off x="6887845"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7" name="Text Box 32"/>
        <xdr:cNvSpPr txBox="1"/>
      </xdr:nvSpPr>
      <xdr:spPr>
        <a:xfrm>
          <a:off x="6887845"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8" name="Text Box 32"/>
        <xdr:cNvSpPr txBox="1"/>
      </xdr:nvSpPr>
      <xdr:spPr>
        <a:xfrm>
          <a:off x="6887845" y="1047750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29" name="Text Box 32"/>
        <xdr:cNvSpPr txBox="1"/>
      </xdr:nvSpPr>
      <xdr:spPr>
        <a:xfrm>
          <a:off x="6887845"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0" name="Text Box 32"/>
        <xdr:cNvSpPr txBox="1"/>
      </xdr:nvSpPr>
      <xdr:spPr>
        <a:xfrm>
          <a:off x="6887845"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1" name="Text Box 32"/>
        <xdr:cNvSpPr txBox="1"/>
      </xdr:nvSpPr>
      <xdr:spPr>
        <a:xfrm>
          <a:off x="6887845" y="989076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2" name="Text Box 32"/>
        <xdr:cNvSpPr txBox="1"/>
      </xdr:nvSpPr>
      <xdr:spPr>
        <a:xfrm>
          <a:off x="6887845"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3" name="Text Box 32"/>
        <xdr:cNvSpPr txBox="1"/>
      </xdr:nvSpPr>
      <xdr:spPr>
        <a:xfrm>
          <a:off x="6887845"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4" name="Text Box 32"/>
        <xdr:cNvSpPr txBox="1"/>
      </xdr:nvSpPr>
      <xdr:spPr>
        <a:xfrm>
          <a:off x="6887845" y="1165098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5" name="Text Box 32"/>
        <xdr:cNvSpPr txBox="1"/>
      </xdr:nvSpPr>
      <xdr:spPr>
        <a:xfrm>
          <a:off x="6887845"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6" name="Text Box 32"/>
        <xdr:cNvSpPr txBox="1"/>
      </xdr:nvSpPr>
      <xdr:spPr>
        <a:xfrm>
          <a:off x="6887845"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7" name="Text Box 32"/>
        <xdr:cNvSpPr txBox="1"/>
      </xdr:nvSpPr>
      <xdr:spPr>
        <a:xfrm>
          <a:off x="6887845" y="989076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8" name="Text Box 32"/>
        <xdr:cNvSpPr txBox="1"/>
      </xdr:nvSpPr>
      <xdr:spPr>
        <a:xfrm>
          <a:off x="8122285"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9" name="Text Box 32"/>
        <xdr:cNvSpPr txBox="1"/>
      </xdr:nvSpPr>
      <xdr:spPr>
        <a:xfrm>
          <a:off x="8122285"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40" name="Text Box 32"/>
        <xdr:cNvSpPr txBox="1"/>
      </xdr:nvSpPr>
      <xdr:spPr>
        <a:xfrm>
          <a:off x="8122285"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1" name="Text Box 32"/>
        <xdr:cNvSpPr txBox="1"/>
      </xdr:nvSpPr>
      <xdr:spPr>
        <a:xfrm>
          <a:off x="9973945"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2" name="Text Box 32"/>
        <xdr:cNvSpPr txBox="1"/>
      </xdr:nvSpPr>
      <xdr:spPr>
        <a:xfrm>
          <a:off x="9973945"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3" name="Text Box 32"/>
        <xdr:cNvSpPr txBox="1"/>
      </xdr:nvSpPr>
      <xdr:spPr>
        <a:xfrm>
          <a:off x="9973945"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4"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5"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6" name="Text Box 32"/>
        <xdr:cNvSpPr txBox="1">
          <a:spLocks noChangeArrowheads="1"/>
        </xdr:cNvSpPr>
      </xdr:nvSpPr>
      <xdr:spPr>
        <a:xfrm>
          <a:off x="9973945"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40961" name="Spinner 1" hidden="1">
              <a:extLst>
                <a:ext uri="{63B3BB69-23CF-44E3-9099-C40C66FF867C}">
                  <a14:compatExt spid="_x0000_s40961"/>
                </a:ext>
              </a:extLst>
            </xdr:cNvPr>
            <xdr:cNvSpPr/>
          </xdr:nvSpPr>
          <xdr:spPr>
            <a:xfrm>
              <a:off x="1697672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48"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9"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0" name="Text Box 32"/>
        <xdr:cNvSpPr txBox="1">
          <a:spLocks noChangeArrowheads="1"/>
        </xdr:cNvSpPr>
      </xdr:nvSpPr>
      <xdr:spPr>
        <a:xfrm>
          <a:off x="9973945"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40962" name="Spinner 2" hidden="1">
              <a:extLst>
                <a:ext uri="{63B3BB69-23CF-44E3-9099-C40C66FF867C}">
                  <a14:compatExt spid="_x0000_s40962"/>
                </a:ext>
              </a:extLst>
            </xdr:cNvPr>
            <xdr:cNvSpPr/>
          </xdr:nvSpPr>
          <xdr:spPr>
            <a:xfrm>
              <a:off x="1697672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2"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3"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4" name="Text Box 32"/>
        <xdr:cNvSpPr txBox="1">
          <a:spLocks noChangeArrowheads="1"/>
        </xdr:cNvSpPr>
      </xdr:nvSpPr>
      <xdr:spPr>
        <a:xfrm>
          <a:off x="9973945"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40963" name="Spinner 3" hidden="1">
              <a:extLst>
                <a:ext uri="{63B3BB69-23CF-44E3-9099-C40C66FF867C}">
                  <a14:compatExt spid="_x0000_s40963"/>
                </a:ext>
              </a:extLst>
            </xdr:cNvPr>
            <xdr:cNvSpPr/>
          </xdr:nvSpPr>
          <xdr:spPr>
            <a:xfrm>
              <a:off x="1697672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6"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7"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8" name="Text Box 32"/>
        <xdr:cNvSpPr txBox="1">
          <a:spLocks noChangeArrowheads="1"/>
        </xdr:cNvSpPr>
      </xdr:nvSpPr>
      <xdr:spPr>
        <a:xfrm>
          <a:off x="9973945"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40964" name="Spinner 4" hidden="1">
              <a:extLst>
                <a:ext uri="{63B3BB69-23CF-44E3-9099-C40C66FF867C}">
                  <a14:compatExt spid="_x0000_s40964"/>
                </a:ext>
              </a:extLst>
            </xdr:cNvPr>
            <xdr:cNvSpPr/>
          </xdr:nvSpPr>
          <xdr:spPr>
            <a:xfrm>
              <a:off x="1697672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60"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1"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2" name="Text Box 32"/>
        <xdr:cNvSpPr txBox="1">
          <a:spLocks noChangeArrowheads="1"/>
        </xdr:cNvSpPr>
      </xdr:nvSpPr>
      <xdr:spPr>
        <a:xfrm>
          <a:off x="9973945"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40965" name="Spinner 5" hidden="1">
              <a:extLst>
                <a:ext uri="{63B3BB69-23CF-44E3-9099-C40C66FF867C}">
                  <a14:compatExt spid="_x0000_s40965"/>
                </a:ext>
              </a:extLst>
            </xdr:cNvPr>
            <xdr:cNvSpPr/>
          </xdr:nvSpPr>
          <xdr:spPr>
            <a:xfrm>
              <a:off x="16976725" y="0"/>
              <a:ext cx="0" cy="7620"/>
            </a:xfrm>
            <a:prstGeom prst="rect">
              <a:avLst/>
            </a:prstGeom>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xdr:nvSpPr>
        <xdr:cNvPr id="64" name="Text Box 32"/>
        <xdr:cNvSpPr txBox="1"/>
      </xdr:nvSpPr>
      <xdr:spPr>
        <a:xfrm>
          <a:off x="8122285"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5" name="Text Box 32"/>
        <xdr:cNvSpPr txBox="1"/>
      </xdr:nvSpPr>
      <xdr:spPr>
        <a:xfrm>
          <a:off x="8122285"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6" name="Text Box 32"/>
        <xdr:cNvSpPr txBox="1"/>
      </xdr:nvSpPr>
      <xdr:spPr>
        <a:xfrm>
          <a:off x="8122285"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7" name="Text Box 32"/>
        <xdr:cNvSpPr txBox="1"/>
      </xdr:nvSpPr>
      <xdr:spPr>
        <a:xfrm>
          <a:off x="8122285"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8" name="Text Box 32"/>
        <xdr:cNvSpPr txBox="1"/>
      </xdr:nvSpPr>
      <xdr:spPr>
        <a:xfrm>
          <a:off x="8122285"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9" name="Text Box 32"/>
        <xdr:cNvSpPr txBox="1"/>
      </xdr:nvSpPr>
      <xdr:spPr>
        <a:xfrm>
          <a:off x="8122285"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0" name="Text Box 32"/>
        <xdr:cNvSpPr txBox="1"/>
      </xdr:nvSpPr>
      <xdr:spPr>
        <a:xfrm>
          <a:off x="9973945"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1" name="Text Box 32"/>
        <xdr:cNvSpPr txBox="1"/>
      </xdr:nvSpPr>
      <xdr:spPr>
        <a:xfrm>
          <a:off x="9973945"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2" name="Text Box 32"/>
        <xdr:cNvSpPr txBox="1"/>
      </xdr:nvSpPr>
      <xdr:spPr>
        <a:xfrm>
          <a:off x="9973945"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3" name="Text Box 32"/>
        <xdr:cNvSpPr txBox="1"/>
      </xdr:nvSpPr>
      <xdr:spPr>
        <a:xfrm>
          <a:off x="9973945"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4" name="Text Box 32"/>
        <xdr:cNvSpPr txBox="1"/>
      </xdr:nvSpPr>
      <xdr:spPr>
        <a:xfrm>
          <a:off x="9973945"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5" name="Text Box 32"/>
        <xdr:cNvSpPr txBox="1"/>
      </xdr:nvSpPr>
      <xdr:spPr>
        <a:xfrm>
          <a:off x="9973945" y="2025015"/>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6" name="Text Box 32"/>
        <xdr:cNvSpPr txBox="1"/>
      </xdr:nvSpPr>
      <xdr:spPr>
        <a:xfrm>
          <a:off x="9973945"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7" name="Text Box 32"/>
        <xdr:cNvSpPr txBox="1"/>
      </xdr:nvSpPr>
      <xdr:spPr>
        <a:xfrm>
          <a:off x="9973945"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8" name="Text Box 32"/>
        <xdr:cNvSpPr txBox="1"/>
      </xdr:nvSpPr>
      <xdr:spPr>
        <a:xfrm>
          <a:off x="9973945" y="0"/>
          <a:ext cx="78740" cy="55880"/>
        </a:xfrm>
        <a:prstGeom prst="rect">
          <a:avLst/>
        </a:prstGeom>
        <a:noFill/>
        <a:ln w="9525">
          <a:noFill/>
        </a:ln>
      </xdr:spPr>
    </xdr:sp>
    <xdr:clientData/>
  </xdr:twoCellAnchor>
</xdr:wsDr>
</file>

<file path=xl/drawings/drawing41.xml><?xml version="1.0" encoding="utf-8"?>
<xdr:wsDr xmlns:xdr="http://schemas.openxmlformats.org/drawingml/2006/spreadsheetDrawing" xmlns:r="http://schemas.openxmlformats.org/officeDocument/2006/relationships" xmlns:a="http://schemas.openxmlformats.org/drawingml/2006/main">
  <xdr:twoCellAnchor editAs="oneCell">
    <xdr:from>
      <xdr:col>8</xdr:col>
      <xdr:colOff>0</xdr:colOff>
      <xdr:row>31</xdr:row>
      <xdr:rowOff>0</xdr:rowOff>
    </xdr:from>
    <xdr:to>
      <xdr:col>8</xdr:col>
      <xdr:colOff>78740</xdr:colOff>
      <xdr:row>31</xdr:row>
      <xdr:rowOff>56515</xdr:rowOff>
    </xdr:to>
    <xdr:sp>
      <xdr:nvSpPr>
        <xdr:cNvPr id="2"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3"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4"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5"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6"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7"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8"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9"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0"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1"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2"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3"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4"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5"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6"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7"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8"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9"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0"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1"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2"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3"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4"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5"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6" name="Text Box 32"/>
        <xdr:cNvSpPr txBox="1"/>
      </xdr:nvSpPr>
      <xdr:spPr>
        <a:xfrm>
          <a:off x="6887845"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7" name="Text Box 32"/>
        <xdr:cNvSpPr txBox="1"/>
      </xdr:nvSpPr>
      <xdr:spPr>
        <a:xfrm>
          <a:off x="6887845"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8" name="Text Box 32"/>
        <xdr:cNvSpPr txBox="1"/>
      </xdr:nvSpPr>
      <xdr:spPr>
        <a:xfrm>
          <a:off x="6887845" y="1047750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29" name="Text Box 32"/>
        <xdr:cNvSpPr txBox="1"/>
      </xdr:nvSpPr>
      <xdr:spPr>
        <a:xfrm>
          <a:off x="6887845"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0" name="Text Box 32"/>
        <xdr:cNvSpPr txBox="1"/>
      </xdr:nvSpPr>
      <xdr:spPr>
        <a:xfrm>
          <a:off x="6887845"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1" name="Text Box 32"/>
        <xdr:cNvSpPr txBox="1"/>
      </xdr:nvSpPr>
      <xdr:spPr>
        <a:xfrm>
          <a:off x="6887845" y="989076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2" name="Text Box 32"/>
        <xdr:cNvSpPr txBox="1"/>
      </xdr:nvSpPr>
      <xdr:spPr>
        <a:xfrm>
          <a:off x="6887845"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3" name="Text Box 32"/>
        <xdr:cNvSpPr txBox="1"/>
      </xdr:nvSpPr>
      <xdr:spPr>
        <a:xfrm>
          <a:off x="6887845"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4" name="Text Box 32"/>
        <xdr:cNvSpPr txBox="1"/>
      </xdr:nvSpPr>
      <xdr:spPr>
        <a:xfrm>
          <a:off x="6887845" y="1165098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5" name="Text Box 32"/>
        <xdr:cNvSpPr txBox="1"/>
      </xdr:nvSpPr>
      <xdr:spPr>
        <a:xfrm>
          <a:off x="6887845"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6" name="Text Box 32"/>
        <xdr:cNvSpPr txBox="1"/>
      </xdr:nvSpPr>
      <xdr:spPr>
        <a:xfrm>
          <a:off x="6887845"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7" name="Text Box 32"/>
        <xdr:cNvSpPr txBox="1"/>
      </xdr:nvSpPr>
      <xdr:spPr>
        <a:xfrm>
          <a:off x="6887845" y="989076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8" name="Text Box 32"/>
        <xdr:cNvSpPr txBox="1"/>
      </xdr:nvSpPr>
      <xdr:spPr>
        <a:xfrm>
          <a:off x="8122285"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9" name="Text Box 32"/>
        <xdr:cNvSpPr txBox="1"/>
      </xdr:nvSpPr>
      <xdr:spPr>
        <a:xfrm>
          <a:off x="8122285"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40" name="Text Box 32"/>
        <xdr:cNvSpPr txBox="1"/>
      </xdr:nvSpPr>
      <xdr:spPr>
        <a:xfrm>
          <a:off x="8122285"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1" name="Text Box 32"/>
        <xdr:cNvSpPr txBox="1"/>
      </xdr:nvSpPr>
      <xdr:spPr>
        <a:xfrm>
          <a:off x="9973945"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2" name="Text Box 32"/>
        <xdr:cNvSpPr txBox="1"/>
      </xdr:nvSpPr>
      <xdr:spPr>
        <a:xfrm>
          <a:off x="9973945"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3" name="Text Box 32"/>
        <xdr:cNvSpPr txBox="1"/>
      </xdr:nvSpPr>
      <xdr:spPr>
        <a:xfrm>
          <a:off x="9973945"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4"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5"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6" name="Text Box 32"/>
        <xdr:cNvSpPr txBox="1">
          <a:spLocks noChangeArrowheads="1"/>
        </xdr:cNvSpPr>
      </xdr:nvSpPr>
      <xdr:spPr>
        <a:xfrm>
          <a:off x="9973945"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41985" name="Spinner 1" hidden="1">
              <a:extLst>
                <a:ext uri="{63B3BB69-23CF-44E3-9099-C40C66FF867C}">
                  <a14:compatExt spid="_x0000_s41985"/>
                </a:ext>
              </a:extLst>
            </xdr:cNvPr>
            <xdr:cNvSpPr/>
          </xdr:nvSpPr>
          <xdr:spPr>
            <a:xfrm>
              <a:off x="1697672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48"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9"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0" name="Text Box 32"/>
        <xdr:cNvSpPr txBox="1">
          <a:spLocks noChangeArrowheads="1"/>
        </xdr:cNvSpPr>
      </xdr:nvSpPr>
      <xdr:spPr>
        <a:xfrm>
          <a:off x="9973945"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41986" name="Spinner 2" hidden="1">
              <a:extLst>
                <a:ext uri="{63B3BB69-23CF-44E3-9099-C40C66FF867C}">
                  <a14:compatExt spid="_x0000_s41986"/>
                </a:ext>
              </a:extLst>
            </xdr:cNvPr>
            <xdr:cNvSpPr/>
          </xdr:nvSpPr>
          <xdr:spPr>
            <a:xfrm>
              <a:off x="1697672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2"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3"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4" name="Text Box 32"/>
        <xdr:cNvSpPr txBox="1">
          <a:spLocks noChangeArrowheads="1"/>
        </xdr:cNvSpPr>
      </xdr:nvSpPr>
      <xdr:spPr>
        <a:xfrm>
          <a:off x="9973945"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41987" name="Spinner 3" hidden="1">
              <a:extLst>
                <a:ext uri="{63B3BB69-23CF-44E3-9099-C40C66FF867C}">
                  <a14:compatExt spid="_x0000_s41987"/>
                </a:ext>
              </a:extLst>
            </xdr:cNvPr>
            <xdr:cNvSpPr/>
          </xdr:nvSpPr>
          <xdr:spPr>
            <a:xfrm>
              <a:off x="1697672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6"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7"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8" name="Text Box 32"/>
        <xdr:cNvSpPr txBox="1">
          <a:spLocks noChangeArrowheads="1"/>
        </xdr:cNvSpPr>
      </xdr:nvSpPr>
      <xdr:spPr>
        <a:xfrm>
          <a:off x="9973945"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41988" name="Spinner 4" hidden="1">
              <a:extLst>
                <a:ext uri="{63B3BB69-23CF-44E3-9099-C40C66FF867C}">
                  <a14:compatExt spid="_x0000_s41988"/>
                </a:ext>
              </a:extLst>
            </xdr:cNvPr>
            <xdr:cNvSpPr/>
          </xdr:nvSpPr>
          <xdr:spPr>
            <a:xfrm>
              <a:off x="1697672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60"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1"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2" name="Text Box 32"/>
        <xdr:cNvSpPr txBox="1">
          <a:spLocks noChangeArrowheads="1"/>
        </xdr:cNvSpPr>
      </xdr:nvSpPr>
      <xdr:spPr>
        <a:xfrm>
          <a:off x="9973945"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41989" name="Spinner 5" hidden="1">
              <a:extLst>
                <a:ext uri="{63B3BB69-23CF-44E3-9099-C40C66FF867C}">
                  <a14:compatExt spid="_x0000_s41989"/>
                </a:ext>
              </a:extLst>
            </xdr:cNvPr>
            <xdr:cNvSpPr/>
          </xdr:nvSpPr>
          <xdr:spPr>
            <a:xfrm>
              <a:off x="16976725" y="0"/>
              <a:ext cx="0" cy="7620"/>
            </a:xfrm>
            <a:prstGeom prst="rect">
              <a:avLst/>
            </a:prstGeom>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xdr:nvSpPr>
        <xdr:cNvPr id="64" name="Text Box 32"/>
        <xdr:cNvSpPr txBox="1"/>
      </xdr:nvSpPr>
      <xdr:spPr>
        <a:xfrm>
          <a:off x="8122285"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5" name="Text Box 32"/>
        <xdr:cNvSpPr txBox="1"/>
      </xdr:nvSpPr>
      <xdr:spPr>
        <a:xfrm>
          <a:off x="8122285"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6" name="Text Box 32"/>
        <xdr:cNvSpPr txBox="1"/>
      </xdr:nvSpPr>
      <xdr:spPr>
        <a:xfrm>
          <a:off x="8122285"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7" name="Text Box 32"/>
        <xdr:cNvSpPr txBox="1"/>
      </xdr:nvSpPr>
      <xdr:spPr>
        <a:xfrm>
          <a:off x="8122285"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8" name="Text Box 32"/>
        <xdr:cNvSpPr txBox="1"/>
      </xdr:nvSpPr>
      <xdr:spPr>
        <a:xfrm>
          <a:off x="8122285"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9" name="Text Box 32"/>
        <xdr:cNvSpPr txBox="1"/>
      </xdr:nvSpPr>
      <xdr:spPr>
        <a:xfrm>
          <a:off x="8122285"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0" name="Text Box 32"/>
        <xdr:cNvSpPr txBox="1"/>
      </xdr:nvSpPr>
      <xdr:spPr>
        <a:xfrm>
          <a:off x="9973945"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1" name="Text Box 32"/>
        <xdr:cNvSpPr txBox="1"/>
      </xdr:nvSpPr>
      <xdr:spPr>
        <a:xfrm>
          <a:off x="9973945"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2" name="Text Box 32"/>
        <xdr:cNvSpPr txBox="1"/>
      </xdr:nvSpPr>
      <xdr:spPr>
        <a:xfrm>
          <a:off x="9973945"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3" name="Text Box 32"/>
        <xdr:cNvSpPr txBox="1"/>
      </xdr:nvSpPr>
      <xdr:spPr>
        <a:xfrm>
          <a:off x="9973945"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4" name="Text Box 32"/>
        <xdr:cNvSpPr txBox="1"/>
      </xdr:nvSpPr>
      <xdr:spPr>
        <a:xfrm>
          <a:off x="9973945"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5" name="Text Box 32"/>
        <xdr:cNvSpPr txBox="1"/>
      </xdr:nvSpPr>
      <xdr:spPr>
        <a:xfrm>
          <a:off x="9973945" y="2025015"/>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6" name="Text Box 32"/>
        <xdr:cNvSpPr txBox="1"/>
      </xdr:nvSpPr>
      <xdr:spPr>
        <a:xfrm>
          <a:off x="9973945"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7" name="Text Box 32"/>
        <xdr:cNvSpPr txBox="1"/>
      </xdr:nvSpPr>
      <xdr:spPr>
        <a:xfrm>
          <a:off x="9973945"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8" name="Text Box 32"/>
        <xdr:cNvSpPr txBox="1"/>
      </xdr:nvSpPr>
      <xdr:spPr>
        <a:xfrm>
          <a:off x="9973945" y="0"/>
          <a:ext cx="78740" cy="55880"/>
        </a:xfrm>
        <a:prstGeom prst="rect">
          <a:avLst/>
        </a:prstGeom>
        <a:noFill/>
        <a:ln w="9525">
          <a:noFill/>
        </a:ln>
      </xdr:spPr>
    </xdr:sp>
    <xdr:clientData/>
  </xdr:twoCellAnchor>
</xdr:wsDr>
</file>

<file path=xl/drawings/drawing42.xml><?xml version="1.0" encoding="utf-8"?>
<xdr:wsDr xmlns:xdr="http://schemas.openxmlformats.org/drawingml/2006/spreadsheetDrawing" xmlns:r="http://schemas.openxmlformats.org/officeDocument/2006/relationships" xmlns:a="http://schemas.openxmlformats.org/drawingml/2006/main">
  <xdr:twoCellAnchor editAs="oneCell">
    <xdr:from>
      <xdr:col>8</xdr:col>
      <xdr:colOff>0</xdr:colOff>
      <xdr:row>31</xdr:row>
      <xdr:rowOff>0</xdr:rowOff>
    </xdr:from>
    <xdr:to>
      <xdr:col>8</xdr:col>
      <xdr:colOff>78740</xdr:colOff>
      <xdr:row>31</xdr:row>
      <xdr:rowOff>56515</xdr:rowOff>
    </xdr:to>
    <xdr:sp>
      <xdr:nvSpPr>
        <xdr:cNvPr id="2"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3"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4"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5"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6"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7"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8"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9"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0"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1"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2"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3"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4"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5"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6"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7"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8"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9"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0"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1"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2"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3"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4"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5"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6" name="Text Box 32"/>
        <xdr:cNvSpPr txBox="1"/>
      </xdr:nvSpPr>
      <xdr:spPr>
        <a:xfrm>
          <a:off x="6887845"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7" name="Text Box 32"/>
        <xdr:cNvSpPr txBox="1"/>
      </xdr:nvSpPr>
      <xdr:spPr>
        <a:xfrm>
          <a:off x="6887845"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8" name="Text Box 32"/>
        <xdr:cNvSpPr txBox="1"/>
      </xdr:nvSpPr>
      <xdr:spPr>
        <a:xfrm>
          <a:off x="6887845" y="1047750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29" name="Text Box 32"/>
        <xdr:cNvSpPr txBox="1"/>
      </xdr:nvSpPr>
      <xdr:spPr>
        <a:xfrm>
          <a:off x="6887845"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0" name="Text Box 32"/>
        <xdr:cNvSpPr txBox="1"/>
      </xdr:nvSpPr>
      <xdr:spPr>
        <a:xfrm>
          <a:off x="6887845"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1" name="Text Box 32"/>
        <xdr:cNvSpPr txBox="1"/>
      </xdr:nvSpPr>
      <xdr:spPr>
        <a:xfrm>
          <a:off x="6887845" y="989076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2" name="Text Box 32"/>
        <xdr:cNvSpPr txBox="1"/>
      </xdr:nvSpPr>
      <xdr:spPr>
        <a:xfrm>
          <a:off x="6887845"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3" name="Text Box 32"/>
        <xdr:cNvSpPr txBox="1"/>
      </xdr:nvSpPr>
      <xdr:spPr>
        <a:xfrm>
          <a:off x="6887845"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4" name="Text Box 32"/>
        <xdr:cNvSpPr txBox="1"/>
      </xdr:nvSpPr>
      <xdr:spPr>
        <a:xfrm>
          <a:off x="6887845" y="1165098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5" name="Text Box 32"/>
        <xdr:cNvSpPr txBox="1"/>
      </xdr:nvSpPr>
      <xdr:spPr>
        <a:xfrm>
          <a:off x="6887845"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6" name="Text Box 32"/>
        <xdr:cNvSpPr txBox="1"/>
      </xdr:nvSpPr>
      <xdr:spPr>
        <a:xfrm>
          <a:off x="6887845"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7" name="Text Box 32"/>
        <xdr:cNvSpPr txBox="1"/>
      </xdr:nvSpPr>
      <xdr:spPr>
        <a:xfrm>
          <a:off x="6887845" y="989076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8" name="Text Box 32"/>
        <xdr:cNvSpPr txBox="1"/>
      </xdr:nvSpPr>
      <xdr:spPr>
        <a:xfrm>
          <a:off x="8122285"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9" name="Text Box 32"/>
        <xdr:cNvSpPr txBox="1"/>
      </xdr:nvSpPr>
      <xdr:spPr>
        <a:xfrm>
          <a:off x="8122285"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40" name="Text Box 32"/>
        <xdr:cNvSpPr txBox="1"/>
      </xdr:nvSpPr>
      <xdr:spPr>
        <a:xfrm>
          <a:off x="8122285"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1" name="Text Box 32"/>
        <xdr:cNvSpPr txBox="1"/>
      </xdr:nvSpPr>
      <xdr:spPr>
        <a:xfrm>
          <a:off x="9973945"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2" name="Text Box 32"/>
        <xdr:cNvSpPr txBox="1"/>
      </xdr:nvSpPr>
      <xdr:spPr>
        <a:xfrm>
          <a:off x="9973945"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3" name="Text Box 32"/>
        <xdr:cNvSpPr txBox="1"/>
      </xdr:nvSpPr>
      <xdr:spPr>
        <a:xfrm>
          <a:off x="9973945"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4"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5"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6" name="Text Box 32"/>
        <xdr:cNvSpPr txBox="1">
          <a:spLocks noChangeArrowheads="1"/>
        </xdr:cNvSpPr>
      </xdr:nvSpPr>
      <xdr:spPr>
        <a:xfrm>
          <a:off x="9973945"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43009" name="Spinner 1" hidden="1">
              <a:extLst>
                <a:ext uri="{63B3BB69-23CF-44E3-9099-C40C66FF867C}">
                  <a14:compatExt spid="_x0000_s43009"/>
                </a:ext>
              </a:extLst>
            </xdr:cNvPr>
            <xdr:cNvSpPr/>
          </xdr:nvSpPr>
          <xdr:spPr>
            <a:xfrm>
              <a:off x="1697672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48"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9"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0" name="Text Box 32"/>
        <xdr:cNvSpPr txBox="1">
          <a:spLocks noChangeArrowheads="1"/>
        </xdr:cNvSpPr>
      </xdr:nvSpPr>
      <xdr:spPr>
        <a:xfrm>
          <a:off x="9973945"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43010" name="Spinner 2" hidden="1">
              <a:extLst>
                <a:ext uri="{63B3BB69-23CF-44E3-9099-C40C66FF867C}">
                  <a14:compatExt spid="_x0000_s43010"/>
                </a:ext>
              </a:extLst>
            </xdr:cNvPr>
            <xdr:cNvSpPr/>
          </xdr:nvSpPr>
          <xdr:spPr>
            <a:xfrm>
              <a:off x="1697672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2"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3"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4" name="Text Box 32"/>
        <xdr:cNvSpPr txBox="1">
          <a:spLocks noChangeArrowheads="1"/>
        </xdr:cNvSpPr>
      </xdr:nvSpPr>
      <xdr:spPr>
        <a:xfrm>
          <a:off x="9973945"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43011" name="Spinner 3" hidden="1">
              <a:extLst>
                <a:ext uri="{63B3BB69-23CF-44E3-9099-C40C66FF867C}">
                  <a14:compatExt spid="_x0000_s43011"/>
                </a:ext>
              </a:extLst>
            </xdr:cNvPr>
            <xdr:cNvSpPr/>
          </xdr:nvSpPr>
          <xdr:spPr>
            <a:xfrm>
              <a:off x="1697672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6"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7"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8" name="Text Box 32"/>
        <xdr:cNvSpPr txBox="1">
          <a:spLocks noChangeArrowheads="1"/>
        </xdr:cNvSpPr>
      </xdr:nvSpPr>
      <xdr:spPr>
        <a:xfrm>
          <a:off x="9973945"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43012" name="Spinner 4" hidden="1">
              <a:extLst>
                <a:ext uri="{63B3BB69-23CF-44E3-9099-C40C66FF867C}">
                  <a14:compatExt spid="_x0000_s43012"/>
                </a:ext>
              </a:extLst>
            </xdr:cNvPr>
            <xdr:cNvSpPr/>
          </xdr:nvSpPr>
          <xdr:spPr>
            <a:xfrm>
              <a:off x="1697672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60"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1"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2" name="Text Box 32"/>
        <xdr:cNvSpPr txBox="1">
          <a:spLocks noChangeArrowheads="1"/>
        </xdr:cNvSpPr>
      </xdr:nvSpPr>
      <xdr:spPr>
        <a:xfrm>
          <a:off x="9973945"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43013" name="Spinner 5" hidden="1">
              <a:extLst>
                <a:ext uri="{63B3BB69-23CF-44E3-9099-C40C66FF867C}">
                  <a14:compatExt spid="_x0000_s43013"/>
                </a:ext>
              </a:extLst>
            </xdr:cNvPr>
            <xdr:cNvSpPr/>
          </xdr:nvSpPr>
          <xdr:spPr>
            <a:xfrm>
              <a:off x="16976725" y="0"/>
              <a:ext cx="0" cy="7620"/>
            </a:xfrm>
            <a:prstGeom prst="rect">
              <a:avLst/>
            </a:prstGeom>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xdr:nvSpPr>
        <xdr:cNvPr id="64" name="Text Box 32"/>
        <xdr:cNvSpPr txBox="1"/>
      </xdr:nvSpPr>
      <xdr:spPr>
        <a:xfrm>
          <a:off x="8122285"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5" name="Text Box 32"/>
        <xdr:cNvSpPr txBox="1"/>
      </xdr:nvSpPr>
      <xdr:spPr>
        <a:xfrm>
          <a:off x="8122285"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6" name="Text Box 32"/>
        <xdr:cNvSpPr txBox="1"/>
      </xdr:nvSpPr>
      <xdr:spPr>
        <a:xfrm>
          <a:off x="8122285"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7" name="Text Box 32"/>
        <xdr:cNvSpPr txBox="1"/>
      </xdr:nvSpPr>
      <xdr:spPr>
        <a:xfrm>
          <a:off x="8122285"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8" name="Text Box 32"/>
        <xdr:cNvSpPr txBox="1"/>
      </xdr:nvSpPr>
      <xdr:spPr>
        <a:xfrm>
          <a:off x="8122285"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9" name="Text Box 32"/>
        <xdr:cNvSpPr txBox="1"/>
      </xdr:nvSpPr>
      <xdr:spPr>
        <a:xfrm>
          <a:off x="8122285"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0" name="Text Box 32"/>
        <xdr:cNvSpPr txBox="1"/>
      </xdr:nvSpPr>
      <xdr:spPr>
        <a:xfrm>
          <a:off x="9973945"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1" name="Text Box 32"/>
        <xdr:cNvSpPr txBox="1"/>
      </xdr:nvSpPr>
      <xdr:spPr>
        <a:xfrm>
          <a:off x="9973945"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2" name="Text Box 32"/>
        <xdr:cNvSpPr txBox="1"/>
      </xdr:nvSpPr>
      <xdr:spPr>
        <a:xfrm>
          <a:off x="9973945"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3" name="Text Box 32"/>
        <xdr:cNvSpPr txBox="1"/>
      </xdr:nvSpPr>
      <xdr:spPr>
        <a:xfrm>
          <a:off x="9973945"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4" name="Text Box 32"/>
        <xdr:cNvSpPr txBox="1"/>
      </xdr:nvSpPr>
      <xdr:spPr>
        <a:xfrm>
          <a:off x="9973945"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5" name="Text Box 32"/>
        <xdr:cNvSpPr txBox="1"/>
      </xdr:nvSpPr>
      <xdr:spPr>
        <a:xfrm>
          <a:off x="9973945" y="2025015"/>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6" name="Text Box 32"/>
        <xdr:cNvSpPr txBox="1"/>
      </xdr:nvSpPr>
      <xdr:spPr>
        <a:xfrm>
          <a:off x="9973945"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7" name="Text Box 32"/>
        <xdr:cNvSpPr txBox="1"/>
      </xdr:nvSpPr>
      <xdr:spPr>
        <a:xfrm>
          <a:off x="9973945"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8" name="Text Box 32"/>
        <xdr:cNvSpPr txBox="1"/>
      </xdr:nvSpPr>
      <xdr:spPr>
        <a:xfrm>
          <a:off x="9973945" y="0"/>
          <a:ext cx="78740" cy="55880"/>
        </a:xfrm>
        <a:prstGeom prst="rect">
          <a:avLst/>
        </a:prstGeom>
        <a:noFill/>
        <a:ln w="9525">
          <a:noFill/>
        </a:ln>
      </xdr:spPr>
    </xdr:sp>
    <xdr:clientData/>
  </xdr:twoCellAnchor>
</xdr:wsDr>
</file>

<file path=xl/drawings/drawing43.xml><?xml version="1.0" encoding="utf-8"?>
<xdr:wsDr xmlns:xdr="http://schemas.openxmlformats.org/drawingml/2006/spreadsheetDrawing" xmlns:r="http://schemas.openxmlformats.org/officeDocument/2006/relationships" xmlns:a="http://schemas.openxmlformats.org/drawingml/2006/main">
  <xdr:twoCellAnchor editAs="oneCell">
    <xdr:from>
      <xdr:col>8</xdr:col>
      <xdr:colOff>0</xdr:colOff>
      <xdr:row>31</xdr:row>
      <xdr:rowOff>0</xdr:rowOff>
    </xdr:from>
    <xdr:to>
      <xdr:col>8</xdr:col>
      <xdr:colOff>78740</xdr:colOff>
      <xdr:row>31</xdr:row>
      <xdr:rowOff>56515</xdr:rowOff>
    </xdr:to>
    <xdr:sp>
      <xdr:nvSpPr>
        <xdr:cNvPr id="2"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3"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4"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5"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6"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7"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8"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9"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0"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1"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2"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3"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4"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5"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6"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7"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8"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9"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0"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1"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2"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3"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4"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5"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6" name="Text Box 32"/>
        <xdr:cNvSpPr txBox="1"/>
      </xdr:nvSpPr>
      <xdr:spPr>
        <a:xfrm>
          <a:off x="6887845"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7" name="Text Box 32"/>
        <xdr:cNvSpPr txBox="1"/>
      </xdr:nvSpPr>
      <xdr:spPr>
        <a:xfrm>
          <a:off x="6887845"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8" name="Text Box 32"/>
        <xdr:cNvSpPr txBox="1"/>
      </xdr:nvSpPr>
      <xdr:spPr>
        <a:xfrm>
          <a:off x="6887845" y="1047750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29" name="Text Box 32"/>
        <xdr:cNvSpPr txBox="1"/>
      </xdr:nvSpPr>
      <xdr:spPr>
        <a:xfrm>
          <a:off x="6887845"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0" name="Text Box 32"/>
        <xdr:cNvSpPr txBox="1"/>
      </xdr:nvSpPr>
      <xdr:spPr>
        <a:xfrm>
          <a:off x="6887845"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1" name="Text Box 32"/>
        <xdr:cNvSpPr txBox="1"/>
      </xdr:nvSpPr>
      <xdr:spPr>
        <a:xfrm>
          <a:off x="6887845" y="989076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2" name="Text Box 32"/>
        <xdr:cNvSpPr txBox="1"/>
      </xdr:nvSpPr>
      <xdr:spPr>
        <a:xfrm>
          <a:off x="6887845"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3" name="Text Box 32"/>
        <xdr:cNvSpPr txBox="1"/>
      </xdr:nvSpPr>
      <xdr:spPr>
        <a:xfrm>
          <a:off x="6887845"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4" name="Text Box 32"/>
        <xdr:cNvSpPr txBox="1"/>
      </xdr:nvSpPr>
      <xdr:spPr>
        <a:xfrm>
          <a:off x="6887845" y="1165098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5" name="Text Box 32"/>
        <xdr:cNvSpPr txBox="1"/>
      </xdr:nvSpPr>
      <xdr:spPr>
        <a:xfrm>
          <a:off x="6887845"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6" name="Text Box 32"/>
        <xdr:cNvSpPr txBox="1"/>
      </xdr:nvSpPr>
      <xdr:spPr>
        <a:xfrm>
          <a:off x="6887845"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7" name="Text Box 32"/>
        <xdr:cNvSpPr txBox="1"/>
      </xdr:nvSpPr>
      <xdr:spPr>
        <a:xfrm>
          <a:off x="6887845" y="989076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8" name="Text Box 32"/>
        <xdr:cNvSpPr txBox="1"/>
      </xdr:nvSpPr>
      <xdr:spPr>
        <a:xfrm>
          <a:off x="8122285"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9" name="Text Box 32"/>
        <xdr:cNvSpPr txBox="1"/>
      </xdr:nvSpPr>
      <xdr:spPr>
        <a:xfrm>
          <a:off x="8122285"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40" name="Text Box 32"/>
        <xdr:cNvSpPr txBox="1"/>
      </xdr:nvSpPr>
      <xdr:spPr>
        <a:xfrm>
          <a:off x="8122285"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1" name="Text Box 32"/>
        <xdr:cNvSpPr txBox="1"/>
      </xdr:nvSpPr>
      <xdr:spPr>
        <a:xfrm>
          <a:off x="9973945"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2" name="Text Box 32"/>
        <xdr:cNvSpPr txBox="1"/>
      </xdr:nvSpPr>
      <xdr:spPr>
        <a:xfrm>
          <a:off x="9973945"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3" name="Text Box 32"/>
        <xdr:cNvSpPr txBox="1"/>
      </xdr:nvSpPr>
      <xdr:spPr>
        <a:xfrm>
          <a:off x="9973945"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4"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5"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6" name="Text Box 32"/>
        <xdr:cNvSpPr txBox="1">
          <a:spLocks noChangeArrowheads="1"/>
        </xdr:cNvSpPr>
      </xdr:nvSpPr>
      <xdr:spPr>
        <a:xfrm>
          <a:off x="9973945"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44033" name="Spinner 1" hidden="1">
              <a:extLst>
                <a:ext uri="{63B3BB69-23CF-44E3-9099-C40C66FF867C}">
                  <a14:compatExt spid="_x0000_s44033"/>
                </a:ext>
              </a:extLst>
            </xdr:cNvPr>
            <xdr:cNvSpPr/>
          </xdr:nvSpPr>
          <xdr:spPr>
            <a:xfrm>
              <a:off x="1697672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48"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9"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0" name="Text Box 32"/>
        <xdr:cNvSpPr txBox="1">
          <a:spLocks noChangeArrowheads="1"/>
        </xdr:cNvSpPr>
      </xdr:nvSpPr>
      <xdr:spPr>
        <a:xfrm>
          <a:off x="9973945"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44034" name="Spinner 2" hidden="1">
              <a:extLst>
                <a:ext uri="{63B3BB69-23CF-44E3-9099-C40C66FF867C}">
                  <a14:compatExt spid="_x0000_s44034"/>
                </a:ext>
              </a:extLst>
            </xdr:cNvPr>
            <xdr:cNvSpPr/>
          </xdr:nvSpPr>
          <xdr:spPr>
            <a:xfrm>
              <a:off x="1697672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2"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3"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4" name="Text Box 32"/>
        <xdr:cNvSpPr txBox="1">
          <a:spLocks noChangeArrowheads="1"/>
        </xdr:cNvSpPr>
      </xdr:nvSpPr>
      <xdr:spPr>
        <a:xfrm>
          <a:off x="9973945"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44035" name="Spinner 3" hidden="1">
              <a:extLst>
                <a:ext uri="{63B3BB69-23CF-44E3-9099-C40C66FF867C}">
                  <a14:compatExt spid="_x0000_s44035"/>
                </a:ext>
              </a:extLst>
            </xdr:cNvPr>
            <xdr:cNvSpPr/>
          </xdr:nvSpPr>
          <xdr:spPr>
            <a:xfrm>
              <a:off x="1697672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6"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7"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8" name="Text Box 32"/>
        <xdr:cNvSpPr txBox="1">
          <a:spLocks noChangeArrowheads="1"/>
        </xdr:cNvSpPr>
      </xdr:nvSpPr>
      <xdr:spPr>
        <a:xfrm>
          <a:off x="9973945"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44036" name="Spinner 4" hidden="1">
              <a:extLst>
                <a:ext uri="{63B3BB69-23CF-44E3-9099-C40C66FF867C}">
                  <a14:compatExt spid="_x0000_s44036"/>
                </a:ext>
              </a:extLst>
            </xdr:cNvPr>
            <xdr:cNvSpPr/>
          </xdr:nvSpPr>
          <xdr:spPr>
            <a:xfrm>
              <a:off x="1697672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60"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1"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2" name="Text Box 32"/>
        <xdr:cNvSpPr txBox="1">
          <a:spLocks noChangeArrowheads="1"/>
        </xdr:cNvSpPr>
      </xdr:nvSpPr>
      <xdr:spPr>
        <a:xfrm>
          <a:off x="9973945"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44037" name="Spinner 5" hidden="1">
              <a:extLst>
                <a:ext uri="{63B3BB69-23CF-44E3-9099-C40C66FF867C}">
                  <a14:compatExt spid="_x0000_s44037"/>
                </a:ext>
              </a:extLst>
            </xdr:cNvPr>
            <xdr:cNvSpPr/>
          </xdr:nvSpPr>
          <xdr:spPr>
            <a:xfrm>
              <a:off x="16976725" y="0"/>
              <a:ext cx="0" cy="7620"/>
            </a:xfrm>
            <a:prstGeom prst="rect">
              <a:avLst/>
            </a:prstGeom>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xdr:nvSpPr>
        <xdr:cNvPr id="64" name="Text Box 32"/>
        <xdr:cNvSpPr txBox="1"/>
      </xdr:nvSpPr>
      <xdr:spPr>
        <a:xfrm>
          <a:off x="8122285"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5" name="Text Box 32"/>
        <xdr:cNvSpPr txBox="1"/>
      </xdr:nvSpPr>
      <xdr:spPr>
        <a:xfrm>
          <a:off x="8122285"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6" name="Text Box 32"/>
        <xdr:cNvSpPr txBox="1"/>
      </xdr:nvSpPr>
      <xdr:spPr>
        <a:xfrm>
          <a:off x="8122285"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7" name="Text Box 32"/>
        <xdr:cNvSpPr txBox="1"/>
      </xdr:nvSpPr>
      <xdr:spPr>
        <a:xfrm>
          <a:off x="8122285"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8" name="Text Box 32"/>
        <xdr:cNvSpPr txBox="1"/>
      </xdr:nvSpPr>
      <xdr:spPr>
        <a:xfrm>
          <a:off x="8122285"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9" name="Text Box 32"/>
        <xdr:cNvSpPr txBox="1"/>
      </xdr:nvSpPr>
      <xdr:spPr>
        <a:xfrm>
          <a:off x="8122285"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0" name="Text Box 32"/>
        <xdr:cNvSpPr txBox="1"/>
      </xdr:nvSpPr>
      <xdr:spPr>
        <a:xfrm>
          <a:off x="9973945"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1" name="Text Box 32"/>
        <xdr:cNvSpPr txBox="1"/>
      </xdr:nvSpPr>
      <xdr:spPr>
        <a:xfrm>
          <a:off x="9973945"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2" name="Text Box 32"/>
        <xdr:cNvSpPr txBox="1"/>
      </xdr:nvSpPr>
      <xdr:spPr>
        <a:xfrm>
          <a:off x="9973945"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3" name="Text Box 32"/>
        <xdr:cNvSpPr txBox="1"/>
      </xdr:nvSpPr>
      <xdr:spPr>
        <a:xfrm>
          <a:off x="9973945"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4" name="Text Box 32"/>
        <xdr:cNvSpPr txBox="1"/>
      </xdr:nvSpPr>
      <xdr:spPr>
        <a:xfrm>
          <a:off x="9973945"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5" name="Text Box 32"/>
        <xdr:cNvSpPr txBox="1"/>
      </xdr:nvSpPr>
      <xdr:spPr>
        <a:xfrm>
          <a:off x="9973945" y="2025015"/>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6" name="Text Box 32"/>
        <xdr:cNvSpPr txBox="1"/>
      </xdr:nvSpPr>
      <xdr:spPr>
        <a:xfrm>
          <a:off x="9973945"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7" name="Text Box 32"/>
        <xdr:cNvSpPr txBox="1"/>
      </xdr:nvSpPr>
      <xdr:spPr>
        <a:xfrm>
          <a:off x="9973945"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8" name="Text Box 32"/>
        <xdr:cNvSpPr txBox="1"/>
      </xdr:nvSpPr>
      <xdr:spPr>
        <a:xfrm>
          <a:off x="9973945" y="0"/>
          <a:ext cx="78740" cy="55880"/>
        </a:xfrm>
        <a:prstGeom prst="rect">
          <a:avLst/>
        </a:prstGeom>
        <a:noFill/>
        <a:ln w="9525">
          <a:noFill/>
        </a:ln>
      </xdr:spPr>
    </xdr:sp>
    <xdr:clientData/>
  </xdr:twoCellAnchor>
</xdr:wsDr>
</file>

<file path=xl/drawings/drawing44.xml><?xml version="1.0" encoding="utf-8"?>
<xdr:wsDr xmlns:xdr="http://schemas.openxmlformats.org/drawingml/2006/spreadsheetDrawing" xmlns:r="http://schemas.openxmlformats.org/officeDocument/2006/relationships" xmlns:a="http://schemas.openxmlformats.org/drawingml/2006/main">
  <xdr:twoCellAnchor editAs="oneCell">
    <xdr:from>
      <xdr:col>8</xdr:col>
      <xdr:colOff>0</xdr:colOff>
      <xdr:row>31</xdr:row>
      <xdr:rowOff>0</xdr:rowOff>
    </xdr:from>
    <xdr:to>
      <xdr:col>8</xdr:col>
      <xdr:colOff>78740</xdr:colOff>
      <xdr:row>31</xdr:row>
      <xdr:rowOff>56515</xdr:rowOff>
    </xdr:to>
    <xdr:sp>
      <xdr:nvSpPr>
        <xdr:cNvPr id="2"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3"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4"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5"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6"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7"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8"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9"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0"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1"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2"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3"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4"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5"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6"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7"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8"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9"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0"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1"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2"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3"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4"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5"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6" name="Text Box 32"/>
        <xdr:cNvSpPr txBox="1"/>
      </xdr:nvSpPr>
      <xdr:spPr>
        <a:xfrm>
          <a:off x="6887845"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7" name="Text Box 32"/>
        <xdr:cNvSpPr txBox="1"/>
      </xdr:nvSpPr>
      <xdr:spPr>
        <a:xfrm>
          <a:off x="6887845"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8" name="Text Box 32"/>
        <xdr:cNvSpPr txBox="1"/>
      </xdr:nvSpPr>
      <xdr:spPr>
        <a:xfrm>
          <a:off x="6887845" y="1047750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29" name="Text Box 32"/>
        <xdr:cNvSpPr txBox="1"/>
      </xdr:nvSpPr>
      <xdr:spPr>
        <a:xfrm>
          <a:off x="6887845"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0" name="Text Box 32"/>
        <xdr:cNvSpPr txBox="1"/>
      </xdr:nvSpPr>
      <xdr:spPr>
        <a:xfrm>
          <a:off x="6887845"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1" name="Text Box 32"/>
        <xdr:cNvSpPr txBox="1"/>
      </xdr:nvSpPr>
      <xdr:spPr>
        <a:xfrm>
          <a:off x="6887845" y="989076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2" name="Text Box 32"/>
        <xdr:cNvSpPr txBox="1"/>
      </xdr:nvSpPr>
      <xdr:spPr>
        <a:xfrm>
          <a:off x="6887845"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3" name="Text Box 32"/>
        <xdr:cNvSpPr txBox="1"/>
      </xdr:nvSpPr>
      <xdr:spPr>
        <a:xfrm>
          <a:off x="6887845"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4" name="Text Box 32"/>
        <xdr:cNvSpPr txBox="1"/>
      </xdr:nvSpPr>
      <xdr:spPr>
        <a:xfrm>
          <a:off x="6887845" y="1165098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5" name="Text Box 32"/>
        <xdr:cNvSpPr txBox="1"/>
      </xdr:nvSpPr>
      <xdr:spPr>
        <a:xfrm>
          <a:off x="6887845"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6" name="Text Box 32"/>
        <xdr:cNvSpPr txBox="1"/>
      </xdr:nvSpPr>
      <xdr:spPr>
        <a:xfrm>
          <a:off x="6887845"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7" name="Text Box 32"/>
        <xdr:cNvSpPr txBox="1"/>
      </xdr:nvSpPr>
      <xdr:spPr>
        <a:xfrm>
          <a:off x="6887845" y="989076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8" name="Text Box 32"/>
        <xdr:cNvSpPr txBox="1"/>
      </xdr:nvSpPr>
      <xdr:spPr>
        <a:xfrm>
          <a:off x="8122285"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9" name="Text Box 32"/>
        <xdr:cNvSpPr txBox="1"/>
      </xdr:nvSpPr>
      <xdr:spPr>
        <a:xfrm>
          <a:off x="8122285"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40" name="Text Box 32"/>
        <xdr:cNvSpPr txBox="1"/>
      </xdr:nvSpPr>
      <xdr:spPr>
        <a:xfrm>
          <a:off x="8122285"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1" name="Text Box 32"/>
        <xdr:cNvSpPr txBox="1"/>
      </xdr:nvSpPr>
      <xdr:spPr>
        <a:xfrm>
          <a:off x="9973945"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2" name="Text Box 32"/>
        <xdr:cNvSpPr txBox="1"/>
      </xdr:nvSpPr>
      <xdr:spPr>
        <a:xfrm>
          <a:off x="9973945"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3" name="Text Box 32"/>
        <xdr:cNvSpPr txBox="1"/>
      </xdr:nvSpPr>
      <xdr:spPr>
        <a:xfrm>
          <a:off x="9973945"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4"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5"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6" name="Text Box 32"/>
        <xdr:cNvSpPr txBox="1">
          <a:spLocks noChangeArrowheads="1"/>
        </xdr:cNvSpPr>
      </xdr:nvSpPr>
      <xdr:spPr>
        <a:xfrm>
          <a:off x="9973945"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45057" name="Spinner 1" hidden="1">
              <a:extLst>
                <a:ext uri="{63B3BB69-23CF-44E3-9099-C40C66FF867C}">
                  <a14:compatExt spid="_x0000_s45057"/>
                </a:ext>
              </a:extLst>
            </xdr:cNvPr>
            <xdr:cNvSpPr/>
          </xdr:nvSpPr>
          <xdr:spPr>
            <a:xfrm>
              <a:off x="1697672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48"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9"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0" name="Text Box 32"/>
        <xdr:cNvSpPr txBox="1">
          <a:spLocks noChangeArrowheads="1"/>
        </xdr:cNvSpPr>
      </xdr:nvSpPr>
      <xdr:spPr>
        <a:xfrm>
          <a:off x="9973945"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45058" name="Spinner 2" hidden="1">
              <a:extLst>
                <a:ext uri="{63B3BB69-23CF-44E3-9099-C40C66FF867C}">
                  <a14:compatExt spid="_x0000_s45058"/>
                </a:ext>
              </a:extLst>
            </xdr:cNvPr>
            <xdr:cNvSpPr/>
          </xdr:nvSpPr>
          <xdr:spPr>
            <a:xfrm>
              <a:off x="1697672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2"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3"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4" name="Text Box 32"/>
        <xdr:cNvSpPr txBox="1">
          <a:spLocks noChangeArrowheads="1"/>
        </xdr:cNvSpPr>
      </xdr:nvSpPr>
      <xdr:spPr>
        <a:xfrm>
          <a:off x="9973945"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45059" name="Spinner 3" hidden="1">
              <a:extLst>
                <a:ext uri="{63B3BB69-23CF-44E3-9099-C40C66FF867C}">
                  <a14:compatExt spid="_x0000_s45059"/>
                </a:ext>
              </a:extLst>
            </xdr:cNvPr>
            <xdr:cNvSpPr/>
          </xdr:nvSpPr>
          <xdr:spPr>
            <a:xfrm>
              <a:off x="1697672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6"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7"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8" name="Text Box 32"/>
        <xdr:cNvSpPr txBox="1">
          <a:spLocks noChangeArrowheads="1"/>
        </xdr:cNvSpPr>
      </xdr:nvSpPr>
      <xdr:spPr>
        <a:xfrm>
          <a:off x="9973945"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45060" name="Spinner 4" hidden="1">
              <a:extLst>
                <a:ext uri="{63B3BB69-23CF-44E3-9099-C40C66FF867C}">
                  <a14:compatExt spid="_x0000_s45060"/>
                </a:ext>
              </a:extLst>
            </xdr:cNvPr>
            <xdr:cNvSpPr/>
          </xdr:nvSpPr>
          <xdr:spPr>
            <a:xfrm>
              <a:off x="1697672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60"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1"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2" name="Text Box 32"/>
        <xdr:cNvSpPr txBox="1">
          <a:spLocks noChangeArrowheads="1"/>
        </xdr:cNvSpPr>
      </xdr:nvSpPr>
      <xdr:spPr>
        <a:xfrm>
          <a:off x="9973945"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45061" name="Spinner 5" hidden="1">
              <a:extLst>
                <a:ext uri="{63B3BB69-23CF-44E3-9099-C40C66FF867C}">
                  <a14:compatExt spid="_x0000_s45061"/>
                </a:ext>
              </a:extLst>
            </xdr:cNvPr>
            <xdr:cNvSpPr/>
          </xdr:nvSpPr>
          <xdr:spPr>
            <a:xfrm>
              <a:off x="16976725" y="0"/>
              <a:ext cx="0" cy="7620"/>
            </a:xfrm>
            <a:prstGeom prst="rect">
              <a:avLst/>
            </a:prstGeom>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xdr:nvSpPr>
        <xdr:cNvPr id="64" name="Text Box 32"/>
        <xdr:cNvSpPr txBox="1"/>
      </xdr:nvSpPr>
      <xdr:spPr>
        <a:xfrm>
          <a:off x="8122285"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5" name="Text Box 32"/>
        <xdr:cNvSpPr txBox="1"/>
      </xdr:nvSpPr>
      <xdr:spPr>
        <a:xfrm>
          <a:off x="8122285"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6" name="Text Box 32"/>
        <xdr:cNvSpPr txBox="1"/>
      </xdr:nvSpPr>
      <xdr:spPr>
        <a:xfrm>
          <a:off x="8122285"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7" name="Text Box 32"/>
        <xdr:cNvSpPr txBox="1"/>
      </xdr:nvSpPr>
      <xdr:spPr>
        <a:xfrm>
          <a:off x="8122285"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8" name="Text Box 32"/>
        <xdr:cNvSpPr txBox="1"/>
      </xdr:nvSpPr>
      <xdr:spPr>
        <a:xfrm>
          <a:off x="8122285"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9" name="Text Box 32"/>
        <xdr:cNvSpPr txBox="1"/>
      </xdr:nvSpPr>
      <xdr:spPr>
        <a:xfrm>
          <a:off x="8122285"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0" name="Text Box 32"/>
        <xdr:cNvSpPr txBox="1"/>
      </xdr:nvSpPr>
      <xdr:spPr>
        <a:xfrm>
          <a:off x="9973945"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1" name="Text Box 32"/>
        <xdr:cNvSpPr txBox="1"/>
      </xdr:nvSpPr>
      <xdr:spPr>
        <a:xfrm>
          <a:off x="9973945"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2" name="Text Box 32"/>
        <xdr:cNvSpPr txBox="1"/>
      </xdr:nvSpPr>
      <xdr:spPr>
        <a:xfrm>
          <a:off x="9973945"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3" name="Text Box 32"/>
        <xdr:cNvSpPr txBox="1"/>
      </xdr:nvSpPr>
      <xdr:spPr>
        <a:xfrm>
          <a:off x="9973945"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4" name="Text Box 32"/>
        <xdr:cNvSpPr txBox="1"/>
      </xdr:nvSpPr>
      <xdr:spPr>
        <a:xfrm>
          <a:off x="9973945"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5" name="Text Box 32"/>
        <xdr:cNvSpPr txBox="1"/>
      </xdr:nvSpPr>
      <xdr:spPr>
        <a:xfrm>
          <a:off x="9973945" y="2025015"/>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6" name="Text Box 32"/>
        <xdr:cNvSpPr txBox="1"/>
      </xdr:nvSpPr>
      <xdr:spPr>
        <a:xfrm>
          <a:off x="9973945"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7" name="Text Box 32"/>
        <xdr:cNvSpPr txBox="1"/>
      </xdr:nvSpPr>
      <xdr:spPr>
        <a:xfrm>
          <a:off x="9973945"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8" name="Text Box 32"/>
        <xdr:cNvSpPr txBox="1"/>
      </xdr:nvSpPr>
      <xdr:spPr>
        <a:xfrm>
          <a:off x="9973945" y="0"/>
          <a:ext cx="78740" cy="55880"/>
        </a:xfrm>
        <a:prstGeom prst="rect">
          <a:avLst/>
        </a:prstGeom>
        <a:noFill/>
        <a:ln w="9525">
          <a:noFill/>
        </a:ln>
      </xdr:spPr>
    </xdr:sp>
    <xdr:clientData/>
  </xdr:twoCellAnchor>
</xdr:wsDr>
</file>

<file path=xl/drawings/drawing45.xml><?xml version="1.0" encoding="utf-8"?>
<xdr:wsDr xmlns:xdr="http://schemas.openxmlformats.org/drawingml/2006/spreadsheetDrawing" xmlns:r="http://schemas.openxmlformats.org/officeDocument/2006/relationships" xmlns:a="http://schemas.openxmlformats.org/drawingml/2006/main">
  <xdr:twoCellAnchor editAs="oneCell">
    <xdr:from>
      <xdr:col>8</xdr:col>
      <xdr:colOff>0</xdr:colOff>
      <xdr:row>31</xdr:row>
      <xdr:rowOff>0</xdr:rowOff>
    </xdr:from>
    <xdr:to>
      <xdr:col>8</xdr:col>
      <xdr:colOff>78740</xdr:colOff>
      <xdr:row>31</xdr:row>
      <xdr:rowOff>56515</xdr:rowOff>
    </xdr:to>
    <xdr:sp>
      <xdr:nvSpPr>
        <xdr:cNvPr id="2"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3"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4"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5"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6"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7"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8"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9"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0"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1"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2"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3"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4"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5"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6"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7"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8"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9"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0"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1"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2"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3"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4"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5"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6" name="Text Box 32"/>
        <xdr:cNvSpPr txBox="1"/>
      </xdr:nvSpPr>
      <xdr:spPr>
        <a:xfrm>
          <a:off x="6887845"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7" name="Text Box 32"/>
        <xdr:cNvSpPr txBox="1"/>
      </xdr:nvSpPr>
      <xdr:spPr>
        <a:xfrm>
          <a:off x="6887845"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8" name="Text Box 32"/>
        <xdr:cNvSpPr txBox="1"/>
      </xdr:nvSpPr>
      <xdr:spPr>
        <a:xfrm>
          <a:off x="6887845" y="1047750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29" name="Text Box 32"/>
        <xdr:cNvSpPr txBox="1"/>
      </xdr:nvSpPr>
      <xdr:spPr>
        <a:xfrm>
          <a:off x="6887845"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0" name="Text Box 32"/>
        <xdr:cNvSpPr txBox="1"/>
      </xdr:nvSpPr>
      <xdr:spPr>
        <a:xfrm>
          <a:off x="6887845"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1" name="Text Box 32"/>
        <xdr:cNvSpPr txBox="1"/>
      </xdr:nvSpPr>
      <xdr:spPr>
        <a:xfrm>
          <a:off x="6887845" y="989076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2" name="Text Box 32"/>
        <xdr:cNvSpPr txBox="1"/>
      </xdr:nvSpPr>
      <xdr:spPr>
        <a:xfrm>
          <a:off x="6887845"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3" name="Text Box 32"/>
        <xdr:cNvSpPr txBox="1"/>
      </xdr:nvSpPr>
      <xdr:spPr>
        <a:xfrm>
          <a:off x="6887845"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4" name="Text Box 32"/>
        <xdr:cNvSpPr txBox="1"/>
      </xdr:nvSpPr>
      <xdr:spPr>
        <a:xfrm>
          <a:off x="6887845" y="1165098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5" name="Text Box 32"/>
        <xdr:cNvSpPr txBox="1"/>
      </xdr:nvSpPr>
      <xdr:spPr>
        <a:xfrm>
          <a:off x="6887845"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6" name="Text Box 32"/>
        <xdr:cNvSpPr txBox="1"/>
      </xdr:nvSpPr>
      <xdr:spPr>
        <a:xfrm>
          <a:off x="6887845"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7" name="Text Box 32"/>
        <xdr:cNvSpPr txBox="1"/>
      </xdr:nvSpPr>
      <xdr:spPr>
        <a:xfrm>
          <a:off x="6887845" y="989076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8" name="Text Box 32"/>
        <xdr:cNvSpPr txBox="1"/>
      </xdr:nvSpPr>
      <xdr:spPr>
        <a:xfrm>
          <a:off x="8122285"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9" name="Text Box 32"/>
        <xdr:cNvSpPr txBox="1"/>
      </xdr:nvSpPr>
      <xdr:spPr>
        <a:xfrm>
          <a:off x="8122285"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40" name="Text Box 32"/>
        <xdr:cNvSpPr txBox="1"/>
      </xdr:nvSpPr>
      <xdr:spPr>
        <a:xfrm>
          <a:off x="8122285"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1" name="Text Box 32"/>
        <xdr:cNvSpPr txBox="1"/>
      </xdr:nvSpPr>
      <xdr:spPr>
        <a:xfrm>
          <a:off x="9973945"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2" name="Text Box 32"/>
        <xdr:cNvSpPr txBox="1"/>
      </xdr:nvSpPr>
      <xdr:spPr>
        <a:xfrm>
          <a:off x="9973945"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3" name="Text Box 32"/>
        <xdr:cNvSpPr txBox="1"/>
      </xdr:nvSpPr>
      <xdr:spPr>
        <a:xfrm>
          <a:off x="9973945"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4"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5"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6" name="Text Box 32"/>
        <xdr:cNvSpPr txBox="1">
          <a:spLocks noChangeArrowheads="1"/>
        </xdr:cNvSpPr>
      </xdr:nvSpPr>
      <xdr:spPr>
        <a:xfrm>
          <a:off x="9973945"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46081" name="Spinner 1" hidden="1">
              <a:extLst>
                <a:ext uri="{63B3BB69-23CF-44E3-9099-C40C66FF867C}">
                  <a14:compatExt spid="_x0000_s46081"/>
                </a:ext>
              </a:extLst>
            </xdr:cNvPr>
            <xdr:cNvSpPr/>
          </xdr:nvSpPr>
          <xdr:spPr>
            <a:xfrm>
              <a:off x="1697672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48"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9"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0" name="Text Box 32"/>
        <xdr:cNvSpPr txBox="1">
          <a:spLocks noChangeArrowheads="1"/>
        </xdr:cNvSpPr>
      </xdr:nvSpPr>
      <xdr:spPr>
        <a:xfrm>
          <a:off x="9973945"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46082" name="Spinner 2" hidden="1">
              <a:extLst>
                <a:ext uri="{63B3BB69-23CF-44E3-9099-C40C66FF867C}">
                  <a14:compatExt spid="_x0000_s46082"/>
                </a:ext>
              </a:extLst>
            </xdr:cNvPr>
            <xdr:cNvSpPr/>
          </xdr:nvSpPr>
          <xdr:spPr>
            <a:xfrm>
              <a:off x="1697672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2"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3"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4" name="Text Box 32"/>
        <xdr:cNvSpPr txBox="1">
          <a:spLocks noChangeArrowheads="1"/>
        </xdr:cNvSpPr>
      </xdr:nvSpPr>
      <xdr:spPr>
        <a:xfrm>
          <a:off x="9973945"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46083" name="Spinner 3" hidden="1">
              <a:extLst>
                <a:ext uri="{63B3BB69-23CF-44E3-9099-C40C66FF867C}">
                  <a14:compatExt spid="_x0000_s46083"/>
                </a:ext>
              </a:extLst>
            </xdr:cNvPr>
            <xdr:cNvSpPr/>
          </xdr:nvSpPr>
          <xdr:spPr>
            <a:xfrm>
              <a:off x="1697672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6"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7"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8" name="Text Box 32"/>
        <xdr:cNvSpPr txBox="1">
          <a:spLocks noChangeArrowheads="1"/>
        </xdr:cNvSpPr>
      </xdr:nvSpPr>
      <xdr:spPr>
        <a:xfrm>
          <a:off x="9973945"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46084" name="Spinner 4" hidden="1">
              <a:extLst>
                <a:ext uri="{63B3BB69-23CF-44E3-9099-C40C66FF867C}">
                  <a14:compatExt spid="_x0000_s46084"/>
                </a:ext>
              </a:extLst>
            </xdr:cNvPr>
            <xdr:cNvSpPr/>
          </xdr:nvSpPr>
          <xdr:spPr>
            <a:xfrm>
              <a:off x="1697672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60"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1"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2" name="Text Box 32"/>
        <xdr:cNvSpPr txBox="1">
          <a:spLocks noChangeArrowheads="1"/>
        </xdr:cNvSpPr>
      </xdr:nvSpPr>
      <xdr:spPr>
        <a:xfrm>
          <a:off x="9973945"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46085" name="Spinner 5" hidden="1">
              <a:extLst>
                <a:ext uri="{63B3BB69-23CF-44E3-9099-C40C66FF867C}">
                  <a14:compatExt spid="_x0000_s46085"/>
                </a:ext>
              </a:extLst>
            </xdr:cNvPr>
            <xdr:cNvSpPr/>
          </xdr:nvSpPr>
          <xdr:spPr>
            <a:xfrm>
              <a:off x="16976725" y="0"/>
              <a:ext cx="0" cy="7620"/>
            </a:xfrm>
            <a:prstGeom prst="rect">
              <a:avLst/>
            </a:prstGeom>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xdr:nvSpPr>
        <xdr:cNvPr id="64" name="Text Box 32"/>
        <xdr:cNvSpPr txBox="1"/>
      </xdr:nvSpPr>
      <xdr:spPr>
        <a:xfrm>
          <a:off x="8122285"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5" name="Text Box 32"/>
        <xdr:cNvSpPr txBox="1"/>
      </xdr:nvSpPr>
      <xdr:spPr>
        <a:xfrm>
          <a:off x="8122285"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6" name="Text Box 32"/>
        <xdr:cNvSpPr txBox="1"/>
      </xdr:nvSpPr>
      <xdr:spPr>
        <a:xfrm>
          <a:off x="8122285"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7" name="Text Box 32"/>
        <xdr:cNvSpPr txBox="1"/>
      </xdr:nvSpPr>
      <xdr:spPr>
        <a:xfrm>
          <a:off x="8122285"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8" name="Text Box 32"/>
        <xdr:cNvSpPr txBox="1"/>
      </xdr:nvSpPr>
      <xdr:spPr>
        <a:xfrm>
          <a:off x="8122285"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9" name="Text Box 32"/>
        <xdr:cNvSpPr txBox="1"/>
      </xdr:nvSpPr>
      <xdr:spPr>
        <a:xfrm>
          <a:off x="8122285"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0" name="Text Box 32"/>
        <xdr:cNvSpPr txBox="1"/>
      </xdr:nvSpPr>
      <xdr:spPr>
        <a:xfrm>
          <a:off x="9973945"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1" name="Text Box 32"/>
        <xdr:cNvSpPr txBox="1"/>
      </xdr:nvSpPr>
      <xdr:spPr>
        <a:xfrm>
          <a:off x="9973945"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2" name="Text Box 32"/>
        <xdr:cNvSpPr txBox="1"/>
      </xdr:nvSpPr>
      <xdr:spPr>
        <a:xfrm>
          <a:off x="9973945"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3" name="Text Box 32"/>
        <xdr:cNvSpPr txBox="1"/>
      </xdr:nvSpPr>
      <xdr:spPr>
        <a:xfrm>
          <a:off x="9973945"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4" name="Text Box 32"/>
        <xdr:cNvSpPr txBox="1"/>
      </xdr:nvSpPr>
      <xdr:spPr>
        <a:xfrm>
          <a:off x="9973945"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5" name="Text Box 32"/>
        <xdr:cNvSpPr txBox="1"/>
      </xdr:nvSpPr>
      <xdr:spPr>
        <a:xfrm>
          <a:off x="9973945" y="2025015"/>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6" name="Text Box 32"/>
        <xdr:cNvSpPr txBox="1"/>
      </xdr:nvSpPr>
      <xdr:spPr>
        <a:xfrm>
          <a:off x="9973945"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7" name="Text Box 32"/>
        <xdr:cNvSpPr txBox="1"/>
      </xdr:nvSpPr>
      <xdr:spPr>
        <a:xfrm>
          <a:off x="9973945"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8" name="Text Box 32"/>
        <xdr:cNvSpPr txBox="1"/>
      </xdr:nvSpPr>
      <xdr:spPr>
        <a:xfrm>
          <a:off x="9973945" y="0"/>
          <a:ext cx="78740" cy="55880"/>
        </a:xfrm>
        <a:prstGeom prst="rect">
          <a:avLst/>
        </a:prstGeom>
        <a:noFill/>
        <a:ln w="9525">
          <a:noFill/>
        </a:ln>
      </xdr:spPr>
    </xdr:sp>
    <xdr:clientData/>
  </xdr:twoCellAnchor>
</xdr:wsDr>
</file>

<file path=xl/drawings/drawing46.xml><?xml version="1.0" encoding="utf-8"?>
<xdr:wsDr xmlns:xdr="http://schemas.openxmlformats.org/drawingml/2006/spreadsheetDrawing" xmlns:r="http://schemas.openxmlformats.org/officeDocument/2006/relationships" xmlns:a="http://schemas.openxmlformats.org/drawingml/2006/main">
  <xdr:twoCellAnchor editAs="oneCell">
    <xdr:from>
      <xdr:col>8</xdr:col>
      <xdr:colOff>0</xdr:colOff>
      <xdr:row>31</xdr:row>
      <xdr:rowOff>0</xdr:rowOff>
    </xdr:from>
    <xdr:to>
      <xdr:col>8</xdr:col>
      <xdr:colOff>78740</xdr:colOff>
      <xdr:row>31</xdr:row>
      <xdr:rowOff>56515</xdr:rowOff>
    </xdr:to>
    <xdr:sp>
      <xdr:nvSpPr>
        <xdr:cNvPr id="2"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3"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4"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5"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6"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7"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8"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9"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0"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1"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2"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3"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4"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5"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6"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7"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8"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9"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0"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1"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2"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3"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4"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5"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6" name="Text Box 32"/>
        <xdr:cNvSpPr txBox="1"/>
      </xdr:nvSpPr>
      <xdr:spPr>
        <a:xfrm>
          <a:off x="6887845"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7" name="Text Box 32"/>
        <xdr:cNvSpPr txBox="1"/>
      </xdr:nvSpPr>
      <xdr:spPr>
        <a:xfrm>
          <a:off x="6887845"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8" name="Text Box 32"/>
        <xdr:cNvSpPr txBox="1"/>
      </xdr:nvSpPr>
      <xdr:spPr>
        <a:xfrm>
          <a:off x="6887845" y="1047750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29" name="Text Box 32"/>
        <xdr:cNvSpPr txBox="1"/>
      </xdr:nvSpPr>
      <xdr:spPr>
        <a:xfrm>
          <a:off x="6887845"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0" name="Text Box 32"/>
        <xdr:cNvSpPr txBox="1"/>
      </xdr:nvSpPr>
      <xdr:spPr>
        <a:xfrm>
          <a:off x="6887845"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1" name="Text Box 32"/>
        <xdr:cNvSpPr txBox="1"/>
      </xdr:nvSpPr>
      <xdr:spPr>
        <a:xfrm>
          <a:off x="6887845" y="989076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2" name="Text Box 32"/>
        <xdr:cNvSpPr txBox="1"/>
      </xdr:nvSpPr>
      <xdr:spPr>
        <a:xfrm>
          <a:off x="6887845"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3" name="Text Box 32"/>
        <xdr:cNvSpPr txBox="1"/>
      </xdr:nvSpPr>
      <xdr:spPr>
        <a:xfrm>
          <a:off x="6887845"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4" name="Text Box 32"/>
        <xdr:cNvSpPr txBox="1"/>
      </xdr:nvSpPr>
      <xdr:spPr>
        <a:xfrm>
          <a:off x="6887845" y="1165098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5" name="Text Box 32"/>
        <xdr:cNvSpPr txBox="1"/>
      </xdr:nvSpPr>
      <xdr:spPr>
        <a:xfrm>
          <a:off x="6887845"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6" name="Text Box 32"/>
        <xdr:cNvSpPr txBox="1"/>
      </xdr:nvSpPr>
      <xdr:spPr>
        <a:xfrm>
          <a:off x="6887845"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7" name="Text Box 32"/>
        <xdr:cNvSpPr txBox="1"/>
      </xdr:nvSpPr>
      <xdr:spPr>
        <a:xfrm>
          <a:off x="6887845" y="989076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8" name="Text Box 32"/>
        <xdr:cNvSpPr txBox="1"/>
      </xdr:nvSpPr>
      <xdr:spPr>
        <a:xfrm>
          <a:off x="8122285"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9" name="Text Box 32"/>
        <xdr:cNvSpPr txBox="1"/>
      </xdr:nvSpPr>
      <xdr:spPr>
        <a:xfrm>
          <a:off x="8122285"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40" name="Text Box 32"/>
        <xdr:cNvSpPr txBox="1"/>
      </xdr:nvSpPr>
      <xdr:spPr>
        <a:xfrm>
          <a:off x="8122285"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1" name="Text Box 32"/>
        <xdr:cNvSpPr txBox="1"/>
      </xdr:nvSpPr>
      <xdr:spPr>
        <a:xfrm>
          <a:off x="9973945"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2" name="Text Box 32"/>
        <xdr:cNvSpPr txBox="1"/>
      </xdr:nvSpPr>
      <xdr:spPr>
        <a:xfrm>
          <a:off x="9973945"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3" name="Text Box 32"/>
        <xdr:cNvSpPr txBox="1"/>
      </xdr:nvSpPr>
      <xdr:spPr>
        <a:xfrm>
          <a:off x="9973945"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4"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5"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6" name="Text Box 32"/>
        <xdr:cNvSpPr txBox="1">
          <a:spLocks noChangeArrowheads="1"/>
        </xdr:cNvSpPr>
      </xdr:nvSpPr>
      <xdr:spPr>
        <a:xfrm>
          <a:off x="9973945"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47105" name="Spinner 1" hidden="1">
              <a:extLst>
                <a:ext uri="{63B3BB69-23CF-44E3-9099-C40C66FF867C}">
                  <a14:compatExt spid="_x0000_s47105"/>
                </a:ext>
              </a:extLst>
            </xdr:cNvPr>
            <xdr:cNvSpPr/>
          </xdr:nvSpPr>
          <xdr:spPr>
            <a:xfrm>
              <a:off x="1697672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48"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9"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0" name="Text Box 32"/>
        <xdr:cNvSpPr txBox="1">
          <a:spLocks noChangeArrowheads="1"/>
        </xdr:cNvSpPr>
      </xdr:nvSpPr>
      <xdr:spPr>
        <a:xfrm>
          <a:off x="9973945"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47106" name="Spinner 2" hidden="1">
              <a:extLst>
                <a:ext uri="{63B3BB69-23CF-44E3-9099-C40C66FF867C}">
                  <a14:compatExt spid="_x0000_s47106"/>
                </a:ext>
              </a:extLst>
            </xdr:cNvPr>
            <xdr:cNvSpPr/>
          </xdr:nvSpPr>
          <xdr:spPr>
            <a:xfrm>
              <a:off x="1697672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2"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3"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4" name="Text Box 32"/>
        <xdr:cNvSpPr txBox="1">
          <a:spLocks noChangeArrowheads="1"/>
        </xdr:cNvSpPr>
      </xdr:nvSpPr>
      <xdr:spPr>
        <a:xfrm>
          <a:off x="9973945"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47107" name="Spinner 3" hidden="1">
              <a:extLst>
                <a:ext uri="{63B3BB69-23CF-44E3-9099-C40C66FF867C}">
                  <a14:compatExt spid="_x0000_s47107"/>
                </a:ext>
              </a:extLst>
            </xdr:cNvPr>
            <xdr:cNvSpPr/>
          </xdr:nvSpPr>
          <xdr:spPr>
            <a:xfrm>
              <a:off x="1697672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6"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7"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8" name="Text Box 32"/>
        <xdr:cNvSpPr txBox="1">
          <a:spLocks noChangeArrowheads="1"/>
        </xdr:cNvSpPr>
      </xdr:nvSpPr>
      <xdr:spPr>
        <a:xfrm>
          <a:off x="9973945"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47108" name="Spinner 4" hidden="1">
              <a:extLst>
                <a:ext uri="{63B3BB69-23CF-44E3-9099-C40C66FF867C}">
                  <a14:compatExt spid="_x0000_s47108"/>
                </a:ext>
              </a:extLst>
            </xdr:cNvPr>
            <xdr:cNvSpPr/>
          </xdr:nvSpPr>
          <xdr:spPr>
            <a:xfrm>
              <a:off x="1697672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60"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1"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2" name="Text Box 32"/>
        <xdr:cNvSpPr txBox="1">
          <a:spLocks noChangeArrowheads="1"/>
        </xdr:cNvSpPr>
      </xdr:nvSpPr>
      <xdr:spPr>
        <a:xfrm>
          <a:off x="9973945"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47109" name="Spinner 5" hidden="1">
              <a:extLst>
                <a:ext uri="{63B3BB69-23CF-44E3-9099-C40C66FF867C}">
                  <a14:compatExt spid="_x0000_s47109"/>
                </a:ext>
              </a:extLst>
            </xdr:cNvPr>
            <xdr:cNvSpPr/>
          </xdr:nvSpPr>
          <xdr:spPr>
            <a:xfrm>
              <a:off x="16976725" y="0"/>
              <a:ext cx="0" cy="7620"/>
            </a:xfrm>
            <a:prstGeom prst="rect">
              <a:avLst/>
            </a:prstGeom>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xdr:nvSpPr>
        <xdr:cNvPr id="64" name="Text Box 32"/>
        <xdr:cNvSpPr txBox="1"/>
      </xdr:nvSpPr>
      <xdr:spPr>
        <a:xfrm>
          <a:off x="8122285"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5" name="Text Box 32"/>
        <xdr:cNvSpPr txBox="1"/>
      </xdr:nvSpPr>
      <xdr:spPr>
        <a:xfrm>
          <a:off x="8122285"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6" name="Text Box 32"/>
        <xdr:cNvSpPr txBox="1"/>
      </xdr:nvSpPr>
      <xdr:spPr>
        <a:xfrm>
          <a:off x="8122285"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7" name="Text Box 32"/>
        <xdr:cNvSpPr txBox="1"/>
      </xdr:nvSpPr>
      <xdr:spPr>
        <a:xfrm>
          <a:off x="8122285"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8" name="Text Box 32"/>
        <xdr:cNvSpPr txBox="1"/>
      </xdr:nvSpPr>
      <xdr:spPr>
        <a:xfrm>
          <a:off x="8122285"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9" name="Text Box 32"/>
        <xdr:cNvSpPr txBox="1"/>
      </xdr:nvSpPr>
      <xdr:spPr>
        <a:xfrm>
          <a:off x="8122285"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0" name="Text Box 32"/>
        <xdr:cNvSpPr txBox="1"/>
      </xdr:nvSpPr>
      <xdr:spPr>
        <a:xfrm>
          <a:off x="9973945"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1" name="Text Box 32"/>
        <xdr:cNvSpPr txBox="1"/>
      </xdr:nvSpPr>
      <xdr:spPr>
        <a:xfrm>
          <a:off x="9973945"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2" name="Text Box 32"/>
        <xdr:cNvSpPr txBox="1"/>
      </xdr:nvSpPr>
      <xdr:spPr>
        <a:xfrm>
          <a:off x="9973945"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3" name="Text Box 32"/>
        <xdr:cNvSpPr txBox="1"/>
      </xdr:nvSpPr>
      <xdr:spPr>
        <a:xfrm>
          <a:off x="9973945"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4" name="Text Box 32"/>
        <xdr:cNvSpPr txBox="1"/>
      </xdr:nvSpPr>
      <xdr:spPr>
        <a:xfrm>
          <a:off x="9973945"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5" name="Text Box 32"/>
        <xdr:cNvSpPr txBox="1"/>
      </xdr:nvSpPr>
      <xdr:spPr>
        <a:xfrm>
          <a:off x="9973945" y="2025015"/>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6" name="Text Box 32"/>
        <xdr:cNvSpPr txBox="1"/>
      </xdr:nvSpPr>
      <xdr:spPr>
        <a:xfrm>
          <a:off x="9973945"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7" name="Text Box 32"/>
        <xdr:cNvSpPr txBox="1"/>
      </xdr:nvSpPr>
      <xdr:spPr>
        <a:xfrm>
          <a:off x="9973945"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8" name="Text Box 32"/>
        <xdr:cNvSpPr txBox="1"/>
      </xdr:nvSpPr>
      <xdr:spPr>
        <a:xfrm>
          <a:off x="9973945" y="0"/>
          <a:ext cx="78740" cy="55880"/>
        </a:xfrm>
        <a:prstGeom prst="rect">
          <a:avLst/>
        </a:prstGeom>
        <a:noFill/>
        <a:ln w="9525">
          <a:noFill/>
        </a:ln>
      </xdr:spPr>
    </xdr:sp>
    <xdr:clientData/>
  </xdr:twoCellAnchor>
</xdr:wsDr>
</file>

<file path=xl/drawings/drawing47.xml><?xml version="1.0" encoding="utf-8"?>
<xdr:wsDr xmlns:xdr="http://schemas.openxmlformats.org/drawingml/2006/spreadsheetDrawing" xmlns:r="http://schemas.openxmlformats.org/officeDocument/2006/relationships" xmlns:a="http://schemas.openxmlformats.org/drawingml/2006/main">
  <xdr:twoCellAnchor editAs="oneCell">
    <xdr:from>
      <xdr:col>8</xdr:col>
      <xdr:colOff>0</xdr:colOff>
      <xdr:row>31</xdr:row>
      <xdr:rowOff>0</xdr:rowOff>
    </xdr:from>
    <xdr:to>
      <xdr:col>8</xdr:col>
      <xdr:colOff>78740</xdr:colOff>
      <xdr:row>31</xdr:row>
      <xdr:rowOff>56515</xdr:rowOff>
    </xdr:to>
    <xdr:sp>
      <xdr:nvSpPr>
        <xdr:cNvPr id="2"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3"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4"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5"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6"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7"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8"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9"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0"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1"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2"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3"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4"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5"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6"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7"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8"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9"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0"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1"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2"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3"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4"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5"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6" name="Text Box 32"/>
        <xdr:cNvSpPr txBox="1"/>
      </xdr:nvSpPr>
      <xdr:spPr>
        <a:xfrm>
          <a:off x="6887845"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7" name="Text Box 32"/>
        <xdr:cNvSpPr txBox="1"/>
      </xdr:nvSpPr>
      <xdr:spPr>
        <a:xfrm>
          <a:off x="6887845"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8" name="Text Box 32"/>
        <xdr:cNvSpPr txBox="1"/>
      </xdr:nvSpPr>
      <xdr:spPr>
        <a:xfrm>
          <a:off x="6887845" y="1047750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29" name="Text Box 32"/>
        <xdr:cNvSpPr txBox="1"/>
      </xdr:nvSpPr>
      <xdr:spPr>
        <a:xfrm>
          <a:off x="6887845"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0" name="Text Box 32"/>
        <xdr:cNvSpPr txBox="1"/>
      </xdr:nvSpPr>
      <xdr:spPr>
        <a:xfrm>
          <a:off x="6887845"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1" name="Text Box 32"/>
        <xdr:cNvSpPr txBox="1"/>
      </xdr:nvSpPr>
      <xdr:spPr>
        <a:xfrm>
          <a:off x="6887845" y="989076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2" name="Text Box 32"/>
        <xdr:cNvSpPr txBox="1"/>
      </xdr:nvSpPr>
      <xdr:spPr>
        <a:xfrm>
          <a:off x="6887845"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3" name="Text Box 32"/>
        <xdr:cNvSpPr txBox="1"/>
      </xdr:nvSpPr>
      <xdr:spPr>
        <a:xfrm>
          <a:off x="6887845"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4" name="Text Box 32"/>
        <xdr:cNvSpPr txBox="1"/>
      </xdr:nvSpPr>
      <xdr:spPr>
        <a:xfrm>
          <a:off x="6887845" y="1165098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5" name="Text Box 32"/>
        <xdr:cNvSpPr txBox="1"/>
      </xdr:nvSpPr>
      <xdr:spPr>
        <a:xfrm>
          <a:off x="6887845"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6" name="Text Box 32"/>
        <xdr:cNvSpPr txBox="1"/>
      </xdr:nvSpPr>
      <xdr:spPr>
        <a:xfrm>
          <a:off x="6887845"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7" name="Text Box 32"/>
        <xdr:cNvSpPr txBox="1"/>
      </xdr:nvSpPr>
      <xdr:spPr>
        <a:xfrm>
          <a:off x="6887845" y="989076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8" name="Text Box 32"/>
        <xdr:cNvSpPr txBox="1"/>
      </xdr:nvSpPr>
      <xdr:spPr>
        <a:xfrm>
          <a:off x="8122285"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9" name="Text Box 32"/>
        <xdr:cNvSpPr txBox="1"/>
      </xdr:nvSpPr>
      <xdr:spPr>
        <a:xfrm>
          <a:off x="8122285"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40" name="Text Box 32"/>
        <xdr:cNvSpPr txBox="1"/>
      </xdr:nvSpPr>
      <xdr:spPr>
        <a:xfrm>
          <a:off x="8122285"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1" name="Text Box 32"/>
        <xdr:cNvSpPr txBox="1"/>
      </xdr:nvSpPr>
      <xdr:spPr>
        <a:xfrm>
          <a:off x="9973945"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2" name="Text Box 32"/>
        <xdr:cNvSpPr txBox="1"/>
      </xdr:nvSpPr>
      <xdr:spPr>
        <a:xfrm>
          <a:off x="9973945"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3" name="Text Box 32"/>
        <xdr:cNvSpPr txBox="1"/>
      </xdr:nvSpPr>
      <xdr:spPr>
        <a:xfrm>
          <a:off x="9973945"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4"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5"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6" name="Text Box 32"/>
        <xdr:cNvSpPr txBox="1">
          <a:spLocks noChangeArrowheads="1"/>
        </xdr:cNvSpPr>
      </xdr:nvSpPr>
      <xdr:spPr>
        <a:xfrm>
          <a:off x="9973945"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48129" name="Spinner 1" hidden="1">
              <a:extLst>
                <a:ext uri="{63B3BB69-23CF-44E3-9099-C40C66FF867C}">
                  <a14:compatExt spid="_x0000_s48129"/>
                </a:ext>
              </a:extLst>
            </xdr:cNvPr>
            <xdr:cNvSpPr/>
          </xdr:nvSpPr>
          <xdr:spPr>
            <a:xfrm>
              <a:off x="1697672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48"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9"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0" name="Text Box 32"/>
        <xdr:cNvSpPr txBox="1">
          <a:spLocks noChangeArrowheads="1"/>
        </xdr:cNvSpPr>
      </xdr:nvSpPr>
      <xdr:spPr>
        <a:xfrm>
          <a:off x="9973945"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48130" name="Spinner 2" hidden="1">
              <a:extLst>
                <a:ext uri="{63B3BB69-23CF-44E3-9099-C40C66FF867C}">
                  <a14:compatExt spid="_x0000_s48130"/>
                </a:ext>
              </a:extLst>
            </xdr:cNvPr>
            <xdr:cNvSpPr/>
          </xdr:nvSpPr>
          <xdr:spPr>
            <a:xfrm>
              <a:off x="1697672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2"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3"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4" name="Text Box 32"/>
        <xdr:cNvSpPr txBox="1">
          <a:spLocks noChangeArrowheads="1"/>
        </xdr:cNvSpPr>
      </xdr:nvSpPr>
      <xdr:spPr>
        <a:xfrm>
          <a:off x="9973945"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48131" name="Spinner 3" hidden="1">
              <a:extLst>
                <a:ext uri="{63B3BB69-23CF-44E3-9099-C40C66FF867C}">
                  <a14:compatExt spid="_x0000_s48131"/>
                </a:ext>
              </a:extLst>
            </xdr:cNvPr>
            <xdr:cNvSpPr/>
          </xdr:nvSpPr>
          <xdr:spPr>
            <a:xfrm>
              <a:off x="1697672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6"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7"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8" name="Text Box 32"/>
        <xdr:cNvSpPr txBox="1">
          <a:spLocks noChangeArrowheads="1"/>
        </xdr:cNvSpPr>
      </xdr:nvSpPr>
      <xdr:spPr>
        <a:xfrm>
          <a:off x="9973945"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48132" name="Spinner 4" hidden="1">
              <a:extLst>
                <a:ext uri="{63B3BB69-23CF-44E3-9099-C40C66FF867C}">
                  <a14:compatExt spid="_x0000_s48132"/>
                </a:ext>
              </a:extLst>
            </xdr:cNvPr>
            <xdr:cNvSpPr/>
          </xdr:nvSpPr>
          <xdr:spPr>
            <a:xfrm>
              <a:off x="1697672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60"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1"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2" name="Text Box 32"/>
        <xdr:cNvSpPr txBox="1">
          <a:spLocks noChangeArrowheads="1"/>
        </xdr:cNvSpPr>
      </xdr:nvSpPr>
      <xdr:spPr>
        <a:xfrm>
          <a:off x="9973945"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48133" name="Spinner 5" hidden="1">
              <a:extLst>
                <a:ext uri="{63B3BB69-23CF-44E3-9099-C40C66FF867C}">
                  <a14:compatExt spid="_x0000_s48133"/>
                </a:ext>
              </a:extLst>
            </xdr:cNvPr>
            <xdr:cNvSpPr/>
          </xdr:nvSpPr>
          <xdr:spPr>
            <a:xfrm>
              <a:off x="16976725" y="0"/>
              <a:ext cx="0" cy="7620"/>
            </a:xfrm>
            <a:prstGeom prst="rect">
              <a:avLst/>
            </a:prstGeom>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xdr:nvSpPr>
        <xdr:cNvPr id="64" name="Text Box 32"/>
        <xdr:cNvSpPr txBox="1"/>
      </xdr:nvSpPr>
      <xdr:spPr>
        <a:xfrm>
          <a:off x="8122285"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5" name="Text Box 32"/>
        <xdr:cNvSpPr txBox="1"/>
      </xdr:nvSpPr>
      <xdr:spPr>
        <a:xfrm>
          <a:off x="8122285"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6" name="Text Box 32"/>
        <xdr:cNvSpPr txBox="1"/>
      </xdr:nvSpPr>
      <xdr:spPr>
        <a:xfrm>
          <a:off x="8122285"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7" name="Text Box 32"/>
        <xdr:cNvSpPr txBox="1"/>
      </xdr:nvSpPr>
      <xdr:spPr>
        <a:xfrm>
          <a:off x="8122285"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8" name="Text Box 32"/>
        <xdr:cNvSpPr txBox="1"/>
      </xdr:nvSpPr>
      <xdr:spPr>
        <a:xfrm>
          <a:off x="8122285"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9" name="Text Box 32"/>
        <xdr:cNvSpPr txBox="1"/>
      </xdr:nvSpPr>
      <xdr:spPr>
        <a:xfrm>
          <a:off x="8122285"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0" name="Text Box 32"/>
        <xdr:cNvSpPr txBox="1"/>
      </xdr:nvSpPr>
      <xdr:spPr>
        <a:xfrm>
          <a:off x="9973945"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1" name="Text Box 32"/>
        <xdr:cNvSpPr txBox="1"/>
      </xdr:nvSpPr>
      <xdr:spPr>
        <a:xfrm>
          <a:off x="9973945"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2" name="Text Box 32"/>
        <xdr:cNvSpPr txBox="1"/>
      </xdr:nvSpPr>
      <xdr:spPr>
        <a:xfrm>
          <a:off x="9973945"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3" name="Text Box 32"/>
        <xdr:cNvSpPr txBox="1"/>
      </xdr:nvSpPr>
      <xdr:spPr>
        <a:xfrm>
          <a:off x="9973945"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4" name="Text Box 32"/>
        <xdr:cNvSpPr txBox="1"/>
      </xdr:nvSpPr>
      <xdr:spPr>
        <a:xfrm>
          <a:off x="9973945"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5" name="Text Box 32"/>
        <xdr:cNvSpPr txBox="1"/>
      </xdr:nvSpPr>
      <xdr:spPr>
        <a:xfrm>
          <a:off x="9973945" y="2025015"/>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6" name="Text Box 32"/>
        <xdr:cNvSpPr txBox="1"/>
      </xdr:nvSpPr>
      <xdr:spPr>
        <a:xfrm>
          <a:off x="9973945"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7" name="Text Box 32"/>
        <xdr:cNvSpPr txBox="1"/>
      </xdr:nvSpPr>
      <xdr:spPr>
        <a:xfrm>
          <a:off x="9973945"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8" name="Text Box 32"/>
        <xdr:cNvSpPr txBox="1"/>
      </xdr:nvSpPr>
      <xdr:spPr>
        <a:xfrm>
          <a:off x="9973945" y="0"/>
          <a:ext cx="78740" cy="55880"/>
        </a:xfrm>
        <a:prstGeom prst="rect">
          <a:avLst/>
        </a:prstGeom>
        <a:noFill/>
        <a:ln w="9525">
          <a:noFill/>
        </a:ln>
      </xdr:spPr>
    </xdr:sp>
    <xdr:clientData/>
  </xdr:twoCellAnchor>
</xdr:wsDr>
</file>

<file path=xl/drawings/drawing48.xml><?xml version="1.0" encoding="utf-8"?>
<xdr:wsDr xmlns:xdr="http://schemas.openxmlformats.org/drawingml/2006/spreadsheetDrawing" xmlns:r="http://schemas.openxmlformats.org/officeDocument/2006/relationships" xmlns:a="http://schemas.openxmlformats.org/drawingml/2006/main">
  <xdr:twoCellAnchor editAs="oneCell">
    <xdr:from>
      <xdr:col>8</xdr:col>
      <xdr:colOff>0</xdr:colOff>
      <xdr:row>31</xdr:row>
      <xdr:rowOff>0</xdr:rowOff>
    </xdr:from>
    <xdr:to>
      <xdr:col>8</xdr:col>
      <xdr:colOff>78740</xdr:colOff>
      <xdr:row>31</xdr:row>
      <xdr:rowOff>56515</xdr:rowOff>
    </xdr:to>
    <xdr:sp>
      <xdr:nvSpPr>
        <xdr:cNvPr id="2"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3"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4"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5"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6"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7"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8"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9"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0"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1"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2"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3"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4"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5"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6"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7"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8"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9"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0"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1"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2"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3"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4"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5"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6" name="Text Box 32"/>
        <xdr:cNvSpPr txBox="1"/>
      </xdr:nvSpPr>
      <xdr:spPr>
        <a:xfrm>
          <a:off x="6887845"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7" name="Text Box 32"/>
        <xdr:cNvSpPr txBox="1"/>
      </xdr:nvSpPr>
      <xdr:spPr>
        <a:xfrm>
          <a:off x="6887845"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8" name="Text Box 32"/>
        <xdr:cNvSpPr txBox="1"/>
      </xdr:nvSpPr>
      <xdr:spPr>
        <a:xfrm>
          <a:off x="6887845" y="1047750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29" name="Text Box 32"/>
        <xdr:cNvSpPr txBox="1"/>
      </xdr:nvSpPr>
      <xdr:spPr>
        <a:xfrm>
          <a:off x="6887845"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0" name="Text Box 32"/>
        <xdr:cNvSpPr txBox="1"/>
      </xdr:nvSpPr>
      <xdr:spPr>
        <a:xfrm>
          <a:off x="6887845"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1" name="Text Box 32"/>
        <xdr:cNvSpPr txBox="1"/>
      </xdr:nvSpPr>
      <xdr:spPr>
        <a:xfrm>
          <a:off x="6887845" y="989076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2" name="Text Box 32"/>
        <xdr:cNvSpPr txBox="1"/>
      </xdr:nvSpPr>
      <xdr:spPr>
        <a:xfrm>
          <a:off x="6887845"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3" name="Text Box 32"/>
        <xdr:cNvSpPr txBox="1"/>
      </xdr:nvSpPr>
      <xdr:spPr>
        <a:xfrm>
          <a:off x="6887845"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4" name="Text Box 32"/>
        <xdr:cNvSpPr txBox="1"/>
      </xdr:nvSpPr>
      <xdr:spPr>
        <a:xfrm>
          <a:off x="6887845" y="1165098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5" name="Text Box 32"/>
        <xdr:cNvSpPr txBox="1"/>
      </xdr:nvSpPr>
      <xdr:spPr>
        <a:xfrm>
          <a:off x="6887845"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6" name="Text Box 32"/>
        <xdr:cNvSpPr txBox="1"/>
      </xdr:nvSpPr>
      <xdr:spPr>
        <a:xfrm>
          <a:off x="6887845"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7" name="Text Box 32"/>
        <xdr:cNvSpPr txBox="1"/>
      </xdr:nvSpPr>
      <xdr:spPr>
        <a:xfrm>
          <a:off x="6887845" y="989076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8" name="Text Box 32"/>
        <xdr:cNvSpPr txBox="1"/>
      </xdr:nvSpPr>
      <xdr:spPr>
        <a:xfrm>
          <a:off x="8122285"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9" name="Text Box 32"/>
        <xdr:cNvSpPr txBox="1"/>
      </xdr:nvSpPr>
      <xdr:spPr>
        <a:xfrm>
          <a:off x="8122285"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40" name="Text Box 32"/>
        <xdr:cNvSpPr txBox="1"/>
      </xdr:nvSpPr>
      <xdr:spPr>
        <a:xfrm>
          <a:off x="8122285"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1" name="Text Box 32"/>
        <xdr:cNvSpPr txBox="1"/>
      </xdr:nvSpPr>
      <xdr:spPr>
        <a:xfrm>
          <a:off x="9973945"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2" name="Text Box 32"/>
        <xdr:cNvSpPr txBox="1"/>
      </xdr:nvSpPr>
      <xdr:spPr>
        <a:xfrm>
          <a:off x="9973945"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3" name="Text Box 32"/>
        <xdr:cNvSpPr txBox="1"/>
      </xdr:nvSpPr>
      <xdr:spPr>
        <a:xfrm>
          <a:off x="9973945"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4"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5"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6" name="Text Box 32"/>
        <xdr:cNvSpPr txBox="1">
          <a:spLocks noChangeArrowheads="1"/>
        </xdr:cNvSpPr>
      </xdr:nvSpPr>
      <xdr:spPr>
        <a:xfrm>
          <a:off x="9973945"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49153" name="Spinner 1" hidden="1">
              <a:extLst>
                <a:ext uri="{63B3BB69-23CF-44E3-9099-C40C66FF867C}">
                  <a14:compatExt spid="_x0000_s49153"/>
                </a:ext>
              </a:extLst>
            </xdr:cNvPr>
            <xdr:cNvSpPr/>
          </xdr:nvSpPr>
          <xdr:spPr>
            <a:xfrm>
              <a:off x="1697672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48"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9"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0" name="Text Box 32"/>
        <xdr:cNvSpPr txBox="1">
          <a:spLocks noChangeArrowheads="1"/>
        </xdr:cNvSpPr>
      </xdr:nvSpPr>
      <xdr:spPr>
        <a:xfrm>
          <a:off x="9973945"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49154" name="Spinner 2" hidden="1">
              <a:extLst>
                <a:ext uri="{63B3BB69-23CF-44E3-9099-C40C66FF867C}">
                  <a14:compatExt spid="_x0000_s49154"/>
                </a:ext>
              </a:extLst>
            </xdr:cNvPr>
            <xdr:cNvSpPr/>
          </xdr:nvSpPr>
          <xdr:spPr>
            <a:xfrm>
              <a:off x="1697672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2"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3"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4" name="Text Box 32"/>
        <xdr:cNvSpPr txBox="1">
          <a:spLocks noChangeArrowheads="1"/>
        </xdr:cNvSpPr>
      </xdr:nvSpPr>
      <xdr:spPr>
        <a:xfrm>
          <a:off x="9973945"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49155" name="Spinner 3" hidden="1">
              <a:extLst>
                <a:ext uri="{63B3BB69-23CF-44E3-9099-C40C66FF867C}">
                  <a14:compatExt spid="_x0000_s49155"/>
                </a:ext>
              </a:extLst>
            </xdr:cNvPr>
            <xdr:cNvSpPr/>
          </xdr:nvSpPr>
          <xdr:spPr>
            <a:xfrm>
              <a:off x="1697672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6"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7"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8" name="Text Box 32"/>
        <xdr:cNvSpPr txBox="1">
          <a:spLocks noChangeArrowheads="1"/>
        </xdr:cNvSpPr>
      </xdr:nvSpPr>
      <xdr:spPr>
        <a:xfrm>
          <a:off x="9973945"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49156" name="Spinner 4" hidden="1">
              <a:extLst>
                <a:ext uri="{63B3BB69-23CF-44E3-9099-C40C66FF867C}">
                  <a14:compatExt spid="_x0000_s49156"/>
                </a:ext>
              </a:extLst>
            </xdr:cNvPr>
            <xdr:cNvSpPr/>
          </xdr:nvSpPr>
          <xdr:spPr>
            <a:xfrm>
              <a:off x="1697672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60"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1"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2" name="Text Box 32"/>
        <xdr:cNvSpPr txBox="1">
          <a:spLocks noChangeArrowheads="1"/>
        </xdr:cNvSpPr>
      </xdr:nvSpPr>
      <xdr:spPr>
        <a:xfrm>
          <a:off x="9973945"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49157" name="Spinner 5" hidden="1">
              <a:extLst>
                <a:ext uri="{63B3BB69-23CF-44E3-9099-C40C66FF867C}">
                  <a14:compatExt spid="_x0000_s49157"/>
                </a:ext>
              </a:extLst>
            </xdr:cNvPr>
            <xdr:cNvSpPr/>
          </xdr:nvSpPr>
          <xdr:spPr>
            <a:xfrm>
              <a:off x="16976725" y="0"/>
              <a:ext cx="0" cy="7620"/>
            </a:xfrm>
            <a:prstGeom prst="rect">
              <a:avLst/>
            </a:prstGeom>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xdr:nvSpPr>
        <xdr:cNvPr id="64" name="Text Box 32"/>
        <xdr:cNvSpPr txBox="1"/>
      </xdr:nvSpPr>
      <xdr:spPr>
        <a:xfrm>
          <a:off x="8122285"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5" name="Text Box 32"/>
        <xdr:cNvSpPr txBox="1"/>
      </xdr:nvSpPr>
      <xdr:spPr>
        <a:xfrm>
          <a:off x="8122285"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6" name="Text Box 32"/>
        <xdr:cNvSpPr txBox="1"/>
      </xdr:nvSpPr>
      <xdr:spPr>
        <a:xfrm>
          <a:off x="8122285"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7" name="Text Box 32"/>
        <xdr:cNvSpPr txBox="1"/>
      </xdr:nvSpPr>
      <xdr:spPr>
        <a:xfrm>
          <a:off x="8122285"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8" name="Text Box 32"/>
        <xdr:cNvSpPr txBox="1"/>
      </xdr:nvSpPr>
      <xdr:spPr>
        <a:xfrm>
          <a:off x="8122285"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9" name="Text Box 32"/>
        <xdr:cNvSpPr txBox="1"/>
      </xdr:nvSpPr>
      <xdr:spPr>
        <a:xfrm>
          <a:off x="8122285"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0" name="Text Box 32"/>
        <xdr:cNvSpPr txBox="1"/>
      </xdr:nvSpPr>
      <xdr:spPr>
        <a:xfrm>
          <a:off x="9973945"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1" name="Text Box 32"/>
        <xdr:cNvSpPr txBox="1"/>
      </xdr:nvSpPr>
      <xdr:spPr>
        <a:xfrm>
          <a:off x="9973945"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2" name="Text Box 32"/>
        <xdr:cNvSpPr txBox="1"/>
      </xdr:nvSpPr>
      <xdr:spPr>
        <a:xfrm>
          <a:off x="9973945"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3" name="Text Box 32"/>
        <xdr:cNvSpPr txBox="1"/>
      </xdr:nvSpPr>
      <xdr:spPr>
        <a:xfrm>
          <a:off x="9973945"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4" name="Text Box 32"/>
        <xdr:cNvSpPr txBox="1"/>
      </xdr:nvSpPr>
      <xdr:spPr>
        <a:xfrm>
          <a:off x="9973945"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5" name="Text Box 32"/>
        <xdr:cNvSpPr txBox="1"/>
      </xdr:nvSpPr>
      <xdr:spPr>
        <a:xfrm>
          <a:off x="9973945" y="2025015"/>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6" name="Text Box 32"/>
        <xdr:cNvSpPr txBox="1"/>
      </xdr:nvSpPr>
      <xdr:spPr>
        <a:xfrm>
          <a:off x="9973945"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7" name="Text Box 32"/>
        <xdr:cNvSpPr txBox="1"/>
      </xdr:nvSpPr>
      <xdr:spPr>
        <a:xfrm>
          <a:off x="9973945"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8" name="Text Box 32"/>
        <xdr:cNvSpPr txBox="1"/>
      </xdr:nvSpPr>
      <xdr:spPr>
        <a:xfrm>
          <a:off x="9973945" y="0"/>
          <a:ext cx="78740" cy="55880"/>
        </a:xfrm>
        <a:prstGeom prst="rect">
          <a:avLst/>
        </a:prstGeom>
        <a:noFill/>
        <a:ln w="9525">
          <a:noFill/>
        </a:ln>
      </xdr:spPr>
    </xdr:sp>
    <xdr:clientData/>
  </xdr:twoCellAnchor>
</xdr:wsDr>
</file>

<file path=xl/drawings/drawing49.xml><?xml version="1.0" encoding="utf-8"?>
<xdr:wsDr xmlns:xdr="http://schemas.openxmlformats.org/drawingml/2006/spreadsheetDrawing" xmlns:r="http://schemas.openxmlformats.org/officeDocument/2006/relationships" xmlns:a="http://schemas.openxmlformats.org/drawingml/2006/main">
  <xdr:twoCellAnchor editAs="oneCell">
    <xdr:from>
      <xdr:col>8</xdr:col>
      <xdr:colOff>0</xdr:colOff>
      <xdr:row>31</xdr:row>
      <xdr:rowOff>0</xdr:rowOff>
    </xdr:from>
    <xdr:to>
      <xdr:col>8</xdr:col>
      <xdr:colOff>78740</xdr:colOff>
      <xdr:row>31</xdr:row>
      <xdr:rowOff>56515</xdr:rowOff>
    </xdr:to>
    <xdr:sp>
      <xdr:nvSpPr>
        <xdr:cNvPr id="2"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3"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4"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5"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6"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7"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8"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9"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0"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1"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2"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3"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4"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5"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6"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7"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8"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9"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0"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1"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2"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3"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4"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5"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6" name="Text Box 32"/>
        <xdr:cNvSpPr txBox="1"/>
      </xdr:nvSpPr>
      <xdr:spPr>
        <a:xfrm>
          <a:off x="6887845"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7" name="Text Box 32"/>
        <xdr:cNvSpPr txBox="1"/>
      </xdr:nvSpPr>
      <xdr:spPr>
        <a:xfrm>
          <a:off x="6887845"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8" name="Text Box 32"/>
        <xdr:cNvSpPr txBox="1"/>
      </xdr:nvSpPr>
      <xdr:spPr>
        <a:xfrm>
          <a:off x="6887845" y="1047750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29" name="Text Box 32"/>
        <xdr:cNvSpPr txBox="1"/>
      </xdr:nvSpPr>
      <xdr:spPr>
        <a:xfrm>
          <a:off x="6887845"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0" name="Text Box 32"/>
        <xdr:cNvSpPr txBox="1"/>
      </xdr:nvSpPr>
      <xdr:spPr>
        <a:xfrm>
          <a:off x="6887845"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1" name="Text Box 32"/>
        <xdr:cNvSpPr txBox="1"/>
      </xdr:nvSpPr>
      <xdr:spPr>
        <a:xfrm>
          <a:off x="6887845" y="989076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2" name="Text Box 32"/>
        <xdr:cNvSpPr txBox="1"/>
      </xdr:nvSpPr>
      <xdr:spPr>
        <a:xfrm>
          <a:off x="6887845"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3" name="Text Box 32"/>
        <xdr:cNvSpPr txBox="1"/>
      </xdr:nvSpPr>
      <xdr:spPr>
        <a:xfrm>
          <a:off x="6887845"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4" name="Text Box 32"/>
        <xdr:cNvSpPr txBox="1"/>
      </xdr:nvSpPr>
      <xdr:spPr>
        <a:xfrm>
          <a:off x="6887845" y="1165098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5" name="Text Box 32"/>
        <xdr:cNvSpPr txBox="1"/>
      </xdr:nvSpPr>
      <xdr:spPr>
        <a:xfrm>
          <a:off x="6887845"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6" name="Text Box 32"/>
        <xdr:cNvSpPr txBox="1"/>
      </xdr:nvSpPr>
      <xdr:spPr>
        <a:xfrm>
          <a:off x="6887845"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7" name="Text Box 32"/>
        <xdr:cNvSpPr txBox="1"/>
      </xdr:nvSpPr>
      <xdr:spPr>
        <a:xfrm>
          <a:off x="6887845" y="989076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8" name="Text Box 32"/>
        <xdr:cNvSpPr txBox="1"/>
      </xdr:nvSpPr>
      <xdr:spPr>
        <a:xfrm>
          <a:off x="8122285"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9" name="Text Box 32"/>
        <xdr:cNvSpPr txBox="1"/>
      </xdr:nvSpPr>
      <xdr:spPr>
        <a:xfrm>
          <a:off x="8122285"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40" name="Text Box 32"/>
        <xdr:cNvSpPr txBox="1"/>
      </xdr:nvSpPr>
      <xdr:spPr>
        <a:xfrm>
          <a:off x="8122285"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1" name="Text Box 32"/>
        <xdr:cNvSpPr txBox="1"/>
      </xdr:nvSpPr>
      <xdr:spPr>
        <a:xfrm>
          <a:off x="9973945"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2" name="Text Box 32"/>
        <xdr:cNvSpPr txBox="1"/>
      </xdr:nvSpPr>
      <xdr:spPr>
        <a:xfrm>
          <a:off x="9973945"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3" name="Text Box 32"/>
        <xdr:cNvSpPr txBox="1"/>
      </xdr:nvSpPr>
      <xdr:spPr>
        <a:xfrm>
          <a:off x="9973945"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4"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5"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6" name="Text Box 32"/>
        <xdr:cNvSpPr txBox="1">
          <a:spLocks noChangeArrowheads="1"/>
        </xdr:cNvSpPr>
      </xdr:nvSpPr>
      <xdr:spPr>
        <a:xfrm>
          <a:off x="9973945"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50177" name="Spinner 1" hidden="1">
              <a:extLst>
                <a:ext uri="{63B3BB69-23CF-44E3-9099-C40C66FF867C}">
                  <a14:compatExt spid="_x0000_s50177"/>
                </a:ext>
              </a:extLst>
            </xdr:cNvPr>
            <xdr:cNvSpPr/>
          </xdr:nvSpPr>
          <xdr:spPr>
            <a:xfrm>
              <a:off x="1697672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48"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9"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0" name="Text Box 32"/>
        <xdr:cNvSpPr txBox="1">
          <a:spLocks noChangeArrowheads="1"/>
        </xdr:cNvSpPr>
      </xdr:nvSpPr>
      <xdr:spPr>
        <a:xfrm>
          <a:off x="9973945"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50178" name="Spinner 2" hidden="1">
              <a:extLst>
                <a:ext uri="{63B3BB69-23CF-44E3-9099-C40C66FF867C}">
                  <a14:compatExt spid="_x0000_s50178"/>
                </a:ext>
              </a:extLst>
            </xdr:cNvPr>
            <xdr:cNvSpPr/>
          </xdr:nvSpPr>
          <xdr:spPr>
            <a:xfrm>
              <a:off x="1697672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2"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3"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4" name="Text Box 32"/>
        <xdr:cNvSpPr txBox="1">
          <a:spLocks noChangeArrowheads="1"/>
        </xdr:cNvSpPr>
      </xdr:nvSpPr>
      <xdr:spPr>
        <a:xfrm>
          <a:off x="9973945"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50179" name="Spinner 3" hidden="1">
              <a:extLst>
                <a:ext uri="{63B3BB69-23CF-44E3-9099-C40C66FF867C}">
                  <a14:compatExt spid="_x0000_s50179"/>
                </a:ext>
              </a:extLst>
            </xdr:cNvPr>
            <xdr:cNvSpPr/>
          </xdr:nvSpPr>
          <xdr:spPr>
            <a:xfrm>
              <a:off x="1697672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6"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7"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8" name="Text Box 32"/>
        <xdr:cNvSpPr txBox="1">
          <a:spLocks noChangeArrowheads="1"/>
        </xdr:cNvSpPr>
      </xdr:nvSpPr>
      <xdr:spPr>
        <a:xfrm>
          <a:off x="9973945"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50180" name="Spinner 4" hidden="1">
              <a:extLst>
                <a:ext uri="{63B3BB69-23CF-44E3-9099-C40C66FF867C}">
                  <a14:compatExt spid="_x0000_s50180"/>
                </a:ext>
              </a:extLst>
            </xdr:cNvPr>
            <xdr:cNvSpPr/>
          </xdr:nvSpPr>
          <xdr:spPr>
            <a:xfrm>
              <a:off x="1697672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60"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1"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2" name="Text Box 32"/>
        <xdr:cNvSpPr txBox="1">
          <a:spLocks noChangeArrowheads="1"/>
        </xdr:cNvSpPr>
      </xdr:nvSpPr>
      <xdr:spPr>
        <a:xfrm>
          <a:off x="9973945"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50181" name="Spinner 5" hidden="1">
              <a:extLst>
                <a:ext uri="{63B3BB69-23CF-44E3-9099-C40C66FF867C}">
                  <a14:compatExt spid="_x0000_s50181"/>
                </a:ext>
              </a:extLst>
            </xdr:cNvPr>
            <xdr:cNvSpPr/>
          </xdr:nvSpPr>
          <xdr:spPr>
            <a:xfrm>
              <a:off x="16976725" y="0"/>
              <a:ext cx="0" cy="7620"/>
            </a:xfrm>
            <a:prstGeom prst="rect">
              <a:avLst/>
            </a:prstGeom>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xdr:nvSpPr>
        <xdr:cNvPr id="64" name="Text Box 32"/>
        <xdr:cNvSpPr txBox="1"/>
      </xdr:nvSpPr>
      <xdr:spPr>
        <a:xfrm>
          <a:off x="8122285"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5" name="Text Box 32"/>
        <xdr:cNvSpPr txBox="1"/>
      </xdr:nvSpPr>
      <xdr:spPr>
        <a:xfrm>
          <a:off x="8122285"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6" name="Text Box 32"/>
        <xdr:cNvSpPr txBox="1"/>
      </xdr:nvSpPr>
      <xdr:spPr>
        <a:xfrm>
          <a:off x="8122285"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7" name="Text Box 32"/>
        <xdr:cNvSpPr txBox="1"/>
      </xdr:nvSpPr>
      <xdr:spPr>
        <a:xfrm>
          <a:off x="8122285"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8" name="Text Box 32"/>
        <xdr:cNvSpPr txBox="1"/>
      </xdr:nvSpPr>
      <xdr:spPr>
        <a:xfrm>
          <a:off x="8122285"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9" name="Text Box 32"/>
        <xdr:cNvSpPr txBox="1"/>
      </xdr:nvSpPr>
      <xdr:spPr>
        <a:xfrm>
          <a:off x="8122285"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0" name="Text Box 32"/>
        <xdr:cNvSpPr txBox="1"/>
      </xdr:nvSpPr>
      <xdr:spPr>
        <a:xfrm>
          <a:off x="9973945"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1" name="Text Box 32"/>
        <xdr:cNvSpPr txBox="1"/>
      </xdr:nvSpPr>
      <xdr:spPr>
        <a:xfrm>
          <a:off x="9973945"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2" name="Text Box 32"/>
        <xdr:cNvSpPr txBox="1"/>
      </xdr:nvSpPr>
      <xdr:spPr>
        <a:xfrm>
          <a:off x="9973945"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3" name="Text Box 32"/>
        <xdr:cNvSpPr txBox="1"/>
      </xdr:nvSpPr>
      <xdr:spPr>
        <a:xfrm>
          <a:off x="9973945"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4" name="Text Box 32"/>
        <xdr:cNvSpPr txBox="1"/>
      </xdr:nvSpPr>
      <xdr:spPr>
        <a:xfrm>
          <a:off x="9973945"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5" name="Text Box 32"/>
        <xdr:cNvSpPr txBox="1"/>
      </xdr:nvSpPr>
      <xdr:spPr>
        <a:xfrm>
          <a:off x="9973945" y="2025015"/>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6" name="Text Box 32"/>
        <xdr:cNvSpPr txBox="1"/>
      </xdr:nvSpPr>
      <xdr:spPr>
        <a:xfrm>
          <a:off x="9973945"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7" name="Text Box 32"/>
        <xdr:cNvSpPr txBox="1"/>
      </xdr:nvSpPr>
      <xdr:spPr>
        <a:xfrm>
          <a:off x="9973945"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8" name="Text Box 32"/>
        <xdr:cNvSpPr txBox="1"/>
      </xdr:nvSpPr>
      <xdr:spPr>
        <a:xfrm>
          <a:off x="9973945" y="0"/>
          <a:ext cx="78740" cy="55880"/>
        </a:xfrm>
        <a:prstGeom prst="rect">
          <a:avLst/>
        </a:prstGeom>
        <a:noFill/>
        <a:ln w="9525">
          <a:noFill/>
        </a:ln>
      </xdr:spPr>
    </xdr:sp>
    <xdr:clientData/>
  </xdr:twoCellAnchor>
</xdr:wsDr>
</file>

<file path=xl/drawings/drawing50.xml><?xml version="1.0" encoding="utf-8"?>
<xdr:wsDr xmlns:xdr="http://schemas.openxmlformats.org/drawingml/2006/spreadsheetDrawing" xmlns:r="http://schemas.openxmlformats.org/officeDocument/2006/relationships" xmlns:a="http://schemas.openxmlformats.org/drawingml/2006/main">
  <xdr:twoCellAnchor editAs="oneCell">
    <xdr:from>
      <xdr:col>8</xdr:col>
      <xdr:colOff>0</xdr:colOff>
      <xdr:row>31</xdr:row>
      <xdr:rowOff>0</xdr:rowOff>
    </xdr:from>
    <xdr:to>
      <xdr:col>8</xdr:col>
      <xdr:colOff>78740</xdr:colOff>
      <xdr:row>31</xdr:row>
      <xdr:rowOff>56515</xdr:rowOff>
    </xdr:to>
    <xdr:sp>
      <xdr:nvSpPr>
        <xdr:cNvPr id="2"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3"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4"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5"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6"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7"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8"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9"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0"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1"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2"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3"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4"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5"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6"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7"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8"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9"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0"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1"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2"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3"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4"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5"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6" name="Text Box 32"/>
        <xdr:cNvSpPr txBox="1"/>
      </xdr:nvSpPr>
      <xdr:spPr>
        <a:xfrm>
          <a:off x="6887845"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7" name="Text Box 32"/>
        <xdr:cNvSpPr txBox="1"/>
      </xdr:nvSpPr>
      <xdr:spPr>
        <a:xfrm>
          <a:off x="6887845"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8" name="Text Box 32"/>
        <xdr:cNvSpPr txBox="1"/>
      </xdr:nvSpPr>
      <xdr:spPr>
        <a:xfrm>
          <a:off x="6887845" y="1047750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29" name="Text Box 32"/>
        <xdr:cNvSpPr txBox="1"/>
      </xdr:nvSpPr>
      <xdr:spPr>
        <a:xfrm>
          <a:off x="6887845"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0" name="Text Box 32"/>
        <xdr:cNvSpPr txBox="1"/>
      </xdr:nvSpPr>
      <xdr:spPr>
        <a:xfrm>
          <a:off x="6887845"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1" name="Text Box 32"/>
        <xdr:cNvSpPr txBox="1"/>
      </xdr:nvSpPr>
      <xdr:spPr>
        <a:xfrm>
          <a:off x="6887845" y="989076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2" name="Text Box 32"/>
        <xdr:cNvSpPr txBox="1"/>
      </xdr:nvSpPr>
      <xdr:spPr>
        <a:xfrm>
          <a:off x="6887845"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3" name="Text Box 32"/>
        <xdr:cNvSpPr txBox="1"/>
      </xdr:nvSpPr>
      <xdr:spPr>
        <a:xfrm>
          <a:off x="6887845"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4" name="Text Box 32"/>
        <xdr:cNvSpPr txBox="1"/>
      </xdr:nvSpPr>
      <xdr:spPr>
        <a:xfrm>
          <a:off x="6887845" y="1165098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5" name="Text Box 32"/>
        <xdr:cNvSpPr txBox="1"/>
      </xdr:nvSpPr>
      <xdr:spPr>
        <a:xfrm>
          <a:off x="6887845"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6" name="Text Box 32"/>
        <xdr:cNvSpPr txBox="1"/>
      </xdr:nvSpPr>
      <xdr:spPr>
        <a:xfrm>
          <a:off x="6887845"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7" name="Text Box 32"/>
        <xdr:cNvSpPr txBox="1"/>
      </xdr:nvSpPr>
      <xdr:spPr>
        <a:xfrm>
          <a:off x="6887845" y="989076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8" name="Text Box 32"/>
        <xdr:cNvSpPr txBox="1"/>
      </xdr:nvSpPr>
      <xdr:spPr>
        <a:xfrm>
          <a:off x="8122285"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9" name="Text Box 32"/>
        <xdr:cNvSpPr txBox="1"/>
      </xdr:nvSpPr>
      <xdr:spPr>
        <a:xfrm>
          <a:off x="8122285"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40" name="Text Box 32"/>
        <xdr:cNvSpPr txBox="1"/>
      </xdr:nvSpPr>
      <xdr:spPr>
        <a:xfrm>
          <a:off x="8122285"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1" name="Text Box 32"/>
        <xdr:cNvSpPr txBox="1"/>
      </xdr:nvSpPr>
      <xdr:spPr>
        <a:xfrm>
          <a:off x="9973945"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2" name="Text Box 32"/>
        <xdr:cNvSpPr txBox="1"/>
      </xdr:nvSpPr>
      <xdr:spPr>
        <a:xfrm>
          <a:off x="9973945"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3" name="Text Box 32"/>
        <xdr:cNvSpPr txBox="1"/>
      </xdr:nvSpPr>
      <xdr:spPr>
        <a:xfrm>
          <a:off x="9973945"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4"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5"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6" name="Text Box 32"/>
        <xdr:cNvSpPr txBox="1">
          <a:spLocks noChangeArrowheads="1"/>
        </xdr:cNvSpPr>
      </xdr:nvSpPr>
      <xdr:spPr>
        <a:xfrm>
          <a:off x="9973945"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51201" name="Spinner 1" hidden="1">
              <a:extLst>
                <a:ext uri="{63B3BB69-23CF-44E3-9099-C40C66FF867C}">
                  <a14:compatExt spid="_x0000_s51201"/>
                </a:ext>
              </a:extLst>
            </xdr:cNvPr>
            <xdr:cNvSpPr/>
          </xdr:nvSpPr>
          <xdr:spPr>
            <a:xfrm>
              <a:off x="1697672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48"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9"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0" name="Text Box 32"/>
        <xdr:cNvSpPr txBox="1">
          <a:spLocks noChangeArrowheads="1"/>
        </xdr:cNvSpPr>
      </xdr:nvSpPr>
      <xdr:spPr>
        <a:xfrm>
          <a:off x="9973945"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51202" name="Spinner 2" hidden="1">
              <a:extLst>
                <a:ext uri="{63B3BB69-23CF-44E3-9099-C40C66FF867C}">
                  <a14:compatExt spid="_x0000_s51202"/>
                </a:ext>
              </a:extLst>
            </xdr:cNvPr>
            <xdr:cNvSpPr/>
          </xdr:nvSpPr>
          <xdr:spPr>
            <a:xfrm>
              <a:off x="1697672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2"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3"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4" name="Text Box 32"/>
        <xdr:cNvSpPr txBox="1">
          <a:spLocks noChangeArrowheads="1"/>
        </xdr:cNvSpPr>
      </xdr:nvSpPr>
      <xdr:spPr>
        <a:xfrm>
          <a:off x="9973945"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51203" name="Spinner 3" hidden="1">
              <a:extLst>
                <a:ext uri="{63B3BB69-23CF-44E3-9099-C40C66FF867C}">
                  <a14:compatExt spid="_x0000_s51203"/>
                </a:ext>
              </a:extLst>
            </xdr:cNvPr>
            <xdr:cNvSpPr/>
          </xdr:nvSpPr>
          <xdr:spPr>
            <a:xfrm>
              <a:off x="1697672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6"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7"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8" name="Text Box 32"/>
        <xdr:cNvSpPr txBox="1">
          <a:spLocks noChangeArrowheads="1"/>
        </xdr:cNvSpPr>
      </xdr:nvSpPr>
      <xdr:spPr>
        <a:xfrm>
          <a:off x="9973945"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51204" name="Spinner 4" hidden="1">
              <a:extLst>
                <a:ext uri="{63B3BB69-23CF-44E3-9099-C40C66FF867C}">
                  <a14:compatExt spid="_x0000_s51204"/>
                </a:ext>
              </a:extLst>
            </xdr:cNvPr>
            <xdr:cNvSpPr/>
          </xdr:nvSpPr>
          <xdr:spPr>
            <a:xfrm>
              <a:off x="1697672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60"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1"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2" name="Text Box 32"/>
        <xdr:cNvSpPr txBox="1">
          <a:spLocks noChangeArrowheads="1"/>
        </xdr:cNvSpPr>
      </xdr:nvSpPr>
      <xdr:spPr>
        <a:xfrm>
          <a:off x="9973945"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51205" name="Spinner 5" hidden="1">
              <a:extLst>
                <a:ext uri="{63B3BB69-23CF-44E3-9099-C40C66FF867C}">
                  <a14:compatExt spid="_x0000_s51205"/>
                </a:ext>
              </a:extLst>
            </xdr:cNvPr>
            <xdr:cNvSpPr/>
          </xdr:nvSpPr>
          <xdr:spPr>
            <a:xfrm>
              <a:off x="16976725" y="0"/>
              <a:ext cx="0" cy="7620"/>
            </a:xfrm>
            <a:prstGeom prst="rect">
              <a:avLst/>
            </a:prstGeom>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xdr:nvSpPr>
        <xdr:cNvPr id="64" name="Text Box 32"/>
        <xdr:cNvSpPr txBox="1"/>
      </xdr:nvSpPr>
      <xdr:spPr>
        <a:xfrm>
          <a:off x="8122285"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5" name="Text Box 32"/>
        <xdr:cNvSpPr txBox="1"/>
      </xdr:nvSpPr>
      <xdr:spPr>
        <a:xfrm>
          <a:off x="8122285"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6" name="Text Box 32"/>
        <xdr:cNvSpPr txBox="1"/>
      </xdr:nvSpPr>
      <xdr:spPr>
        <a:xfrm>
          <a:off x="8122285"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7" name="Text Box 32"/>
        <xdr:cNvSpPr txBox="1"/>
      </xdr:nvSpPr>
      <xdr:spPr>
        <a:xfrm>
          <a:off x="8122285"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8" name="Text Box 32"/>
        <xdr:cNvSpPr txBox="1"/>
      </xdr:nvSpPr>
      <xdr:spPr>
        <a:xfrm>
          <a:off x="8122285"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9" name="Text Box 32"/>
        <xdr:cNvSpPr txBox="1"/>
      </xdr:nvSpPr>
      <xdr:spPr>
        <a:xfrm>
          <a:off x="8122285"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0" name="Text Box 32"/>
        <xdr:cNvSpPr txBox="1"/>
      </xdr:nvSpPr>
      <xdr:spPr>
        <a:xfrm>
          <a:off x="9973945"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1" name="Text Box 32"/>
        <xdr:cNvSpPr txBox="1"/>
      </xdr:nvSpPr>
      <xdr:spPr>
        <a:xfrm>
          <a:off x="9973945"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2" name="Text Box 32"/>
        <xdr:cNvSpPr txBox="1"/>
      </xdr:nvSpPr>
      <xdr:spPr>
        <a:xfrm>
          <a:off x="9973945"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3" name="Text Box 32"/>
        <xdr:cNvSpPr txBox="1"/>
      </xdr:nvSpPr>
      <xdr:spPr>
        <a:xfrm>
          <a:off x="9973945"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4" name="Text Box 32"/>
        <xdr:cNvSpPr txBox="1"/>
      </xdr:nvSpPr>
      <xdr:spPr>
        <a:xfrm>
          <a:off x="9973945"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5" name="Text Box 32"/>
        <xdr:cNvSpPr txBox="1"/>
      </xdr:nvSpPr>
      <xdr:spPr>
        <a:xfrm>
          <a:off x="9973945" y="2025015"/>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6" name="Text Box 32"/>
        <xdr:cNvSpPr txBox="1"/>
      </xdr:nvSpPr>
      <xdr:spPr>
        <a:xfrm>
          <a:off x="9973945"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7" name="Text Box 32"/>
        <xdr:cNvSpPr txBox="1"/>
      </xdr:nvSpPr>
      <xdr:spPr>
        <a:xfrm>
          <a:off x="9973945"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8" name="Text Box 32"/>
        <xdr:cNvSpPr txBox="1"/>
      </xdr:nvSpPr>
      <xdr:spPr>
        <a:xfrm>
          <a:off x="9973945" y="0"/>
          <a:ext cx="78740" cy="55880"/>
        </a:xfrm>
        <a:prstGeom prst="rect">
          <a:avLst/>
        </a:prstGeom>
        <a:noFill/>
        <a:ln w="9525">
          <a:noFill/>
        </a:ln>
      </xdr:spPr>
    </xdr:sp>
    <xdr:clientData/>
  </xdr:twoCellAnchor>
</xdr:wsDr>
</file>

<file path=xl/drawings/drawing51.xml><?xml version="1.0" encoding="utf-8"?>
<xdr:wsDr xmlns:xdr="http://schemas.openxmlformats.org/drawingml/2006/spreadsheetDrawing" xmlns:r="http://schemas.openxmlformats.org/officeDocument/2006/relationships" xmlns:a="http://schemas.openxmlformats.org/drawingml/2006/main">
  <xdr:twoCellAnchor editAs="oneCell">
    <xdr:from>
      <xdr:col>8</xdr:col>
      <xdr:colOff>0</xdr:colOff>
      <xdr:row>31</xdr:row>
      <xdr:rowOff>0</xdr:rowOff>
    </xdr:from>
    <xdr:to>
      <xdr:col>8</xdr:col>
      <xdr:colOff>78740</xdr:colOff>
      <xdr:row>31</xdr:row>
      <xdr:rowOff>56515</xdr:rowOff>
    </xdr:to>
    <xdr:sp>
      <xdr:nvSpPr>
        <xdr:cNvPr id="2"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3"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4"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5"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6"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7"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8"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9"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0"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1"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2"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3"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4"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5"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6"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7"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8"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9"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0"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1"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2"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3"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4"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5"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6" name="Text Box 32"/>
        <xdr:cNvSpPr txBox="1"/>
      </xdr:nvSpPr>
      <xdr:spPr>
        <a:xfrm>
          <a:off x="6887845"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7" name="Text Box 32"/>
        <xdr:cNvSpPr txBox="1"/>
      </xdr:nvSpPr>
      <xdr:spPr>
        <a:xfrm>
          <a:off x="6887845"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8" name="Text Box 32"/>
        <xdr:cNvSpPr txBox="1"/>
      </xdr:nvSpPr>
      <xdr:spPr>
        <a:xfrm>
          <a:off x="6887845" y="1047750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29" name="Text Box 32"/>
        <xdr:cNvSpPr txBox="1"/>
      </xdr:nvSpPr>
      <xdr:spPr>
        <a:xfrm>
          <a:off x="6887845"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0" name="Text Box 32"/>
        <xdr:cNvSpPr txBox="1"/>
      </xdr:nvSpPr>
      <xdr:spPr>
        <a:xfrm>
          <a:off x="6887845"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1" name="Text Box 32"/>
        <xdr:cNvSpPr txBox="1"/>
      </xdr:nvSpPr>
      <xdr:spPr>
        <a:xfrm>
          <a:off x="6887845" y="989076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2" name="Text Box 32"/>
        <xdr:cNvSpPr txBox="1"/>
      </xdr:nvSpPr>
      <xdr:spPr>
        <a:xfrm>
          <a:off x="6887845"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3" name="Text Box 32"/>
        <xdr:cNvSpPr txBox="1"/>
      </xdr:nvSpPr>
      <xdr:spPr>
        <a:xfrm>
          <a:off x="6887845"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4" name="Text Box 32"/>
        <xdr:cNvSpPr txBox="1"/>
      </xdr:nvSpPr>
      <xdr:spPr>
        <a:xfrm>
          <a:off x="6887845" y="1165098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5" name="Text Box 32"/>
        <xdr:cNvSpPr txBox="1"/>
      </xdr:nvSpPr>
      <xdr:spPr>
        <a:xfrm>
          <a:off x="6887845"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6" name="Text Box 32"/>
        <xdr:cNvSpPr txBox="1"/>
      </xdr:nvSpPr>
      <xdr:spPr>
        <a:xfrm>
          <a:off x="6887845"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7" name="Text Box 32"/>
        <xdr:cNvSpPr txBox="1"/>
      </xdr:nvSpPr>
      <xdr:spPr>
        <a:xfrm>
          <a:off x="6887845" y="989076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8" name="Text Box 32"/>
        <xdr:cNvSpPr txBox="1"/>
      </xdr:nvSpPr>
      <xdr:spPr>
        <a:xfrm>
          <a:off x="8122285"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9" name="Text Box 32"/>
        <xdr:cNvSpPr txBox="1"/>
      </xdr:nvSpPr>
      <xdr:spPr>
        <a:xfrm>
          <a:off x="8122285"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40" name="Text Box 32"/>
        <xdr:cNvSpPr txBox="1"/>
      </xdr:nvSpPr>
      <xdr:spPr>
        <a:xfrm>
          <a:off x="8122285"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1" name="Text Box 32"/>
        <xdr:cNvSpPr txBox="1"/>
      </xdr:nvSpPr>
      <xdr:spPr>
        <a:xfrm>
          <a:off x="9973945"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2" name="Text Box 32"/>
        <xdr:cNvSpPr txBox="1"/>
      </xdr:nvSpPr>
      <xdr:spPr>
        <a:xfrm>
          <a:off x="9973945"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3" name="Text Box 32"/>
        <xdr:cNvSpPr txBox="1"/>
      </xdr:nvSpPr>
      <xdr:spPr>
        <a:xfrm>
          <a:off x="9973945"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4"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5"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6" name="Text Box 32"/>
        <xdr:cNvSpPr txBox="1">
          <a:spLocks noChangeArrowheads="1"/>
        </xdr:cNvSpPr>
      </xdr:nvSpPr>
      <xdr:spPr>
        <a:xfrm>
          <a:off x="9973945"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52225" name="Spinner 1" hidden="1">
              <a:extLst>
                <a:ext uri="{63B3BB69-23CF-44E3-9099-C40C66FF867C}">
                  <a14:compatExt spid="_x0000_s52225"/>
                </a:ext>
              </a:extLst>
            </xdr:cNvPr>
            <xdr:cNvSpPr/>
          </xdr:nvSpPr>
          <xdr:spPr>
            <a:xfrm>
              <a:off x="1697672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48"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9"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0" name="Text Box 32"/>
        <xdr:cNvSpPr txBox="1">
          <a:spLocks noChangeArrowheads="1"/>
        </xdr:cNvSpPr>
      </xdr:nvSpPr>
      <xdr:spPr>
        <a:xfrm>
          <a:off x="9973945"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52226" name="Spinner 2" hidden="1">
              <a:extLst>
                <a:ext uri="{63B3BB69-23CF-44E3-9099-C40C66FF867C}">
                  <a14:compatExt spid="_x0000_s52226"/>
                </a:ext>
              </a:extLst>
            </xdr:cNvPr>
            <xdr:cNvSpPr/>
          </xdr:nvSpPr>
          <xdr:spPr>
            <a:xfrm>
              <a:off x="1697672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2"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3"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4" name="Text Box 32"/>
        <xdr:cNvSpPr txBox="1">
          <a:spLocks noChangeArrowheads="1"/>
        </xdr:cNvSpPr>
      </xdr:nvSpPr>
      <xdr:spPr>
        <a:xfrm>
          <a:off x="9973945"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52227" name="Spinner 3" hidden="1">
              <a:extLst>
                <a:ext uri="{63B3BB69-23CF-44E3-9099-C40C66FF867C}">
                  <a14:compatExt spid="_x0000_s52227"/>
                </a:ext>
              </a:extLst>
            </xdr:cNvPr>
            <xdr:cNvSpPr/>
          </xdr:nvSpPr>
          <xdr:spPr>
            <a:xfrm>
              <a:off x="1697672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6"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7"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8" name="Text Box 32"/>
        <xdr:cNvSpPr txBox="1">
          <a:spLocks noChangeArrowheads="1"/>
        </xdr:cNvSpPr>
      </xdr:nvSpPr>
      <xdr:spPr>
        <a:xfrm>
          <a:off x="9973945"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52228" name="Spinner 4" hidden="1">
              <a:extLst>
                <a:ext uri="{63B3BB69-23CF-44E3-9099-C40C66FF867C}">
                  <a14:compatExt spid="_x0000_s52228"/>
                </a:ext>
              </a:extLst>
            </xdr:cNvPr>
            <xdr:cNvSpPr/>
          </xdr:nvSpPr>
          <xdr:spPr>
            <a:xfrm>
              <a:off x="1697672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60"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1"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2" name="Text Box 32"/>
        <xdr:cNvSpPr txBox="1">
          <a:spLocks noChangeArrowheads="1"/>
        </xdr:cNvSpPr>
      </xdr:nvSpPr>
      <xdr:spPr>
        <a:xfrm>
          <a:off x="9973945"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52229" name="Spinner 5" hidden="1">
              <a:extLst>
                <a:ext uri="{63B3BB69-23CF-44E3-9099-C40C66FF867C}">
                  <a14:compatExt spid="_x0000_s52229"/>
                </a:ext>
              </a:extLst>
            </xdr:cNvPr>
            <xdr:cNvSpPr/>
          </xdr:nvSpPr>
          <xdr:spPr>
            <a:xfrm>
              <a:off x="16976725" y="0"/>
              <a:ext cx="0" cy="7620"/>
            </a:xfrm>
            <a:prstGeom prst="rect">
              <a:avLst/>
            </a:prstGeom>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xdr:nvSpPr>
        <xdr:cNvPr id="64" name="Text Box 32"/>
        <xdr:cNvSpPr txBox="1"/>
      </xdr:nvSpPr>
      <xdr:spPr>
        <a:xfrm>
          <a:off x="8122285"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5" name="Text Box 32"/>
        <xdr:cNvSpPr txBox="1"/>
      </xdr:nvSpPr>
      <xdr:spPr>
        <a:xfrm>
          <a:off x="8122285"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6" name="Text Box 32"/>
        <xdr:cNvSpPr txBox="1"/>
      </xdr:nvSpPr>
      <xdr:spPr>
        <a:xfrm>
          <a:off x="8122285"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7" name="Text Box 32"/>
        <xdr:cNvSpPr txBox="1"/>
      </xdr:nvSpPr>
      <xdr:spPr>
        <a:xfrm>
          <a:off x="8122285"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8" name="Text Box 32"/>
        <xdr:cNvSpPr txBox="1"/>
      </xdr:nvSpPr>
      <xdr:spPr>
        <a:xfrm>
          <a:off x="8122285"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9" name="Text Box 32"/>
        <xdr:cNvSpPr txBox="1"/>
      </xdr:nvSpPr>
      <xdr:spPr>
        <a:xfrm>
          <a:off x="8122285"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0" name="Text Box 32"/>
        <xdr:cNvSpPr txBox="1"/>
      </xdr:nvSpPr>
      <xdr:spPr>
        <a:xfrm>
          <a:off x="9973945"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1" name="Text Box 32"/>
        <xdr:cNvSpPr txBox="1"/>
      </xdr:nvSpPr>
      <xdr:spPr>
        <a:xfrm>
          <a:off x="9973945"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2" name="Text Box 32"/>
        <xdr:cNvSpPr txBox="1"/>
      </xdr:nvSpPr>
      <xdr:spPr>
        <a:xfrm>
          <a:off x="9973945"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3" name="Text Box 32"/>
        <xdr:cNvSpPr txBox="1"/>
      </xdr:nvSpPr>
      <xdr:spPr>
        <a:xfrm>
          <a:off x="9973945"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4" name="Text Box 32"/>
        <xdr:cNvSpPr txBox="1"/>
      </xdr:nvSpPr>
      <xdr:spPr>
        <a:xfrm>
          <a:off x="9973945"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5" name="Text Box 32"/>
        <xdr:cNvSpPr txBox="1"/>
      </xdr:nvSpPr>
      <xdr:spPr>
        <a:xfrm>
          <a:off x="9973945" y="2025015"/>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6" name="Text Box 32"/>
        <xdr:cNvSpPr txBox="1"/>
      </xdr:nvSpPr>
      <xdr:spPr>
        <a:xfrm>
          <a:off x="9973945"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7" name="Text Box 32"/>
        <xdr:cNvSpPr txBox="1"/>
      </xdr:nvSpPr>
      <xdr:spPr>
        <a:xfrm>
          <a:off x="9973945"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8" name="Text Box 32"/>
        <xdr:cNvSpPr txBox="1"/>
      </xdr:nvSpPr>
      <xdr:spPr>
        <a:xfrm>
          <a:off x="9973945" y="0"/>
          <a:ext cx="78740" cy="55880"/>
        </a:xfrm>
        <a:prstGeom prst="rect">
          <a:avLst/>
        </a:prstGeom>
        <a:noFill/>
        <a:ln w="9525">
          <a:noFill/>
        </a:ln>
      </xdr:spPr>
    </xdr:sp>
    <xdr:clientData/>
  </xdr:twoCellAnchor>
</xdr:wsDr>
</file>

<file path=xl/drawings/drawing52.xml><?xml version="1.0" encoding="utf-8"?>
<xdr:wsDr xmlns:xdr="http://schemas.openxmlformats.org/drawingml/2006/spreadsheetDrawing" xmlns:r="http://schemas.openxmlformats.org/officeDocument/2006/relationships" xmlns:a="http://schemas.openxmlformats.org/drawingml/2006/main">
  <xdr:twoCellAnchor editAs="oneCell">
    <xdr:from>
      <xdr:col>8</xdr:col>
      <xdr:colOff>0</xdr:colOff>
      <xdr:row>31</xdr:row>
      <xdr:rowOff>0</xdr:rowOff>
    </xdr:from>
    <xdr:to>
      <xdr:col>8</xdr:col>
      <xdr:colOff>78740</xdr:colOff>
      <xdr:row>31</xdr:row>
      <xdr:rowOff>56515</xdr:rowOff>
    </xdr:to>
    <xdr:sp>
      <xdr:nvSpPr>
        <xdr:cNvPr id="2"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3"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4"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5"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6"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7"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8"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9"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0"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1"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2"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3"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4"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5"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6"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7"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8"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9"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0"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1"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2"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3"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4"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5"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6" name="Text Box 32"/>
        <xdr:cNvSpPr txBox="1"/>
      </xdr:nvSpPr>
      <xdr:spPr>
        <a:xfrm>
          <a:off x="6887845"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7" name="Text Box 32"/>
        <xdr:cNvSpPr txBox="1"/>
      </xdr:nvSpPr>
      <xdr:spPr>
        <a:xfrm>
          <a:off x="6887845"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8" name="Text Box 32"/>
        <xdr:cNvSpPr txBox="1"/>
      </xdr:nvSpPr>
      <xdr:spPr>
        <a:xfrm>
          <a:off x="6887845" y="1047750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29" name="Text Box 32"/>
        <xdr:cNvSpPr txBox="1"/>
      </xdr:nvSpPr>
      <xdr:spPr>
        <a:xfrm>
          <a:off x="6887845"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0" name="Text Box 32"/>
        <xdr:cNvSpPr txBox="1"/>
      </xdr:nvSpPr>
      <xdr:spPr>
        <a:xfrm>
          <a:off x="6887845"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1" name="Text Box 32"/>
        <xdr:cNvSpPr txBox="1"/>
      </xdr:nvSpPr>
      <xdr:spPr>
        <a:xfrm>
          <a:off x="6887845" y="989076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2" name="Text Box 32"/>
        <xdr:cNvSpPr txBox="1"/>
      </xdr:nvSpPr>
      <xdr:spPr>
        <a:xfrm>
          <a:off x="6887845"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3" name="Text Box 32"/>
        <xdr:cNvSpPr txBox="1"/>
      </xdr:nvSpPr>
      <xdr:spPr>
        <a:xfrm>
          <a:off x="6887845"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4" name="Text Box 32"/>
        <xdr:cNvSpPr txBox="1"/>
      </xdr:nvSpPr>
      <xdr:spPr>
        <a:xfrm>
          <a:off x="6887845" y="1165098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5" name="Text Box 32"/>
        <xdr:cNvSpPr txBox="1"/>
      </xdr:nvSpPr>
      <xdr:spPr>
        <a:xfrm>
          <a:off x="6887845"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6" name="Text Box 32"/>
        <xdr:cNvSpPr txBox="1"/>
      </xdr:nvSpPr>
      <xdr:spPr>
        <a:xfrm>
          <a:off x="6887845"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7" name="Text Box 32"/>
        <xdr:cNvSpPr txBox="1"/>
      </xdr:nvSpPr>
      <xdr:spPr>
        <a:xfrm>
          <a:off x="6887845" y="989076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8" name="Text Box 32"/>
        <xdr:cNvSpPr txBox="1"/>
      </xdr:nvSpPr>
      <xdr:spPr>
        <a:xfrm>
          <a:off x="8122285"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9" name="Text Box 32"/>
        <xdr:cNvSpPr txBox="1"/>
      </xdr:nvSpPr>
      <xdr:spPr>
        <a:xfrm>
          <a:off x="8122285"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40" name="Text Box 32"/>
        <xdr:cNvSpPr txBox="1"/>
      </xdr:nvSpPr>
      <xdr:spPr>
        <a:xfrm>
          <a:off x="8122285"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1" name="Text Box 32"/>
        <xdr:cNvSpPr txBox="1"/>
      </xdr:nvSpPr>
      <xdr:spPr>
        <a:xfrm>
          <a:off x="9973945"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2" name="Text Box 32"/>
        <xdr:cNvSpPr txBox="1"/>
      </xdr:nvSpPr>
      <xdr:spPr>
        <a:xfrm>
          <a:off x="9973945"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3" name="Text Box 32"/>
        <xdr:cNvSpPr txBox="1"/>
      </xdr:nvSpPr>
      <xdr:spPr>
        <a:xfrm>
          <a:off x="9973945"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4"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5"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6" name="Text Box 32"/>
        <xdr:cNvSpPr txBox="1">
          <a:spLocks noChangeArrowheads="1"/>
        </xdr:cNvSpPr>
      </xdr:nvSpPr>
      <xdr:spPr>
        <a:xfrm>
          <a:off x="9973945"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53249" name="Spinner 1" hidden="1">
              <a:extLst>
                <a:ext uri="{63B3BB69-23CF-44E3-9099-C40C66FF867C}">
                  <a14:compatExt spid="_x0000_s53249"/>
                </a:ext>
              </a:extLst>
            </xdr:cNvPr>
            <xdr:cNvSpPr/>
          </xdr:nvSpPr>
          <xdr:spPr>
            <a:xfrm>
              <a:off x="1697672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48"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9"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0" name="Text Box 32"/>
        <xdr:cNvSpPr txBox="1">
          <a:spLocks noChangeArrowheads="1"/>
        </xdr:cNvSpPr>
      </xdr:nvSpPr>
      <xdr:spPr>
        <a:xfrm>
          <a:off x="9973945"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53250" name="Spinner 2" hidden="1">
              <a:extLst>
                <a:ext uri="{63B3BB69-23CF-44E3-9099-C40C66FF867C}">
                  <a14:compatExt spid="_x0000_s53250"/>
                </a:ext>
              </a:extLst>
            </xdr:cNvPr>
            <xdr:cNvSpPr/>
          </xdr:nvSpPr>
          <xdr:spPr>
            <a:xfrm>
              <a:off x="1697672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2"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3"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4" name="Text Box 32"/>
        <xdr:cNvSpPr txBox="1">
          <a:spLocks noChangeArrowheads="1"/>
        </xdr:cNvSpPr>
      </xdr:nvSpPr>
      <xdr:spPr>
        <a:xfrm>
          <a:off x="9973945"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53251" name="Spinner 3" hidden="1">
              <a:extLst>
                <a:ext uri="{63B3BB69-23CF-44E3-9099-C40C66FF867C}">
                  <a14:compatExt spid="_x0000_s53251"/>
                </a:ext>
              </a:extLst>
            </xdr:cNvPr>
            <xdr:cNvSpPr/>
          </xdr:nvSpPr>
          <xdr:spPr>
            <a:xfrm>
              <a:off x="1697672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6"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7"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8" name="Text Box 32"/>
        <xdr:cNvSpPr txBox="1">
          <a:spLocks noChangeArrowheads="1"/>
        </xdr:cNvSpPr>
      </xdr:nvSpPr>
      <xdr:spPr>
        <a:xfrm>
          <a:off x="9973945"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53252" name="Spinner 4" hidden="1">
              <a:extLst>
                <a:ext uri="{63B3BB69-23CF-44E3-9099-C40C66FF867C}">
                  <a14:compatExt spid="_x0000_s53252"/>
                </a:ext>
              </a:extLst>
            </xdr:cNvPr>
            <xdr:cNvSpPr/>
          </xdr:nvSpPr>
          <xdr:spPr>
            <a:xfrm>
              <a:off x="1697672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60"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1"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2" name="Text Box 32"/>
        <xdr:cNvSpPr txBox="1">
          <a:spLocks noChangeArrowheads="1"/>
        </xdr:cNvSpPr>
      </xdr:nvSpPr>
      <xdr:spPr>
        <a:xfrm>
          <a:off x="9973945"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53253" name="Spinner 5" hidden="1">
              <a:extLst>
                <a:ext uri="{63B3BB69-23CF-44E3-9099-C40C66FF867C}">
                  <a14:compatExt spid="_x0000_s53253"/>
                </a:ext>
              </a:extLst>
            </xdr:cNvPr>
            <xdr:cNvSpPr/>
          </xdr:nvSpPr>
          <xdr:spPr>
            <a:xfrm>
              <a:off x="16976725" y="0"/>
              <a:ext cx="0" cy="7620"/>
            </a:xfrm>
            <a:prstGeom prst="rect">
              <a:avLst/>
            </a:prstGeom>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xdr:nvSpPr>
        <xdr:cNvPr id="64" name="Text Box 32"/>
        <xdr:cNvSpPr txBox="1"/>
      </xdr:nvSpPr>
      <xdr:spPr>
        <a:xfrm>
          <a:off x="8122285"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5" name="Text Box 32"/>
        <xdr:cNvSpPr txBox="1"/>
      </xdr:nvSpPr>
      <xdr:spPr>
        <a:xfrm>
          <a:off x="8122285"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6" name="Text Box 32"/>
        <xdr:cNvSpPr txBox="1"/>
      </xdr:nvSpPr>
      <xdr:spPr>
        <a:xfrm>
          <a:off x="8122285"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7" name="Text Box 32"/>
        <xdr:cNvSpPr txBox="1"/>
      </xdr:nvSpPr>
      <xdr:spPr>
        <a:xfrm>
          <a:off x="8122285"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8" name="Text Box 32"/>
        <xdr:cNvSpPr txBox="1"/>
      </xdr:nvSpPr>
      <xdr:spPr>
        <a:xfrm>
          <a:off x="8122285"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9" name="Text Box 32"/>
        <xdr:cNvSpPr txBox="1"/>
      </xdr:nvSpPr>
      <xdr:spPr>
        <a:xfrm>
          <a:off x="8122285"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0" name="Text Box 32"/>
        <xdr:cNvSpPr txBox="1"/>
      </xdr:nvSpPr>
      <xdr:spPr>
        <a:xfrm>
          <a:off x="9973945"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1" name="Text Box 32"/>
        <xdr:cNvSpPr txBox="1"/>
      </xdr:nvSpPr>
      <xdr:spPr>
        <a:xfrm>
          <a:off x="9973945"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2" name="Text Box 32"/>
        <xdr:cNvSpPr txBox="1"/>
      </xdr:nvSpPr>
      <xdr:spPr>
        <a:xfrm>
          <a:off x="9973945"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3" name="Text Box 32"/>
        <xdr:cNvSpPr txBox="1"/>
      </xdr:nvSpPr>
      <xdr:spPr>
        <a:xfrm>
          <a:off x="9973945"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4" name="Text Box 32"/>
        <xdr:cNvSpPr txBox="1"/>
      </xdr:nvSpPr>
      <xdr:spPr>
        <a:xfrm>
          <a:off x="9973945"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5" name="Text Box 32"/>
        <xdr:cNvSpPr txBox="1"/>
      </xdr:nvSpPr>
      <xdr:spPr>
        <a:xfrm>
          <a:off x="9973945" y="2025015"/>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6" name="Text Box 32"/>
        <xdr:cNvSpPr txBox="1"/>
      </xdr:nvSpPr>
      <xdr:spPr>
        <a:xfrm>
          <a:off x="9973945"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7" name="Text Box 32"/>
        <xdr:cNvSpPr txBox="1"/>
      </xdr:nvSpPr>
      <xdr:spPr>
        <a:xfrm>
          <a:off x="9973945"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8" name="Text Box 32"/>
        <xdr:cNvSpPr txBox="1"/>
      </xdr:nvSpPr>
      <xdr:spPr>
        <a:xfrm>
          <a:off x="9973945" y="0"/>
          <a:ext cx="78740" cy="55880"/>
        </a:xfrm>
        <a:prstGeom prst="rect">
          <a:avLst/>
        </a:prstGeom>
        <a:noFill/>
        <a:ln w="9525">
          <a:noFill/>
        </a:ln>
      </xdr:spPr>
    </xdr:sp>
    <xdr:clientData/>
  </xdr:twoCellAnchor>
</xdr:wsDr>
</file>

<file path=xl/drawings/drawing53.xml><?xml version="1.0" encoding="utf-8"?>
<xdr:wsDr xmlns:xdr="http://schemas.openxmlformats.org/drawingml/2006/spreadsheetDrawing" xmlns:r="http://schemas.openxmlformats.org/officeDocument/2006/relationships" xmlns:a="http://schemas.openxmlformats.org/drawingml/2006/main">
  <xdr:twoCellAnchor editAs="oneCell">
    <xdr:from>
      <xdr:col>8</xdr:col>
      <xdr:colOff>0</xdr:colOff>
      <xdr:row>31</xdr:row>
      <xdr:rowOff>0</xdr:rowOff>
    </xdr:from>
    <xdr:to>
      <xdr:col>8</xdr:col>
      <xdr:colOff>78740</xdr:colOff>
      <xdr:row>31</xdr:row>
      <xdr:rowOff>56515</xdr:rowOff>
    </xdr:to>
    <xdr:sp>
      <xdr:nvSpPr>
        <xdr:cNvPr id="2"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3"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4"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5"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6"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7"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8"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9"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0"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1"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2"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3"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4"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5"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6"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7"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8"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9"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0"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1"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2"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3"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4"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5"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6" name="Text Box 32"/>
        <xdr:cNvSpPr txBox="1"/>
      </xdr:nvSpPr>
      <xdr:spPr>
        <a:xfrm>
          <a:off x="6887845"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7" name="Text Box 32"/>
        <xdr:cNvSpPr txBox="1"/>
      </xdr:nvSpPr>
      <xdr:spPr>
        <a:xfrm>
          <a:off x="6887845"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8" name="Text Box 32"/>
        <xdr:cNvSpPr txBox="1"/>
      </xdr:nvSpPr>
      <xdr:spPr>
        <a:xfrm>
          <a:off x="6887845" y="1047750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29" name="Text Box 32"/>
        <xdr:cNvSpPr txBox="1"/>
      </xdr:nvSpPr>
      <xdr:spPr>
        <a:xfrm>
          <a:off x="6887845"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0" name="Text Box 32"/>
        <xdr:cNvSpPr txBox="1"/>
      </xdr:nvSpPr>
      <xdr:spPr>
        <a:xfrm>
          <a:off x="6887845"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1" name="Text Box 32"/>
        <xdr:cNvSpPr txBox="1"/>
      </xdr:nvSpPr>
      <xdr:spPr>
        <a:xfrm>
          <a:off x="6887845" y="989076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2" name="Text Box 32"/>
        <xdr:cNvSpPr txBox="1"/>
      </xdr:nvSpPr>
      <xdr:spPr>
        <a:xfrm>
          <a:off x="6887845"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3" name="Text Box 32"/>
        <xdr:cNvSpPr txBox="1"/>
      </xdr:nvSpPr>
      <xdr:spPr>
        <a:xfrm>
          <a:off x="6887845"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4" name="Text Box 32"/>
        <xdr:cNvSpPr txBox="1"/>
      </xdr:nvSpPr>
      <xdr:spPr>
        <a:xfrm>
          <a:off x="6887845" y="1165098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5" name="Text Box 32"/>
        <xdr:cNvSpPr txBox="1"/>
      </xdr:nvSpPr>
      <xdr:spPr>
        <a:xfrm>
          <a:off x="6887845"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6" name="Text Box 32"/>
        <xdr:cNvSpPr txBox="1"/>
      </xdr:nvSpPr>
      <xdr:spPr>
        <a:xfrm>
          <a:off x="6887845"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7" name="Text Box 32"/>
        <xdr:cNvSpPr txBox="1"/>
      </xdr:nvSpPr>
      <xdr:spPr>
        <a:xfrm>
          <a:off x="6887845" y="989076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8" name="Text Box 32"/>
        <xdr:cNvSpPr txBox="1"/>
      </xdr:nvSpPr>
      <xdr:spPr>
        <a:xfrm>
          <a:off x="8122285"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9" name="Text Box 32"/>
        <xdr:cNvSpPr txBox="1"/>
      </xdr:nvSpPr>
      <xdr:spPr>
        <a:xfrm>
          <a:off x="8122285"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40" name="Text Box 32"/>
        <xdr:cNvSpPr txBox="1"/>
      </xdr:nvSpPr>
      <xdr:spPr>
        <a:xfrm>
          <a:off x="8122285"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1" name="Text Box 32"/>
        <xdr:cNvSpPr txBox="1"/>
      </xdr:nvSpPr>
      <xdr:spPr>
        <a:xfrm>
          <a:off x="9973945"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2" name="Text Box 32"/>
        <xdr:cNvSpPr txBox="1"/>
      </xdr:nvSpPr>
      <xdr:spPr>
        <a:xfrm>
          <a:off x="9973945"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3" name="Text Box 32"/>
        <xdr:cNvSpPr txBox="1"/>
      </xdr:nvSpPr>
      <xdr:spPr>
        <a:xfrm>
          <a:off x="9973945"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4"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5"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6" name="Text Box 32"/>
        <xdr:cNvSpPr txBox="1">
          <a:spLocks noChangeArrowheads="1"/>
        </xdr:cNvSpPr>
      </xdr:nvSpPr>
      <xdr:spPr>
        <a:xfrm>
          <a:off x="9973945"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54273" name="Spinner 1" hidden="1">
              <a:extLst>
                <a:ext uri="{63B3BB69-23CF-44E3-9099-C40C66FF867C}">
                  <a14:compatExt spid="_x0000_s54273"/>
                </a:ext>
              </a:extLst>
            </xdr:cNvPr>
            <xdr:cNvSpPr/>
          </xdr:nvSpPr>
          <xdr:spPr>
            <a:xfrm>
              <a:off x="1697672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48"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9"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0" name="Text Box 32"/>
        <xdr:cNvSpPr txBox="1">
          <a:spLocks noChangeArrowheads="1"/>
        </xdr:cNvSpPr>
      </xdr:nvSpPr>
      <xdr:spPr>
        <a:xfrm>
          <a:off x="9973945"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54274" name="Spinner 2" hidden="1">
              <a:extLst>
                <a:ext uri="{63B3BB69-23CF-44E3-9099-C40C66FF867C}">
                  <a14:compatExt spid="_x0000_s54274"/>
                </a:ext>
              </a:extLst>
            </xdr:cNvPr>
            <xdr:cNvSpPr/>
          </xdr:nvSpPr>
          <xdr:spPr>
            <a:xfrm>
              <a:off x="1697672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2"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3"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4" name="Text Box 32"/>
        <xdr:cNvSpPr txBox="1">
          <a:spLocks noChangeArrowheads="1"/>
        </xdr:cNvSpPr>
      </xdr:nvSpPr>
      <xdr:spPr>
        <a:xfrm>
          <a:off x="9973945"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54275" name="Spinner 3" hidden="1">
              <a:extLst>
                <a:ext uri="{63B3BB69-23CF-44E3-9099-C40C66FF867C}">
                  <a14:compatExt spid="_x0000_s54275"/>
                </a:ext>
              </a:extLst>
            </xdr:cNvPr>
            <xdr:cNvSpPr/>
          </xdr:nvSpPr>
          <xdr:spPr>
            <a:xfrm>
              <a:off x="1697672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6"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7"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8" name="Text Box 32"/>
        <xdr:cNvSpPr txBox="1">
          <a:spLocks noChangeArrowheads="1"/>
        </xdr:cNvSpPr>
      </xdr:nvSpPr>
      <xdr:spPr>
        <a:xfrm>
          <a:off x="9973945"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54276" name="Spinner 4" hidden="1">
              <a:extLst>
                <a:ext uri="{63B3BB69-23CF-44E3-9099-C40C66FF867C}">
                  <a14:compatExt spid="_x0000_s54276"/>
                </a:ext>
              </a:extLst>
            </xdr:cNvPr>
            <xdr:cNvSpPr/>
          </xdr:nvSpPr>
          <xdr:spPr>
            <a:xfrm>
              <a:off x="1697672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60"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1"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2" name="Text Box 32"/>
        <xdr:cNvSpPr txBox="1">
          <a:spLocks noChangeArrowheads="1"/>
        </xdr:cNvSpPr>
      </xdr:nvSpPr>
      <xdr:spPr>
        <a:xfrm>
          <a:off x="9973945"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54277" name="Spinner 5" hidden="1">
              <a:extLst>
                <a:ext uri="{63B3BB69-23CF-44E3-9099-C40C66FF867C}">
                  <a14:compatExt spid="_x0000_s54277"/>
                </a:ext>
              </a:extLst>
            </xdr:cNvPr>
            <xdr:cNvSpPr/>
          </xdr:nvSpPr>
          <xdr:spPr>
            <a:xfrm>
              <a:off x="16976725" y="0"/>
              <a:ext cx="0" cy="7620"/>
            </a:xfrm>
            <a:prstGeom prst="rect">
              <a:avLst/>
            </a:prstGeom>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xdr:nvSpPr>
        <xdr:cNvPr id="64" name="Text Box 32"/>
        <xdr:cNvSpPr txBox="1"/>
      </xdr:nvSpPr>
      <xdr:spPr>
        <a:xfrm>
          <a:off x="8122285"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5" name="Text Box 32"/>
        <xdr:cNvSpPr txBox="1"/>
      </xdr:nvSpPr>
      <xdr:spPr>
        <a:xfrm>
          <a:off x="8122285"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6" name="Text Box 32"/>
        <xdr:cNvSpPr txBox="1"/>
      </xdr:nvSpPr>
      <xdr:spPr>
        <a:xfrm>
          <a:off x="8122285"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7" name="Text Box 32"/>
        <xdr:cNvSpPr txBox="1"/>
      </xdr:nvSpPr>
      <xdr:spPr>
        <a:xfrm>
          <a:off x="8122285"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8" name="Text Box 32"/>
        <xdr:cNvSpPr txBox="1"/>
      </xdr:nvSpPr>
      <xdr:spPr>
        <a:xfrm>
          <a:off x="8122285"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9" name="Text Box 32"/>
        <xdr:cNvSpPr txBox="1"/>
      </xdr:nvSpPr>
      <xdr:spPr>
        <a:xfrm>
          <a:off x="8122285"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0" name="Text Box 32"/>
        <xdr:cNvSpPr txBox="1"/>
      </xdr:nvSpPr>
      <xdr:spPr>
        <a:xfrm>
          <a:off x="9973945"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1" name="Text Box 32"/>
        <xdr:cNvSpPr txBox="1"/>
      </xdr:nvSpPr>
      <xdr:spPr>
        <a:xfrm>
          <a:off x="9973945"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2" name="Text Box 32"/>
        <xdr:cNvSpPr txBox="1"/>
      </xdr:nvSpPr>
      <xdr:spPr>
        <a:xfrm>
          <a:off x="9973945"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3" name="Text Box 32"/>
        <xdr:cNvSpPr txBox="1"/>
      </xdr:nvSpPr>
      <xdr:spPr>
        <a:xfrm>
          <a:off x="9973945"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4" name="Text Box 32"/>
        <xdr:cNvSpPr txBox="1"/>
      </xdr:nvSpPr>
      <xdr:spPr>
        <a:xfrm>
          <a:off x="9973945"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5" name="Text Box 32"/>
        <xdr:cNvSpPr txBox="1"/>
      </xdr:nvSpPr>
      <xdr:spPr>
        <a:xfrm>
          <a:off x="9973945" y="2025015"/>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6" name="Text Box 32"/>
        <xdr:cNvSpPr txBox="1"/>
      </xdr:nvSpPr>
      <xdr:spPr>
        <a:xfrm>
          <a:off x="9973945"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7" name="Text Box 32"/>
        <xdr:cNvSpPr txBox="1"/>
      </xdr:nvSpPr>
      <xdr:spPr>
        <a:xfrm>
          <a:off x="9973945"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8" name="Text Box 32"/>
        <xdr:cNvSpPr txBox="1"/>
      </xdr:nvSpPr>
      <xdr:spPr>
        <a:xfrm>
          <a:off x="9973945" y="0"/>
          <a:ext cx="78740" cy="55880"/>
        </a:xfrm>
        <a:prstGeom prst="rect">
          <a:avLst/>
        </a:prstGeom>
        <a:noFill/>
        <a:ln w="9525">
          <a:noFill/>
        </a:ln>
      </xdr:spPr>
    </xdr:sp>
    <xdr:clientData/>
  </xdr:twoCellAnchor>
</xdr:wsDr>
</file>

<file path=xl/drawings/drawing54.xml><?xml version="1.0" encoding="utf-8"?>
<xdr:wsDr xmlns:xdr="http://schemas.openxmlformats.org/drawingml/2006/spreadsheetDrawing" xmlns:r="http://schemas.openxmlformats.org/officeDocument/2006/relationships" xmlns:a="http://schemas.openxmlformats.org/drawingml/2006/main">
  <xdr:twoCellAnchor editAs="oneCell">
    <xdr:from>
      <xdr:col>8</xdr:col>
      <xdr:colOff>0</xdr:colOff>
      <xdr:row>31</xdr:row>
      <xdr:rowOff>0</xdr:rowOff>
    </xdr:from>
    <xdr:to>
      <xdr:col>8</xdr:col>
      <xdr:colOff>78740</xdr:colOff>
      <xdr:row>31</xdr:row>
      <xdr:rowOff>56515</xdr:rowOff>
    </xdr:to>
    <xdr:sp>
      <xdr:nvSpPr>
        <xdr:cNvPr id="2"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3"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4"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5"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6"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7"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8"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9"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0"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1"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2"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3"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4"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5"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6"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7"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8"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9"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0"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1"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2"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3"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4"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5"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6" name="Text Box 32"/>
        <xdr:cNvSpPr txBox="1"/>
      </xdr:nvSpPr>
      <xdr:spPr>
        <a:xfrm>
          <a:off x="6887845"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7" name="Text Box 32"/>
        <xdr:cNvSpPr txBox="1"/>
      </xdr:nvSpPr>
      <xdr:spPr>
        <a:xfrm>
          <a:off x="6887845"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8" name="Text Box 32"/>
        <xdr:cNvSpPr txBox="1"/>
      </xdr:nvSpPr>
      <xdr:spPr>
        <a:xfrm>
          <a:off x="6887845" y="1047750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29" name="Text Box 32"/>
        <xdr:cNvSpPr txBox="1"/>
      </xdr:nvSpPr>
      <xdr:spPr>
        <a:xfrm>
          <a:off x="6887845"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0" name="Text Box 32"/>
        <xdr:cNvSpPr txBox="1"/>
      </xdr:nvSpPr>
      <xdr:spPr>
        <a:xfrm>
          <a:off x="6887845"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1" name="Text Box 32"/>
        <xdr:cNvSpPr txBox="1"/>
      </xdr:nvSpPr>
      <xdr:spPr>
        <a:xfrm>
          <a:off x="6887845" y="989076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2" name="Text Box 32"/>
        <xdr:cNvSpPr txBox="1"/>
      </xdr:nvSpPr>
      <xdr:spPr>
        <a:xfrm>
          <a:off x="6887845"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3" name="Text Box 32"/>
        <xdr:cNvSpPr txBox="1"/>
      </xdr:nvSpPr>
      <xdr:spPr>
        <a:xfrm>
          <a:off x="6887845"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4" name="Text Box 32"/>
        <xdr:cNvSpPr txBox="1"/>
      </xdr:nvSpPr>
      <xdr:spPr>
        <a:xfrm>
          <a:off x="6887845" y="1165098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5" name="Text Box 32"/>
        <xdr:cNvSpPr txBox="1"/>
      </xdr:nvSpPr>
      <xdr:spPr>
        <a:xfrm>
          <a:off x="6887845"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6" name="Text Box 32"/>
        <xdr:cNvSpPr txBox="1"/>
      </xdr:nvSpPr>
      <xdr:spPr>
        <a:xfrm>
          <a:off x="6887845"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7" name="Text Box 32"/>
        <xdr:cNvSpPr txBox="1"/>
      </xdr:nvSpPr>
      <xdr:spPr>
        <a:xfrm>
          <a:off x="6887845" y="989076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8" name="Text Box 32"/>
        <xdr:cNvSpPr txBox="1"/>
      </xdr:nvSpPr>
      <xdr:spPr>
        <a:xfrm>
          <a:off x="8122285"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9" name="Text Box 32"/>
        <xdr:cNvSpPr txBox="1"/>
      </xdr:nvSpPr>
      <xdr:spPr>
        <a:xfrm>
          <a:off x="8122285"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40" name="Text Box 32"/>
        <xdr:cNvSpPr txBox="1"/>
      </xdr:nvSpPr>
      <xdr:spPr>
        <a:xfrm>
          <a:off x="8122285"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1" name="Text Box 32"/>
        <xdr:cNvSpPr txBox="1"/>
      </xdr:nvSpPr>
      <xdr:spPr>
        <a:xfrm>
          <a:off x="9973945"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2" name="Text Box 32"/>
        <xdr:cNvSpPr txBox="1"/>
      </xdr:nvSpPr>
      <xdr:spPr>
        <a:xfrm>
          <a:off x="9973945"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3" name="Text Box 32"/>
        <xdr:cNvSpPr txBox="1"/>
      </xdr:nvSpPr>
      <xdr:spPr>
        <a:xfrm>
          <a:off x="9973945"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4"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5"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6" name="Text Box 32"/>
        <xdr:cNvSpPr txBox="1">
          <a:spLocks noChangeArrowheads="1"/>
        </xdr:cNvSpPr>
      </xdr:nvSpPr>
      <xdr:spPr>
        <a:xfrm>
          <a:off x="9973945"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55297" name="Spinner 1" hidden="1">
              <a:extLst>
                <a:ext uri="{63B3BB69-23CF-44E3-9099-C40C66FF867C}">
                  <a14:compatExt spid="_x0000_s55297"/>
                </a:ext>
              </a:extLst>
            </xdr:cNvPr>
            <xdr:cNvSpPr/>
          </xdr:nvSpPr>
          <xdr:spPr>
            <a:xfrm>
              <a:off x="1697672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48"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9"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0" name="Text Box 32"/>
        <xdr:cNvSpPr txBox="1">
          <a:spLocks noChangeArrowheads="1"/>
        </xdr:cNvSpPr>
      </xdr:nvSpPr>
      <xdr:spPr>
        <a:xfrm>
          <a:off x="9973945"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55298" name="Spinner 2" hidden="1">
              <a:extLst>
                <a:ext uri="{63B3BB69-23CF-44E3-9099-C40C66FF867C}">
                  <a14:compatExt spid="_x0000_s55298"/>
                </a:ext>
              </a:extLst>
            </xdr:cNvPr>
            <xdr:cNvSpPr/>
          </xdr:nvSpPr>
          <xdr:spPr>
            <a:xfrm>
              <a:off x="1697672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2"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3"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4" name="Text Box 32"/>
        <xdr:cNvSpPr txBox="1">
          <a:spLocks noChangeArrowheads="1"/>
        </xdr:cNvSpPr>
      </xdr:nvSpPr>
      <xdr:spPr>
        <a:xfrm>
          <a:off x="9973945"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55299" name="Spinner 3" hidden="1">
              <a:extLst>
                <a:ext uri="{63B3BB69-23CF-44E3-9099-C40C66FF867C}">
                  <a14:compatExt spid="_x0000_s55299"/>
                </a:ext>
              </a:extLst>
            </xdr:cNvPr>
            <xdr:cNvSpPr/>
          </xdr:nvSpPr>
          <xdr:spPr>
            <a:xfrm>
              <a:off x="1697672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6"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7"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8" name="Text Box 32"/>
        <xdr:cNvSpPr txBox="1">
          <a:spLocks noChangeArrowheads="1"/>
        </xdr:cNvSpPr>
      </xdr:nvSpPr>
      <xdr:spPr>
        <a:xfrm>
          <a:off x="9973945"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55300" name="Spinner 4" hidden="1">
              <a:extLst>
                <a:ext uri="{63B3BB69-23CF-44E3-9099-C40C66FF867C}">
                  <a14:compatExt spid="_x0000_s55300"/>
                </a:ext>
              </a:extLst>
            </xdr:cNvPr>
            <xdr:cNvSpPr/>
          </xdr:nvSpPr>
          <xdr:spPr>
            <a:xfrm>
              <a:off x="1697672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60"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1"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2" name="Text Box 32"/>
        <xdr:cNvSpPr txBox="1">
          <a:spLocks noChangeArrowheads="1"/>
        </xdr:cNvSpPr>
      </xdr:nvSpPr>
      <xdr:spPr>
        <a:xfrm>
          <a:off x="9973945"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55301" name="Spinner 5" hidden="1">
              <a:extLst>
                <a:ext uri="{63B3BB69-23CF-44E3-9099-C40C66FF867C}">
                  <a14:compatExt spid="_x0000_s55301"/>
                </a:ext>
              </a:extLst>
            </xdr:cNvPr>
            <xdr:cNvSpPr/>
          </xdr:nvSpPr>
          <xdr:spPr>
            <a:xfrm>
              <a:off x="16976725" y="0"/>
              <a:ext cx="0" cy="7620"/>
            </a:xfrm>
            <a:prstGeom prst="rect">
              <a:avLst/>
            </a:prstGeom>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xdr:nvSpPr>
        <xdr:cNvPr id="64" name="Text Box 32"/>
        <xdr:cNvSpPr txBox="1"/>
      </xdr:nvSpPr>
      <xdr:spPr>
        <a:xfrm>
          <a:off x="8122285"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5" name="Text Box 32"/>
        <xdr:cNvSpPr txBox="1"/>
      </xdr:nvSpPr>
      <xdr:spPr>
        <a:xfrm>
          <a:off x="8122285"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6" name="Text Box 32"/>
        <xdr:cNvSpPr txBox="1"/>
      </xdr:nvSpPr>
      <xdr:spPr>
        <a:xfrm>
          <a:off x="8122285"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7" name="Text Box 32"/>
        <xdr:cNvSpPr txBox="1"/>
      </xdr:nvSpPr>
      <xdr:spPr>
        <a:xfrm>
          <a:off x="8122285"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8" name="Text Box 32"/>
        <xdr:cNvSpPr txBox="1"/>
      </xdr:nvSpPr>
      <xdr:spPr>
        <a:xfrm>
          <a:off x="8122285"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9" name="Text Box 32"/>
        <xdr:cNvSpPr txBox="1"/>
      </xdr:nvSpPr>
      <xdr:spPr>
        <a:xfrm>
          <a:off x="8122285"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0" name="Text Box 32"/>
        <xdr:cNvSpPr txBox="1"/>
      </xdr:nvSpPr>
      <xdr:spPr>
        <a:xfrm>
          <a:off x="9973945"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1" name="Text Box 32"/>
        <xdr:cNvSpPr txBox="1"/>
      </xdr:nvSpPr>
      <xdr:spPr>
        <a:xfrm>
          <a:off x="9973945"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2" name="Text Box 32"/>
        <xdr:cNvSpPr txBox="1"/>
      </xdr:nvSpPr>
      <xdr:spPr>
        <a:xfrm>
          <a:off x="9973945"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3" name="Text Box 32"/>
        <xdr:cNvSpPr txBox="1"/>
      </xdr:nvSpPr>
      <xdr:spPr>
        <a:xfrm>
          <a:off x="9973945"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4" name="Text Box 32"/>
        <xdr:cNvSpPr txBox="1"/>
      </xdr:nvSpPr>
      <xdr:spPr>
        <a:xfrm>
          <a:off x="9973945"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5" name="Text Box 32"/>
        <xdr:cNvSpPr txBox="1"/>
      </xdr:nvSpPr>
      <xdr:spPr>
        <a:xfrm>
          <a:off x="9973945" y="2025015"/>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6" name="Text Box 32"/>
        <xdr:cNvSpPr txBox="1"/>
      </xdr:nvSpPr>
      <xdr:spPr>
        <a:xfrm>
          <a:off x="9973945"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7" name="Text Box 32"/>
        <xdr:cNvSpPr txBox="1"/>
      </xdr:nvSpPr>
      <xdr:spPr>
        <a:xfrm>
          <a:off x="9973945"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8" name="Text Box 32"/>
        <xdr:cNvSpPr txBox="1"/>
      </xdr:nvSpPr>
      <xdr:spPr>
        <a:xfrm>
          <a:off x="9973945" y="0"/>
          <a:ext cx="78740" cy="55880"/>
        </a:xfrm>
        <a:prstGeom prst="rect">
          <a:avLst/>
        </a:prstGeom>
        <a:noFill/>
        <a:ln w="9525">
          <a:noFill/>
        </a:ln>
      </xdr:spPr>
    </xdr:sp>
    <xdr:clientData/>
  </xdr:twoCellAnchor>
</xdr:wsDr>
</file>

<file path=xl/drawings/drawing55.xml><?xml version="1.0" encoding="utf-8"?>
<xdr:wsDr xmlns:xdr="http://schemas.openxmlformats.org/drawingml/2006/spreadsheetDrawing" xmlns:r="http://schemas.openxmlformats.org/officeDocument/2006/relationships" xmlns:a="http://schemas.openxmlformats.org/drawingml/2006/main">
  <xdr:twoCellAnchor editAs="oneCell">
    <xdr:from>
      <xdr:col>8</xdr:col>
      <xdr:colOff>0</xdr:colOff>
      <xdr:row>31</xdr:row>
      <xdr:rowOff>0</xdr:rowOff>
    </xdr:from>
    <xdr:to>
      <xdr:col>8</xdr:col>
      <xdr:colOff>78740</xdr:colOff>
      <xdr:row>31</xdr:row>
      <xdr:rowOff>56515</xdr:rowOff>
    </xdr:to>
    <xdr:sp>
      <xdr:nvSpPr>
        <xdr:cNvPr id="2"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3"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4"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5"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6"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7"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8"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9"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0"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1"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2"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3"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4"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5"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6"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7"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8"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9"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0"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1"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2"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3"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4"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5"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6" name="Text Box 32"/>
        <xdr:cNvSpPr txBox="1"/>
      </xdr:nvSpPr>
      <xdr:spPr>
        <a:xfrm>
          <a:off x="6887845"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7" name="Text Box 32"/>
        <xdr:cNvSpPr txBox="1"/>
      </xdr:nvSpPr>
      <xdr:spPr>
        <a:xfrm>
          <a:off x="6887845"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8" name="Text Box 32"/>
        <xdr:cNvSpPr txBox="1"/>
      </xdr:nvSpPr>
      <xdr:spPr>
        <a:xfrm>
          <a:off x="6887845" y="1047750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29" name="Text Box 32"/>
        <xdr:cNvSpPr txBox="1"/>
      </xdr:nvSpPr>
      <xdr:spPr>
        <a:xfrm>
          <a:off x="6887845"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0" name="Text Box 32"/>
        <xdr:cNvSpPr txBox="1"/>
      </xdr:nvSpPr>
      <xdr:spPr>
        <a:xfrm>
          <a:off x="6887845"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1" name="Text Box 32"/>
        <xdr:cNvSpPr txBox="1"/>
      </xdr:nvSpPr>
      <xdr:spPr>
        <a:xfrm>
          <a:off x="6887845" y="989076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2" name="Text Box 32"/>
        <xdr:cNvSpPr txBox="1"/>
      </xdr:nvSpPr>
      <xdr:spPr>
        <a:xfrm>
          <a:off x="6887845"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3" name="Text Box 32"/>
        <xdr:cNvSpPr txBox="1"/>
      </xdr:nvSpPr>
      <xdr:spPr>
        <a:xfrm>
          <a:off x="6887845"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4" name="Text Box 32"/>
        <xdr:cNvSpPr txBox="1"/>
      </xdr:nvSpPr>
      <xdr:spPr>
        <a:xfrm>
          <a:off x="6887845" y="1165098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5" name="Text Box 32"/>
        <xdr:cNvSpPr txBox="1"/>
      </xdr:nvSpPr>
      <xdr:spPr>
        <a:xfrm>
          <a:off x="6887845"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6" name="Text Box 32"/>
        <xdr:cNvSpPr txBox="1"/>
      </xdr:nvSpPr>
      <xdr:spPr>
        <a:xfrm>
          <a:off x="6887845"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7" name="Text Box 32"/>
        <xdr:cNvSpPr txBox="1"/>
      </xdr:nvSpPr>
      <xdr:spPr>
        <a:xfrm>
          <a:off x="6887845" y="989076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8" name="Text Box 32"/>
        <xdr:cNvSpPr txBox="1"/>
      </xdr:nvSpPr>
      <xdr:spPr>
        <a:xfrm>
          <a:off x="8122285"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9" name="Text Box 32"/>
        <xdr:cNvSpPr txBox="1"/>
      </xdr:nvSpPr>
      <xdr:spPr>
        <a:xfrm>
          <a:off x="8122285"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40" name="Text Box 32"/>
        <xdr:cNvSpPr txBox="1"/>
      </xdr:nvSpPr>
      <xdr:spPr>
        <a:xfrm>
          <a:off x="8122285"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1" name="Text Box 32"/>
        <xdr:cNvSpPr txBox="1"/>
      </xdr:nvSpPr>
      <xdr:spPr>
        <a:xfrm>
          <a:off x="9973945"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2" name="Text Box 32"/>
        <xdr:cNvSpPr txBox="1"/>
      </xdr:nvSpPr>
      <xdr:spPr>
        <a:xfrm>
          <a:off x="9973945"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3" name="Text Box 32"/>
        <xdr:cNvSpPr txBox="1"/>
      </xdr:nvSpPr>
      <xdr:spPr>
        <a:xfrm>
          <a:off x="9973945"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4"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5"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6" name="Text Box 32"/>
        <xdr:cNvSpPr txBox="1">
          <a:spLocks noChangeArrowheads="1"/>
        </xdr:cNvSpPr>
      </xdr:nvSpPr>
      <xdr:spPr>
        <a:xfrm>
          <a:off x="9973945"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56321" name="Spinner 1" hidden="1">
              <a:extLst>
                <a:ext uri="{63B3BB69-23CF-44E3-9099-C40C66FF867C}">
                  <a14:compatExt spid="_x0000_s56321"/>
                </a:ext>
              </a:extLst>
            </xdr:cNvPr>
            <xdr:cNvSpPr/>
          </xdr:nvSpPr>
          <xdr:spPr>
            <a:xfrm>
              <a:off x="1697672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48"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9"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0" name="Text Box 32"/>
        <xdr:cNvSpPr txBox="1">
          <a:spLocks noChangeArrowheads="1"/>
        </xdr:cNvSpPr>
      </xdr:nvSpPr>
      <xdr:spPr>
        <a:xfrm>
          <a:off x="9973945"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56322" name="Spinner 2" hidden="1">
              <a:extLst>
                <a:ext uri="{63B3BB69-23CF-44E3-9099-C40C66FF867C}">
                  <a14:compatExt spid="_x0000_s56322"/>
                </a:ext>
              </a:extLst>
            </xdr:cNvPr>
            <xdr:cNvSpPr/>
          </xdr:nvSpPr>
          <xdr:spPr>
            <a:xfrm>
              <a:off x="1697672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2"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3"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4" name="Text Box 32"/>
        <xdr:cNvSpPr txBox="1">
          <a:spLocks noChangeArrowheads="1"/>
        </xdr:cNvSpPr>
      </xdr:nvSpPr>
      <xdr:spPr>
        <a:xfrm>
          <a:off x="9973945"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56323" name="Spinner 3" hidden="1">
              <a:extLst>
                <a:ext uri="{63B3BB69-23CF-44E3-9099-C40C66FF867C}">
                  <a14:compatExt spid="_x0000_s56323"/>
                </a:ext>
              </a:extLst>
            </xdr:cNvPr>
            <xdr:cNvSpPr/>
          </xdr:nvSpPr>
          <xdr:spPr>
            <a:xfrm>
              <a:off x="1697672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6"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7"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8" name="Text Box 32"/>
        <xdr:cNvSpPr txBox="1">
          <a:spLocks noChangeArrowheads="1"/>
        </xdr:cNvSpPr>
      </xdr:nvSpPr>
      <xdr:spPr>
        <a:xfrm>
          <a:off x="9973945"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56324" name="Spinner 4" hidden="1">
              <a:extLst>
                <a:ext uri="{63B3BB69-23CF-44E3-9099-C40C66FF867C}">
                  <a14:compatExt spid="_x0000_s56324"/>
                </a:ext>
              </a:extLst>
            </xdr:cNvPr>
            <xdr:cNvSpPr/>
          </xdr:nvSpPr>
          <xdr:spPr>
            <a:xfrm>
              <a:off x="1697672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60"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1"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2" name="Text Box 32"/>
        <xdr:cNvSpPr txBox="1">
          <a:spLocks noChangeArrowheads="1"/>
        </xdr:cNvSpPr>
      </xdr:nvSpPr>
      <xdr:spPr>
        <a:xfrm>
          <a:off x="9973945"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56325" name="Spinner 5" hidden="1">
              <a:extLst>
                <a:ext uri="{63B3BB69-23CF-44E3-9099-C40C66FF867C}">
                  <a14:compatExt spid="_x0000_s56325"/>
                </a:ext>
              </a:extLst>
            </xdr:cNvPr>
            <xdr:cNvSpPr/>
          </xdr:nvSpPr>
          <xdr:spPr>
            <a:xfrm>
              <a:off x="16976725" y="0"/>
              <a:ext cx="0" cy="7620"/>
            </a:xfrm>
            <a:prstGeom prst="rect">
              <a:avLst/>
            </a:prstGeom>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xdr:nvSpPr>
        <xdr:cNvPr id="64" name="Text Box 32"/>
        <xdr:cNvSpPr txBox="1"/>
      </xdr:nvSpPr>
      <xdr:spPr>
        <a:xfrm>
          <a:off x="8122285"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5" name="Text Box 32"/>
        <xdr:cNvSpPr txBox="1"/>
      </xdr:nvSpPr>
      <xdr:spPr>
        <a:xfrm>
          <a:off x="8122285"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6" name="Text Box 32"/>
        <xdr:cNvSpPr txBox="1"/>
      </xdr:nvSpPr>
      <xdr:spPr>
        <a:xfrm>
          <a:off x="8122285"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7" name="Text Box 32"/>
        <xdr:cNvSpPr txBox="1"/>
      </xdr:nvSpPr>
      <xdr:spPr>
        <a:xfrm>
          <a:off x="8122285"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8" name="Text Box 32"/>
        <xdr:cNvSpPr txBox="1"/>
      </xdr:nvSpPr>
      <xdr:spPr>
        <a:xfrm>
          <a:off x="8122285"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9" name="Text Box 32"/>
        <xdr:cNvSpPr txBox="1"/>
      </xdr:nvSpPr>
      <xdr:spPr>
        <a:xfrm>
          <a:off x="8122285"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0" name="Text Box 32"/>
        <xdr:cNvSpPr txBox="1"/>
      </xdr:nvSpPr>
      <xdr:spPr>
        <a:xfrm>
          <a:off x="9973945"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1" name="Text Box 32"/>
        <xdr:cNvSpPr txBox="1"/>
      </xdr:nvSpPr>
      <xdr:spPr>
        <a:xfrm>
          <a:off x="9973945"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2" name="Text Box 32"/>
        <xdr:cNvSpPr txBox="1"/>
      </xdr:nvSpPr>
      <xdr:spPr>
        <a:xfrm>
          <a:off x="9973945"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3" name="Text Box 32"/>
        <xdr:cNvSpPr txBox="1"/>
      </xdr:nvSpPr>
      <xdr:spPr>
        <a:xfrm>
          <a:off x="9973945"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4" name="Text Box 32"/>
        <xdr:cNvSpPr txBox="1"/>
      </xdr:nvSpPr>
      <xdr:spPr>
        <a:xfrm>
          <a:off x="9973945"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5" name="Text Box 32"/>
        <xdr:cNvSpPr txBox="1"/>
      </xdr:nvSpPr>
      <xdr:spPr>
        <a:xfrm>
          <a:off x="9973945" y="2025015"/>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6" name="Text Box 32"/>
        <xdr:cNvSpPr txBox="1"/>
      </xdr:nvSpPr>
      <xdr:spPr>
        <a:xfrm>
          <a:off x="9973945"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7" name="Text Box 32"/>
        <xdr:cNvSpPr txBox="1"/>
      </xdr:nvSpPr>
      <xdr:spPr>
        <a:xfrm>
          <a:off x="9973945"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8" name="Text Box 32"/>
        <xdr:cNvSpPr txBox="1"/>
      </xdr:nvSpPr>
      <xdr:spPr>
        <a:xfrm>
          <a:off x="9973945" y="0"/>
          <a:ext cx="78740" cy="55880"/>
        </a:xfrm>
        <a:prstGeom prst="rect">
          <a:avLst/>
        </a:prstGeom>
        <a:noFill/>
        <a:ln w="9525">
          <a:noFill/>
        </a:ln>
      </xdr:spPr>
    </xdr:sp>
    <xdr:clientData/>
  </xdr:twoCellAnchor>
</xdr:wsDr>
</file>

<file path=xl/drawings/drawing56.xml><?xml version="1.0" encoding="utf-8"?>
<xdr:wsDr xmlns:xdr="http://schemas.openxmlformats.org/drawingml/2006/spreadsheetDrawing" xmlns:r="http://schemas.openxmlformats.org/officeDocument/2006/relationships" xmlns:a="http://schemas.openxmlformats.org/drawingml/2006/main">
  <xdr:twoCellAnchor editAs="oneCell">
    <xdr:from>
      <xdr:col>8</xdr:col>
      <xdr:colOff>0</xdr:colOff>
      <xdr:row>31</xdr:row>
      <xdr:rowOff>0</xdr:rowOff>
    </xdr:from>
    <xdr:to>
      <xdr:col>8</xdr:col>
      <xdr:colOff>78740</xdr:colOff>
      <xdr:row>31</xdr:row>
      <xdr:rowOff>56515</xdr:rowOff>
    </xdr:to>
    <xdr:sp>
      <xdr:nvSpPr>
        <xdr:cNvPr id="2"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3"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4"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5"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6"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7"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8"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9"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0"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1"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2"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3"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4"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5"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6"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7"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8"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9"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0"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1"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2"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3"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4"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5"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6" name="Text Box 32"/>
        <xdr:cNvSpPr txBox="1"/>
      </xdr:nvSpPr>
      <xdr:spPr>
        <a:xfrm>
          <a:off x="6887845"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7" name="Text Box 32"/>
        <xdr:cNvSpPr txBox="1"/>
      </xdr:nvSpPr>
      <xdr:spPr>
        <a:xfrm>
          <a:off x="6887845"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8" name="Text Box 32"/>
        <xdr:cNvSpPr txBox="1"/>
      </xdr:nvSpPr>
      <xdr:spPr>
        <a:xfrm>
          <a:off x="6887845" y="1047750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29" name="Text Box 32"/>
        <xdr:cNvSpPr txBox="1"/>
      </xdr:nvSpPr>
      <xdr:spPr>
        <a:xfrm>
          <a:off x="6887845"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0" name="Text Box 32"/>
        <xdr:cNvSpPr txBox="1"/>
      </xdr:nvSpPr>
      <xdr:spPr>
        <a:xfrm>
          <a:off x="6887845"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1" name="Text Box 32"/>
        <xdr:cNvSpPr txBox="1"/>
      </xdr:nvSpPr>
      <xdr:spPr>
        <a:xfrm>
          <a:off x="6887845" y="989076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2" name="Text Box 32"/>
        <xdr:cNvSpPr txBox="1"/>
      </xdr:nvSpPr>
      <xdr:spPr>
        <a:xfrm>
          <a:off x="6887845"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3" name="Text Box 32"/>
        <xdr:cNvSpPr txBox="1"/>
      </xdr:nvSpPr>
      <xdr:spPr>
        <a:xfrm>
          <a:off x="6887845"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4" name="Text Box 32"/>
        <xdr:cNvSpPr txBox="1"/>
      </xdr:nvSpPr>
      <xdr:spPr>
        <a:xfrm>
          <a:off x="6887845" y="1165098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5" name="Text Box 32"/>
        <xdr:cNvSpPr txBox="1"/>
      </xdr:nvSpPr>
      <xdr:spPr>
        <a:xfrm>
          <a:off x="6887845"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6" name="Text Box 32"/>
        <xdr:cNvSpPr txBox="1"/>
      </xdr:nvSpPr>
      <xdr:spPr>
        <a:xfrm>
          <a:off x="6887845"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7" name="Text Box 32"/>
        <xdr:cNvSpPr txBox="1"/>
      </xdr:nvSpPr>
      <xdr:spPr>
        <a:xfrm>
          <a:off x="6887845" y="989076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8" name="Text Box 32"/>
        <xdr:cNvSpPr txBox="1"/>
      </xdr:nvSpPr>
      <xdr:spPr>
        <a:xfrm>
          <a:off x="8122285"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9" name="Text Box 32"/>
        <xdr:cNvSpPr txBox="1"/>
      </xdr:nvSpPr>
      <xdr:spPr>
        <a:xfrm>
          <a:off x="8122285"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40" name="Text Box 32"/>
        <xdr:cNvSpPr txBox="1"/>
      </xdr:nvSpPr>
      <xdr:spPr>
        <a:xfrm>
          <a:off x="8122285"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1" name="Text Box 32"/>
        <xdr:cNvSpPr txBox="1"/>
      </xdr:nvSpPr>
      <xdr:spPr>
        <a:xfrm>
          <a:off x="9973945"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2" name="Text Box 32"/>
        <xdr:cNvSpPr txBox="1"/>
      </xdr:nvSpPr>
      <xdr:spPr>
        <a:xfrm>
          <a:off x="9973945"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3" name="Text Box 32"/>
        <xdr:cNvSpPr txBox="1"/>
      </xdr:nvSpPr>
      <xdr:spPr>
        <a:xfrm>
          <a:off x="9973945"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4"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5"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6" name="Text Box 32"/>
        <xdr:cNvSpPr txBox="1">
          <a:spLocks noChangeArrowheads="1"/>
        </xdr:cNvSpPr>
      </xdr:nvSpPr>
      <xdr:spPr>
        <a:xfrm>
          <a:off x="9973945"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57345" name="Spinner 1" hidden="1">
              <a:extLst>
                <a:ext uri="{63B3BB69-23CF-44E3-9099-C40C66FF867C}">
                  <a14:compatExt spid="_x0000_s57345"/>
                </a:ext>
              </a:extLst>
            </xdr:cNvPr>
            <xdr:cNvSpPr/>
          </xdr:nvSpPr>
          <xdr:spPr>
            <a:xfrm>
              <a:off x="1697672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48"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9"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0" name="Text Box 32"/>
        <xdr:cNvSpPr txBox="1">
          <a:spLocks noChangeArrowheads="1"/>
        </xdr:cNvSpPr>
      </xdr:nvSpPr>
      <xdr:spPr>
        <a:xfrm>
          <a:off x="9973945"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57346" name="Spinner 2" hidden="1">
              <a:extLst>
                <a:ext uri="{63B3BB69-23CF-44E3-9099-C40C66FF867C}">
                  <a14:compatExt spid="_x0000_s57346"/>
                </a:ext>
              </a:extLst>
            </xdr:cNvPr>
            <xdr:cNvSpPr/>
          </xdr:nvSpPr>
          <xdr:spPr>
            <a:xfrm>
              <a:off x="1697672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2"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3"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4" name="Text Box 32"/>
        <xdr:cNvSpPr txBox="1">
          <a:spLocks noChangeArrowheads="1"/>
        </xdr:cNvSpPr>
      </xdr:nvSpPr>
      <xdr:spPr>
        <a:xfrm>
          <a:off x="9973945"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57347" name="Spinner 3" hidden="1">
              <a:extLst>
                <a:ext uri="{63B3BB69-23CF-44E3-9099-C40C66FF867C}">
                  <a14:compatExt spid="_x0000_s57347"/>
                </a:ext>
              </a:extLst>
            </xdr:cNvPr>
            <xdr:cNvSpPr/>
          </xdr:nvSpPr>
          <xdr:spPr>
            <a:xfrm>
              <a:off x="1697672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6"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7"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8" name="Text Box 32"/>
        <xdr:cNvSpPr txBox="1">
          <a:spLocks noChangeArrowheads="1"/>
        </xdr:cNvSpPr>
      </xdr:nvSpPr>
      <xdr:spPr>
        <a:xfrm>
          <a:off x="9973945"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57348" name="Spinner 4" hidden="1">
              <a:extLst>
                <a:ext uri="{63B3BB69-23CF-44E3-9099-C40C66FF867C}">
                  <a14:compatExt spid="_x0000_s57348"/>
                </a:ext>
              </a:extLst>
            </xdr:cNvPr>
            <xdr:cNvSpPr/>
          </xdr:nvSpPr>
          <xdr:spPr>
            <a:xfrm>
              <a:off x="1697672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60"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1"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2" name="Text Box 32"/>
        <xdr:cNvSpPr txBox="1">
          <a:spLocks noChangeArrowheads="1"/>
        </xdr:cNvSpPr>
      </xdr:nvSpPr>
      <xdr:spPr>
        <a:xfrm>
          <a:off x="9973945"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57349" name="Spinner 5" hidden="1">
              <a:extLst>
                <a:ext uri="{63B3BB69-23CF-44E3-9099-C40C66FF867C}">
                  <a14:compatExt spid="_x0000_s57349"/>
                </a:ext>
              </a:extLst>
            </xdr:cNvPr>
            <xdr:cNvSpPr/>
          </xdr:nvSpPr>
          <xdr:spPr>
            <a:xfrm>
              <a:off x="16976725" y="0"/>
              <a:ext cx="0" cy="7620"/>
            </a:xfrm>
            <a:prstGeom prst="rect">
              <a:avLst/>
            </a:prstGeom>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xdr:nvSpPr>
        <xdr:cNvPr id="64" name="Text Box 32"/>
        <xdr:cNvSpPr txBox="1"/>
      </xdr:nvSpPr>
      <xdr:spPr>
        <a:xfrm>
          <a:off x="8122285"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5" name="Text Box 32"/>
        <xdr:cNvSpPr txBox="1"/>
      </xdr:nvSpPr>
      <xdr:spPr>
        <a:xfrm>
          <a:off x="8122285"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6" name="Text Box 32"/>
        <xdr:cNvSpPr txBox="1"/>
      </xdr:nvSpPr>
      <xdr:spPr>
        <a:xfrm>
          <a:off x="8122285"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7" name="Text Box 32"/>
        <xdr:cNvSpPr txBox="1"/>
      </xdr:nvSpPr>
      <xdr:spPr>
        <a:xfrm>
          <a:off x="8122285"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8" name="Text Box 32"/>
        <xdr:cNvSpPr txBox="1"/>
      </xdr:nvSpPr>
      <xdr:spPr>
        <a:xfrm>
          <a:off x="8122285"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9" name="Text Box 32"/>
        <xdr:cNvSpPr txBox="1"/>
      </xdr:nvSpPr>
      <xdr:spPr>
        <a:xfrm>
          <a:off x="8122285"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0" name="Text Box 32"/>
        <xdr:cNvSpPr txBox="1"/>
      </xdr:nvSpPr>
      <xdr:spPr>
        <a:xfrm>
          <a:off x="9973945"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1" name="Text Box 32"/>
        <xdr:cNvSpPr txBox="1"/>
      </xdr:nvSpPr>
      <xdr:spPr>
        <a:xfrm>
          <a:off x="9973945"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2" name="Text Box 32"/>
        <xdr:cNvSpPr txBox="1"/>
      </xdr:nvSpPr>
      <xdr:spPr>
        <a:xfrm>
          <a:off x="9973945"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3" name="Text Box 32"/>
        <xdr:cNvSpPr txBox="1"/>
      </xdr:nvSpPr>
      <xdr:spPr>
        <a:xfrm>
          <a:off x="9973945"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4" name="Text Box 32"/>
        <xdr:cNvSpPr txBox="1"/>
      </xdr:nvSpPr>
      <xdr:spPr>
        <a:xfrm>
          <a:off x="9973945"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5" name="Text Box 32"/>
        <xdr:cNvSpPr txBox="1"/>
      </xdr:nvSpPr>
      <xdr:spPr>
        <a:xfrm>
          <a:off x="9973945" y="2025015"/>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6" name="Text Box 32"/>
        <xdr:cNvSpPr txBox="1"/>
      </xdr:nvSpPr>
      <xdr:spPr>
        <a:xfrm>
          <a:off x="9973945"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7" name="Text Box 32"/>
        <xdr:cNvSpPr txBox="1"/>
      </xdr:nvSpPr>
      <xdr:spPr>
        <a:xfrm>
          <a:off x="9973945"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8" name="Text Box 32"/>
        <xdr:cNvSpPr txBox="1"/>
      </xdr:nvSpPr>
      <xdr:spPr>
        <a:xfrm>
          <a:off x="9973945" y="0"/>
          <a:ext cx="78740" cy="55880"/>
        </a:xfrm>
        <a:prstGeom prst="rect">
          <a:avLst/>
        </a:prstGeom>
        <a:noFill/>
        <a:ln w="9525">
          <a:noFill/>
        </a:ln>
      </xdr:spPr>
    </xdr:sp>
    <xdr:clientData/>
  </xdr:twoCellAnchor>
</xdr:wsDr>
</file>

<file path=xl/drawings/drawing57.xml><?xml version="1.0" encoding="utf-8"?>
<xdr:wsDr xmlns:xdr="http://schemas.openxmlformats.org/drawingml/2006/spreadsheetDrawing" xmlns:r="http://schemas.openxmlformats.org/officeDocument/2006/relationships" xmlns:a="http://schemas.openxmlformats.org/drawingml/2006/main">
  <xdr:twoCellAnchor editAs="oneCell">
    <xdr:from>
      <xdr:col>8</xdr:col>
      <xdr:colOff>0</xdr:colOff>
      <xdr:row>31</xdr:row>
      <xdr:rowOff>0</xdr:rowOff>
    </xdr:from>
    <xdr:to>
      <xdr:col>8</xdr:col>
      <xdr:colOff>78740</xdr:colOff>
      <xdr:row>31</xdr:row>
      <xdr:rowOff>56515</xdr:rowOff>
    </xdr:to>
    <xdr:sp>
      <xdr:nvSpPr>
        <xdr:cNvPr id="2"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3"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4"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5"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6"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7"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8"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9"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0"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1"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2"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3"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4"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5"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6"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7"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8"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9"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0"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1"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2"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3"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4"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5"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6" name="Text Box 32"/>
        <xdr:cNvSpPr txBox="1"/>
      </xdr:nvSpPr>
      <xdr:spPr>
        <a:xfrm>
          <a:off x="6887845"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7" name="Text Box 32"/>
        <xdr:cNvSpPr txBox="1"/>
      </xdr:nvSpPr>
      <xdr:spPr>
        <a:xfrm>
          <a:off x="6887845"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8" name="Text Box 32"/>
        <xdr:cNvSpPr txBox="1"/>
      </xdr:nvSpPr>
      <xdr:spPr>
        <a:xfrm>
          <a:off x="6887845" y="1047750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29" name="Text Box 32"/>
        <xdr:cNvSpPr txBox="1"/>
      </xdr:nvSpPr>
      <xdr:spPr>
        <a:xfrm>
          <a:off x="6887845"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0" name="Text Box 32"/>
        <xdr:cNvSpPr txBox="1"/>
      </xdr:nvSpPr>
      <xdr:spPr>
        <a:xfrm>
          <a:off x="6887845"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1" name="Text Box 32"/>
        <xdr:cNvSpPr txBox="1"/>
      </xdr:nvSpPr>
      <xdr:spPr>
        <a:xfrm>
          <a:off x="6887845" y="989076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2" name="Text Box 32"/>
        <xdr:cNvSpPr txBox="1"/>
      </xdr:nvSpPr>
      <xdr:spPr>
        <a:xfrm>
          <a:off x="6887845"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3" name="Text Box 32"/>
        <xdr:cNvSpPr txBox="1"/>
      </xdr:nvSpPr>
      <xdr:spPr>
        <a:xfrm>
          <a:off x="6887845"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4" name="Text Box 32"/>
        <xdr:cNvSpPr txBox="1"/>
      </xdr:nvSpPr>
      <xdr:spPr>
        <a:xfrm>
          <a:off x="6887845" y="1165098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5" name="Text Box 32"/>
        <xdr:cNvSpPr txBox="1"/>
      </xdr:nvSpPr>
      <xdr:spPr>
        <a:xfrm>
          <a:off x="6887845"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6" name="Text Box 32"/>
        <xdr:cNvSpPr txBox="1"/>
      </xdr:nvSpPr>
      <xdr:spPr>
        <a:xfrm>
          <a:off x="6887845"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7" name="Text Box 32"/>
        <xdr:cNvSpPr txBox="1"/>
      </xdr:nvSpPr>
      <xdr:spPr>
        <a:xfrm>
          <a:off x="6887845" y="989076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8" name="Text Box 32"/>
        <xdr:cNvSpPr txBox="1"/>
      </xdr:nvSpPr>
      <xdr:spPr>
        <a:xfrm>
          <a:off x="8122285"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9" name="Text Box 32"/>
        <xdr:cNvSpPr txBox="1"/>
      </xdr:nvSpPr>
      <xdr:spPr>
        <a:xfrm>
          <a:off x="8122285"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40" name="Text Box 32"/>
        <xdr:cNvSpPr txBox="1"/>
      </xdr:nvSpPr>
      <xdr:spPr>
        <a:xfrm>
          <a:off x="8122285"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1" name="Text Box 32"/>
        <xdr:cNvSpPr txBox="1"/>
      </xdr:nvSpPr>
      <xdr:spPr>
        <a:xfrm>
          <a:off x="9973945"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2" name="Text Box 32"/>
        <xdr:cNvSpPr txBox="1"/>
      </xdr:nvSpPr>
      <xdr:spPr>
        <a:xfrm>
          <a:off x="9973945"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3" name="Text Box 32"/>
        <xdr:cNvSpPr txBox="1"/>
      </xdr:nvSpPr>
      <xdr:spPr>
        <a:xfrm>
          <a:off x="9973945"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4"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5"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6" name="Text Box 32"/>
        <xdr:cNvSpPr txBox="1">
          <a:spLocks noChangeArrowheads="1"/>
        </xdr:cNvSpPr>
      </xdr:nvSpPr>
      <xdr:spPr>
        <a:xfrm>
          <a:off x="9973945"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58369" name="Spinner 1" hidden="1">
              <a:extLst>
                <a:ext uri="{63B3BB69-23CF-44E3-9099-C40C66FF867C}">
                  <a14:compatExt spid="_x0000_s58369"/>
                </a:ext>
              </a:extLst>
            </xdr:cNvPr>
            <xdr:cNvSpPr/>
          </xdr:nvSpPr>
          <xdr:spPr>
            <a:xfrm>
              <a:off x="1697672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48"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9"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0" name="Text Box 32"/>
        <xdr:cNvSpPr txBox="1">
          <a:spLocks noChangeArrowheads="1"/>
        </xdr:cNvSpPr>
      </xdr:nvSpPr>
      <xdr:spPr>
        <a:xfrm>
          <a:off x="9973945"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58370" name="Spinner 2" hidden="1">
              <a:extLst>
                <a:ext uri="{63B3BB69-23CF-44E3-9099-C40C66FF867C}">
                  <a14:compatExt spid="_x0000_s58370"/>
                </a:ext>
              </a:extLst>
            </xdr:cNvPr>
            <xdr:cNvSpPr/>
          </xdr:nvSpPr>
          <xdr:spPr>
            <a:xfrm>
              <a:off x="1697672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2"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3"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4" name="Text Box 32"/>
        <xdr:cNvSpPr txBox="1">
          <a:spLocks noChangeArrowheads="1"/>
        </xdr:cNvSpPr>
      </xdr:nvSpPr>
      <xdr:spPr>
        <a:xfrm>
          <a:off x="9973945"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58371" name="Spinner 3" hidden="1">
              <a:extLst>
                <a:ext uri="{63B3BB69-23CF-44E3-9099-C40C66FF867C}">
                  <a14:compatExt spid="_x0000_s58371"/>
                </a:ext>
              </a:extLst>
            </xdr:cNvPr>
            <xdr:cNvSpPr/>
          </xdr:nvSpPr>
          <xdr:spPr>
            <a:xfrm>
              <a:off x="1697672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6"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7"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8" name="Text Box 32"/>
        <xdr:cNvSpPr txBox="1">
          <a:spLocks noChangeArrowheads="1"/>
        </xdr:cNvSpPr>
      </xdr:nvSpPr>
      <xdr:spPr>
        <a:xfrm>
          <a:off x="9973945"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58372" name="Spinner 4" hidden="1">
              <a:extLst>
                <a:ext uri="{63B3BB69-23CF-44E3-9099-C40C66FF867C}">
                  <a14:compatExt spid="_x0000_s58372"/>
                </a:ext>
              </a:extLst>
            </xdr:cNvPr>
            <xdr:cNvSpPr/>
          </xdr:nvSpPr>
          <xdr:spPr>
            <a:xfrm>
              <a:off x="1697672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60"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1"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2" name="Text Box 32"/>
        <xdr:cNvSpPr txBox="1">
          <a:spLocks noChangeArrowheads="1"/>
        </xdr:cNvSpPr>
      </xdr:nvSpPr>
      <xdr:spPr>
        <a:xfrm>
          <a:off x="9973945"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58373" name="Spinner 5" hidden="1">
              <a:extLst>
                <a:ext uri="{63B3BB69-23CF-44E3-9099-C40C66FF867C}">
                  <a14:compatExt spid="_x0000_s58373"/>
                </a:ext>
              </a:extLst>
            </xdr:cNvPr>
            <xdr:cNvSpPr/>
          </xdr:nvSpPr>
          <xdr:spPr>
            <a:xfrm>
              <a:off x="16976725" y="0"/>
              <a:ext cx="0" cy="7620"/>
            </a:xfrm>
            <a:prstGeom prst="rect">
              <a:avLst/>
            </a:prstGeom>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xdr:nvSpPr>
        <xdr:cNvPr id="64" name="Text Box 32"/>
        <xdr:cNvSpPr txBox="1"/>
      </xdr:nvSpPr>
      <xdr:spPr>
        <a:xfrm>
          <a:off x="8122285"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5" name="Text Box 32"/>
        <xdr:cNvSpPr txBox="1"/>
      </xdr:nvSpPr>
      <xdr:spPr>
        <a:xfrm>
          <a:off x="8122285"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6" name="Text Box 32"/>
        <xdr:cNvSpPr txBox="1"/>
      </xdr:nvSpPr>
      <xdr:spPr>
        <a:xfrm>
          <a:off x="8122285"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7" name="Text Box 32"/>
        <xdr:cNvSpPr txBox="1"/>
      </xdr:nvSpPr>
      <xdr:spPr>
        <a:xfrm>
          <a:off x="8122285"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8" name="Text Box 32"/>
        <xdr:cNvSpPr txBox="1"/>
      </xdr:nvSpPr>
      <xdr:spPr>
        <a:xfrm>
          <a:off x="8122285"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9" name="Text Box 32"/>
        <xdr:cNvSpPr txBox="1"/>
      </xdr:nvSpPr>
      <xdr:spPr>
        <a:xfrm>
          <a:off x="8122285"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0" name="Text Box 32"/>
        <xdr:cNvSpPr txBox="1"/>
      </xdr:nvSpPr>
      <xdr:spPr>
        <a:xfrm>
          <a:off x="9973945"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1" name="Text Box 32"/>
        <xdr:cNvSpPr txBox="1"/>
      </xdr:nvSpPr>
      <xdr:spPr>
        <a:xfrm>
          <a:off x="9973945"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2" name="Text Box 32"/>
        <xdr:cNvSpPr txBox="1"/>
      </xdr:nvSpPr>
      <xdr:spPr>
        <a:xfrm>
          <a:off x="9973945"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3" name="Text Box 32"/>
        <xdr:cNvSpPr txBox="1"/>
      </xdr:nvSpPr>
      <xdr:spPr>
        <a:xfrm>
          <a:off x="9973945"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4" name="Text Box 32"/>
        <xdr:cNvSpPr txBox="1"/>
      </xdr:nvSpPr>
      <xdr:spPr>
        <a:xfrm>
          <a:off x="9973945"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5" name="Text Box 32"/>
        <xdr:cNvSpPr txBox="1"/>
      </xdr:nvSpPr>
      <xdr:spPr>
        <a:xfrm>
          <a:off x="9973945" y="2025015"/>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6" name="Text Box 32"/>
        <xdr:cNvSpPr txBox="1"/>
      </xdr:nvSpPr>
      <xdr:spPr>
        <a:xfrm>
          <a:off x="9973945"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7" name="Text Box 32"/>
        <xdr:cNvSpPr txBox="1"/>
      </xdr:nvSpPr>
      <xdr:spPr>
        <a:xfrm>
          <a:off x="9973945"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8" name="Text Box 32"/>
        <xdr:cNvSpPr txBox="1"/>
      </xdr:nvSpPr>
      <xdr:spPr>
        <a:xfrm>
          <a:off x="9973945" y="0"/>
          <a:ext cx="78740" cy="55880"/>
        </a:xfrm>
        <a:prstGeom prst="rect">
          <a:avLst/>
        </a:prstGeom>
        <a:noFill/>
        <a:ln w="9525">
          <a:noFill/>
        </a:ln>
      </xdr:spPr>
    </xdr:sp>
    <xdr:clientData/>
  </xdr:twoCellAnchor>
</xdr:wsDr>
</file>

<file path=xl/drawings/drawing58.xml><?xml version="1.0" encoding="utf-8"?>
<xdr:wsDr xmlns:xdr="http://schemas.openxmlformats.org/drawingml/2006/spreadsheetDrawing" xmlns:r="http://schemas.openxmlformats.org/officeDocument/2006/relationships" xmlns:a="http://schemas.openxmlformats.org/drawingml/2006/main">
  <xdr:twoCellAnchor editAs="oneCell">
    <xdr:from>
      <xdr:col>8</xdr:col>
      <xdr:colOff>0</xdr:colOff>
      <xdr:row>31</xdr:row>
      <xdr:rowOff>0</xdr:rowOff>
    </xdr:from>
    <xdr:to>
      <xdr:col>8</xdr:col>
      <xdr:colOff>78740</xdr:colOff>
      <xdr:row>31</xdr:row>
      <xdr:rowOff>56515</xdr:rowOff>
    </xdr:to>
    <xdr:sp>
      <xdr:nvSpPr>
        <xdr:cNvPr id="2"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3"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4"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5"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6"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7"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8"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9"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0"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1"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2"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3"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4"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5"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6"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7"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8"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9"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0"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1"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2"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3"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4"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5"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6" name="Text Box 32"/>
        <xdr:cNvSpPr txBox="1"/>
      </xdr:nvSpPr>
      <xdr:spPr>
        <a:xfrm>
          <a:off x="6887845"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7" name="Text Box 32"/>
        <xdr:cNvSpPr txBox="1"/>
      </xdr:nvSpPr>
      <xdr:spPr>
        <a:xfrm>
          <a:off x="6887845"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8" name="Text Box 32"/>
        <xdr:cNvSpPr txBox="1"/>
      </xdr:nvSpPr>
      <xdr:spPr>
        <a:xfrm>
          <a:off x="6887845" y="1047750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29" name="Text Box 32"/>
        <xdr:cNvSpPr txBox="1"/>
      </xdr:nvSpPr>
      <xdr:spPr>
        <a:xfrm>
          <a:off x="6887845"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0" name="Text Box 32"/>
        <xdr:cNvSpPr txBox="1"/>
      </xdr:nvSpPr>
      <xdr:spPr>
        <a:xfrm>
          <a:off x="6887845"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1" name="Text Box 32"/>
        <xdr:cNvSpPr txBox="1"/>
      </xdr:nvSpPr>
      <xdr:spPr>
        <a:xfrm>
          <a:off x="6887845" y="989076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2" name="Text Box 32"/>
        <xdr:cNvSpPr txBox="1"/>
      </xdr:nvSpPr>
      <xdr:spPr>
        <a:xfrm>
          <a:off x="6887845"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3" name="Text Box 32"/>
        <xdr:cNvSpPr txBox="1"/>
      </xdr:nvSpPr>
      <xdr:spPr>
        <a:xfrm>
          <a:off x="6887845"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4" name="Text Box 32"/>
        <xdr:cNvSpPr txBox="1"/>
      </xdr:nvSpPr>
      <xdr:spPr>
        <a:xfrm>
          <a:off x="6887845" y="1165098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5" name="Text Box 32"/>
        <xdr:cNvSpPr txBox="1"/>
      </xdr:nvSpPr>
      <xdr:spPr>
        <a:xfrm>
          <a:off x="6887845"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6" name="Text Box 32"/>
        <xdr:cNvSpPr txBox="1"/>
      </xdr:nvSpPr>
      <xdr:spPr>
        <a:xfrm>
          <a:off x="6887845"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7" name="Text Box 32"/>
        <xdr:cNvSpPr txBox="1"/>
      </xdr:nvSpPr>
      <xdr:spPr>
        <a:xfrm>
          <a:off x="6887845" y="989076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8" name="Text Box 32"/>
        <xdr:cNvSpPr txBox="1"/>
      </xdr:nvSpPr>
      <xdr:spPr>
        <a:xfrm>
          <a:off x="8122285"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9" name="Text Box 32"/>
        <xdr:cNvSpPr txBox="1"/>
      </xdr:nvSpPr>
      <xdr:spPr>
        <a:xfrm>
          <a:off x="8122285"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40" name="Text Box 32"/>
        <xdr:cNvSpPr txBox="1"/>
      </xdr:nvSpPr>
      <xdr:spPr>
        <a:xfrm>
          <a:off x="8122285"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1" name="Text Box 32"/>
        <xdr:cNvSpPr txBox="1"/>
      </xdr:nvSpPr>
      <xdr:spPr>
        <a:xfrm>
          <a:off x="9973945"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2" name="Text Box 32"/>
        <xdr:cNvSpPr txBox="1"/>
      </xdr:nvSpPr>
      <xdr:spPr>
        <a:xfrm>
          <a:off x="9973945"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3" name="Text Box 32"/>
        <xdr:cNvSpPr txBox="1"/>
      </xdr:nvSpPr>
      <xdr:spPr>
        <a:xfrm>
          <a:off x="9973945"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4"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5"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6" name="Text Box 32"/>
        <xdr:cNvSpPr txBox="1">
          <a:spLocks noChangeArrowheads="1"/>
        </xdr:cNvSpPr>
      </xdr:nvSpPr>
      <xdr:spPr>
        <a:xfrm>
          <a:off x="9973945"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59393" name="Spinner 1" hidden="1">
              <a:extLst>
                <a:ext uri="{63B3BB69-23CF-44E3-9099-C40C66FF867C}">
                  <a14:compatExt spid="_x0000_s59393"/>
                </a:ext>
              </a:extLst>
            </xdr:cNvPr>
            <xdr:cNvSpPr/>
          </xdr:nvSpPr>
          <xdr:spPr>
            <a:xfrm>
              <a:off x="1697672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48"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9"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0" name="Text Box 32"/>
        <xdr:cNvSpPr txBox="1">
          <a:spLocks noChangeArrowheads="1"/>
        </xdr:cNvSpPr>
      </xdr:nvSpPr>
      <xdr:spPr>
        <a:xfrm>
          <a:off x="9973945"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59394" name="Spinner 2" hidden="1">
              <a:extLst>
                <a:ext uri="{63B3BB69-23CF-44E3-9099-C40C66FF867C}">
                  <a14:compatExt spid="_x0000_s59394"/>
                </a:ext>
              </a:extLst>
            </xdr:cNvPr>
            <xdr:cNvSpPr/>
          </xdr:nvSpPr>
          <xdr:spPr>
            <a:xfrm>
              <a:off x="1697672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2"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3"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4" name="Text Box 32"/>
        <xdr:cNvSpPr txBox="1">
          <a:spLocks noChangeArrowheads="1"/>
        </xdr:cNvSpPr>
      </xdr:nvSpPr>
      <xdr:spPr>
        <a:xfrm>
          <a:off x="9973945"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59395" name="Spinner 3" hidden="1">
              <a:extLst>
                <a:ext uri="{63B3BB69-23CF-44E3-9099-C40C66FF867C}">
                  <a14:compatExt spid="_x0000_s59395"/>
                </a:ext>
              </a:extLst>
            </xdr:cNvPr>
            <xdr:cNvSpPr/>
          </xdr:nvSpPr>
          <xdr:spPr>
            <a:xfrm>
              <a:off x="1697672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6"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7"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8" name="Text Box 32"/>
        <xdr:cNvSpPr txBox="1">
          <a:spLocks noChangeArrowheads="1"/>
        </xdr:cNvSpPr>
      </xdr:nvSpPr>
      <xdr:spPr>
        <a:xfrm>
          <a:off x="9973945"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59396" name="Spinner 4" hidden="1">
              <a:extLst>
                <a:ext uri="{63B3BB69-23CF-44E3-9099-C40C66FF867C}">
                  <a14:compatExt spid="_x0000_s59396"/>
                </a:ext>
              </a:extLst>
            </xdr:cNvPr>
            <xdr:cNvSpPr/>
          </xdr:nvSpPr>
          <xdr:spPr>
            <a:xfrm>
              <a:off x="1697672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60"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1"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2" name="Text Box 32"/>
        <xdr:cNvSpPr txBox="1">
          <a:spLocks noChangeArrowheads="1"/>
        </xdr:cNvSpPr>
      </xdr:nvSpPr>
      <xdr:spPr>
        <a:xfrm>
          <a:off x="9973945"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59397" name="Spinner 5" hidden="1">
              <a:extLst>
                <a:ext uri="{63B3BB69-23CF-44E3-9099-C40C66FF867C}">
                  <a14:compatExt spid="_x0000_s59397"/>
                </a:ext>
              </a:extLst>
            </xdr:cNvPr>
            <xdr:cNvSpPr/>
          </xdr:nvSpPr>
          <xdr:spPr>
            <a:xfrm>
              <a:off x="16976725" y="0"/>
              <a:ext cx="0" cy="7620"/>
            </a:xfrm>
            <a:prstGeom prst="rect">
              <a:avLst/>
            </a:prstGeom>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xdr:nvSpPr>
        <xdr:cNvPr id="64" name="Text Box 32"/>
        <xdr:cNvSpPr txBox="1"/>
      </xdr:nvSpPr>
      <xdr:spPr>
        <a:xfrm>
          <a:off x="8122285"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5" name="Text Box 32"/>
        <xdr:cNvSpPr txBox="1"/>
      </xdr:nvSpPr>
      <xdr:spPr>
        <a:xfrm>
          <a:off x="8122285"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6" name="Text Box 32"/>
        <xdr:cNvSpPr txBox="1"/>
      </xdr:nvSpPr>
      <xdr:spPr>
        <a:xfrm>
          <a:off x="8122285"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7" name="Text Box 32"/>
        <xdr:cNvSpPr txBox="1"/>
      </xdr:nvSpPr>
      <xdr:spPr>
        <a:xfrm>
          <a:off x="8122285"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8" name="Text Box 32"/>
        <xdr:cNvSpPr txBox="1"/>
      </xdr:nvSpPr>
      <xdr:spPr>
        <a:xfrm>
          <a:off x="8122285"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9" name="Text Box 32"/>
        <xdr:cNvSpPr txBox="1"/>
      </xdr:nvSpPr>
      <xdr:spPr>
        <a:xfrm>
          <a:off x="8122285"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0" name="Text Box 32"/>
        <xdr:cNvSpPr txBox="1"/>
      </xdr:nvSpPr>
      <xdr:spPr>
        <a:xfrm>
          <a:off x="9973945"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1" name="Text Box 32"/>
        <xdr:cNvSpPr txBox="1"/>
      </xdr:nvSpPr>
      <xdr:spPr>
        <a:xfrm>
          <a:off x="9973945"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2" name="Text Box 32"/>
        <xdr:cNvSpPr txBox="1"/>
      </xdr:nvSpPr>
      <xdr:spPr>
        <a:xfrm>
          <a:off x="9973945"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3" name="Text Box 32"/>
        <xdr:cNvSpPr txBox="1"/>
      </xdr:nvSpPr>
      <xdr:spPr>
        <a:xfrm>
          <a:off x="9973945"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4" name="Text Box 32"/>
        <xdr:cNvSpPr txBox="1"/>
      </xdr:nvSpPr>
      <xdr:spPr>
        <a:xfrm>
          <a:off x="9973945"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5" name="Text Box 32"/>
        <xdr:cNvSpPr txBox="1"/>
      </xdr:nvSpPr>
      <xdr:spPr>
        <a:xfrm>
          <a:off x="9973945" y="2025015"/>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6" name="Text Box 32"/>
        <xdr:cNvSpPr txBox="1"/>
      </xdr:nvSpPr>
      <xdr:spPr>
        <a:xfrm>
          <a:off x="9973945"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7" name="Text Box 32"/>
        <xdr:cNvSpPr txBox="1"/>
      </xdr:nvSpPr>
      <xdr:spPr>
        <a:xfrm>
          <a:off x="9973945"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8" name="Text Box 32"/>
        <xdr:cNvSpPr txBox="1"/>
      </xdr:nvSpPr>
      <xdr:spPr>
        <a:xfrm>
          <a:off x="9973945" y="0"/>
          <a:ext cx="78740" cy="55880"/>
        </a:xfrm>
        <a:prstGeom prst="rect">
          <a:avLst/>
        </a:prstGeom>
        <a:noFill/>
        <a:ln w="9525">
          <a:noFill/>
        </a:ln>
      </xdr:spPr>
    </xdr:sp>
    <xdr:clientData/>
  </xdr:twoCellAnchor>
</xdr:wsDr>
</file>

<file path=xl/drawings/drawing59.xml><?xml version="1.0" encoding="utf-8"?>
<xdr:wsDr xmlns:xdr="http://schemas.openxmlformats.org/drawingml/2006/spreadsheetDrawing" xmlns:r="http://schemas.openxmlformats.org/officeDocument/2006/relationships" xmlns:a="http://schemas.openxmlformats.org/drawingml/2006/main">
  <xdr:twoCellAnchor editAs="oneCell">
    <xdr:from>
      <xdr:col>8</xdr:col>
      <xdr:colOff>0</xdr:colOff>
      <xdr:row>31</xdr:row>
      <xdr:rowOff>0</xdr:rowOff>
    </xdr:from>
    <xdr:to>
      <xdr:col>8</xdr:col>
      <xdr:colOff>78740</xdr:colOff>
      <xdr:row>31</xdr:row>
      <xdr:rowOff>56515</xdr:rowOff>
    </xdr:to>
    <xdr:sp>
      <xdr:nvSpPr>
        <xdr:cNvPr id="2"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3"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4"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5"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6"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7"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8"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9"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0"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1"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2"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3"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4"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5"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6"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7"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8"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9"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0"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1"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2"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3"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4"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5"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6" name="Text Box 32"/>
        <xdr:cNvSpPr txBox="1"/>
      </xdr:nvSpPr>
      <xdr:spPr>
        <a:xfrm>
          <a:off x="6887845"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7" name="Text Box 32"/>
        <xdr:cNvSpPr txBox="1"/>
      </xdr:nvSpPr>
      <xdr:spPr>
        <a:xfrm>
          <a:off x="6887845"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8" name="Text Box 32"/>
        <xdr:cNvSpPr txBox="1"/>
      </xdr:nvSpPr>
      <xdr:spPr>
        <a:xfrm>
          <a:off x="6887845" y="1047750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29" name="Text Box 32"/>
        <xdr:cNvSpPr txBox="1"/>
      </xdr:nvSpPr>
      <xdr:spPr>
        <a:xfrm>
          <a:off x="6887845"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0" name="Text Box 32"/>
        <xdr:cNvSpPr txBox="1"/>
      </xdr:nvSpPr>
      <xdr:spPr>
        <a:xfrm>
          <a:off x="6887845"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1" name="Text Box 32"/>
        <xdr:cNvSpPr txBox="1"/>
      </xdr:nvSpPr>
      <xdr:spPr>
        <a:xfrm>
          <a:off x="6887845" y="989076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2" name="Text Box 32"/>
        <xdr:cNvSpPr txBox="1"/>
      </xdr:nvSpPr>
      <xdr:spPr>
        <a:xfrm>
          <a:off x="6887845"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3" name="Text Box 32"/>
        <xdr:cNvSpPr txBox="1"/>
      </xdr:nvSpPr>
      <xdr:spPr>
        <a:xfrm>
          <a:off x="6887845"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4" name="Text Box 32"/>
        <xdr:cNvSpPr txBox="1"/>
      </xdr:nvSpPr>
      <xdr:spPr>
        <a:xfrm>
          <a:off x="6887845" y="1165098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5" name="Text Box 32"/>
        <xdr:cNvSpPr txBox="1"/>
      </xdr:nvSpPr>
      <xdr:spPr>
        <a:xfrm>
          <a:off x="6887845"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6" name="Text Box 32"/>
        <xdr:cNvSpPr txBox="1"/>
      </xdr:nvSpPr>
      <xdr:spPr>
        <a:xfrm>
          <a:off x="6887845"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7" name="Text Box 32"/>
        <xdr:cNvSpPr txBox="1"/>
      </xdr:nvSpPr>
      <xdr:spPr>
        <a:xfrm>
          <a:off x="6887845" y="989076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8" name="Text Box 32"/>
        <xdr:cNvSpPr txBox="1"/>
      </xdr:nvSpPr>
      <xdr:spPr>
        <a:xfrm>
          <a:off x="8122285"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9" name="Text Box 32"/>
        <xdr:cNvSpPr txBox="1"/>
      </xdr:nvSpPr>
      <xdr:spPr>
        <a:xfrm>
          <a:off x="8122285"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40" name="Text Box 32"/>
        <xdr:cNvSpPr txBox="1"/>
      </xdr:nvSpPr>
      <xdr:spPr>
        <a:xfrm>
          <a:off x="8122285"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1" name="Text Box 32"/>
        <xdr:cNvSpPr txBox="1"/>
      </xdr:nvSpPr>
      <xdr:spPr>
        <a:xfrm>
          <a:off x="9973945"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2" name="Text Box 32"/>
        <xdr:cNvSpPr txBox="1"/>
      </xdr:nvSpPr>
      <xdr:spPr>
        <a:xfrm>
          <a:off x="9973945"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3" name="Text Box 32"/>
        <xdr:cNvSpPr txBox="1"/>
      </xdr:nvSpPr>
      <xdr:spPr>
        <a:xfrm>
          <a:off x="9973945"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4"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5"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6" name="Text Box 32"/>
        <xdr:cNvSpPr txBox="1">
          <a:spLocks noChangeArrowheads="1"/>
        </xdr:cNvSpPr>
      </xdr:nvSpPr>
      <xdr:spPr>
        <a:xfrm>
          <a:off x="9973945"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60417" name="Spinner 1" hidden="1">
              <a:extLst>
                <a:ext uri="{63B3BB69-23CF-44E3-9099-C40C66FF867C}">
                  <a14:compatExt spid="_x0000_s60417"/>
                </a:ext>
              </a:extLst>
            </xdr:cNvPr>
            <xdr:cNvSpPr/>
          </xdr:nvSpPr>
          <xdr:spPr>
            <a:xfrm>
              <a:off x="1697672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48"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9"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0" name="Text Box 32"/>
        <xdr:cNvSpPr txBox="1">
          <a:spLocks noChangeArrowheads="1"/>
        </xdr:cNvSpPr>
      </xdr:nvSpPr>
      <xdr:spPr>
        <a:xfrm>
          <a:off x="9973945"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60418" name="Spinner 2" hidden="1">
              <a:extLst>
                <a:ext uri="{63B3BB69-23CF-44E3-9099-C40C66FF867C}">
                  <a14:compatExt spid="_x0000_s60418"/>
                </a:ext>
              </a:extLst>
            </xdr:cNvPr>
            <xdr:cNvSpPr/>
          </xdr:nvSpPr>
          <xdr:spPr>
            <a:xfrm>
              <a:off x="1697672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2"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3"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4" name="Text Box 32"/>
        <xdr:cNvSpPr txBox="1">
          <a:spLocks noChangeArrowheads="1"/>
        </xdr:cNvSpPr>
      </xdr:nvSpPr>
      <xdr:spPr>
        <a:xfrm>
          <a:off x="9973945"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60419" name="Spinner 3" hidden="1">
              <a:extLst>
                <a:ext uri="{63B3BB69-23CF-44E3-9099-C40C66FF867C}">
                  <a14:compatExt spid="_x0000_s60419"/>
                </a:ext>
              </a:extLst>
            </xdr:cNvPr>
            <xdr:cNvSpPr/>
          </xdr:nvSpPr>
          <xdr:spPr>
            <a:xfrm>
              <a:off x="1697672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6"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7"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8" name="Text Box 32"/>
        <xdr:cNvSpPr txBox="1">
          <a:spLocks noChangeArrowheads="1"/>
        </xdr:cNvSpPr>
      </xdr:nvSpPr>
      <xdr:spPr>
        <a:xfrm>
          <a:off x="9973945"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60420" name="Spinner 4" hidden="1">
              <a:extLst>
                <a:ext uri="{63B3BB69-23CF-44E3-9099-C40C66FF867C}">
                  <a14:compatExt spid="_x0000_s60420"/>
                </a:ext>
              </a:extLst>
            </xdr:cNvPr>
            <xdr:cNvSpPr/>
          </xdr:nvSpPr>
          <xdr:spPr>
            <a:xfrm>
              <a:off x="1697672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60"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1"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2" name="Text Box 32"/>
        <xdr:cNvSpPr txBox="1">
          <a:spLocks noChangeArrowheads="1"/>
        </xdr:cNvSpPr>
      </xdr:nvSpPr>
      <xdr:spPr>
        <a:xfrm>
          <a:off x="9973945"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60421" name="Spinner 5" hidden="1">
              <a:extLst>
                <a:ext uri="{63B3BB69-23CF-44E3-9099-C40C66FF867C}">
                  <a14:compatExt spid="_x0000_s60421"/>
                </a:ext>
              </a:extLst>
            </xdr:cNvPr>
            <xdr:cNvSpPr/>
          </xdr:nvSpPr>
          <xdr:spPr>
            <a:xfrm>
              <a:off x="16976725" y="0"/>
              <a:ext cx="0" cy="7620"/>
            </a:xfrm>
            <a:prstGeom prst="rect">
              <a:avLst/>
            </a:prstGeom>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xdr:nvSpPr>
        <xdr:cNvPr id="64" name="Text Box 32"/>
        <xdr:cNvSpPr txBox="1"/>
      </xdr:nvSpPr>
      <xdr:spPr>
        <a:xfrm>
          <a:off x="8122285"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5" name="Text Box 32"/>
        <xdr:cNvSpPr txBox="1"/>
      </xdr:nvSpPr>
      <xdr:spPr>
        <a:xfrm>
          <a:off x="8122285"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6" name="Text Box 32"/>
        <xdr:cNvSpPr txBox="1"/>
      </xdr:nvSpPr>
      <xdr:spPr>
        <a:xfrm>
          <a:off x="8122285"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7" name="Text Box 32"/>
        <xdr:cNvSpPr txBox="1"/>
      </xdr:nvSpPr>
      <xdr:spPr>
        <a:xfrm>
          <a:off x="8122285"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8" name="Text Box 32"/>
        <xdr:cNvSpPr txBox="1"/>
      </xdr:nvSpPr>
      <xdr:spPr>
        <a:xfrm>
          <a:off x="8122285"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9" name="Text Box 32"/>
        <xdr:cNvSpPr txBox="1"/>
      </xdr:nvSpPr>
      <xdr:spPr>
        <a:xfrm>
          <a:off x="8122285"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0" name="Text Box 32"/>
        <xdr:cNvSpPr txBox="1"/>
      </xdr:nvSpPr>
      <xdr:spPr>
        <a:xfrm>
          <a:off x="9973945"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1" name="Text Box 32"/>
        <xdr:cNvSpPr txBox="1"/>
      </xdr:nvSpPr>
      <xdr:spPr>
        <a:xfrm>
          <a:off x="9973945"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2" name="Text Box 32"/>
        <xdr:cNvSpPr txBox="1"/>
      </xdr:nvSpPr>
      <xdr:spPr>
        <a:xfrm>
          <a:off x="9973945"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3" name="Text Box 32"/>
        <xdr:cNvSpPr txBox="1"/>
      </xdr:nvSpPr>
      <xdr:spPr>
        <a:xfrm>
          <a:off x="9973945"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4" name="Text Box 32"/>
        <xdr:cNvSpPr txBox="1"/>
      </xdr:nvSpPr>
      <xdr:spPr>
        <a:xfrm>
          <a:off x="9973945"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5" name="Text Box 32"/>
        <xdr:cNvSpPr txBox="1"/>
      </xdr:nvSpPr>
      <xdr:spPr>
        <a:xfrm>
          <a:off x="9973945" y="2025015"/>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6" name="Text Box 32"/>
        <xdr:cNvSpPr txBox="1"/>
      </xdr:nvSpPr>
      <xdr:spPr>
        <a:xfrm>
          <a:off x="9973945"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7" name="Text Box 32"/>
        <xdr:cNvSpPr txBox="1"/>
      </xdr:nvSpPr>
      <xdr:spPr>
        <a:xfrm>
          <a:off x="9973945"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8" name="Text Box 32"/>
        <xdr:cNvSpPr txBox="1"/>
      </xdr:nvSpPr>
      <xdr:spPr>
        <a:xfrm>
          <a:off x="9973945" y="0"/>
          <a:ext cx="78740" cy="55880"/>
        </a:xfrm>
        <a:prstGeom prst="rect">
          <a:avLst/>
        </a:prstGeom>
        <a:noFill/>
        <a:ln w="9525">
          <a:noFill/>
        </a:ln>
      </xdr:spPr>
    </xdr:sp>
    <xdr:clientData/>
  </xdr:twoCellAnchor>
</xdr:wsDr>
</file>

<file path=xl/drawings/drawing60.xml><?xml version="1.0" encoding="utf-8"?>
<xdr:wsDr xmlns:xdr="http://schemas.openxmlformats.org/drawingml/2006/spreadsheetDrawing" xmlns:r="http://schemas.openxmlformats.org/officeDocument/2006/relationships" xmlns:a="http://schemas.openxmlformats.org/drawingml/2006/main">
  <xdr:twoCellAnchor editAs="oneCell">
    <xdr:from>
      <xdr:col>8</xdr:col>
      <xdr:colOff>0</xdr:colOff>
      <xdr:row>31</xdr:row>
      <xdr:rowOff>0</xdr:rowOff>
    </xdr:from>
    <xdr:to>
      <xdr:col>8</xdr:col>
      <xdr:colOff>78740</xdr:colOff>
      <xdr:row>31</xdr:row>
      <xdr:rowOff>56515</xdr:rowOff>
    </xdr:to>
    <xdr:sp>
      <xdr:nvSpPr>
        <xdr:cNvPr id="2"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3"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4"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5"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6"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7"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8"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9"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0"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1"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2"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3"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4"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5"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6"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7"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8"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9"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0"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1"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2"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3"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4"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5"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6" name="Text Box 32"/>
        <xdr:cNvSpPr txBox="1"/>
      </xdr:nvSpPr>
      <xdr:spPr>
        <a:xfrm>
          <a:off x="6887845"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7" name="Text Box 32"/>
        <xdr:cNvSpPr txBox="1"/>
      </xdr:nvSpPr>
      <xdr:spPr>
        <a:xfrm>
          <a:off x="6887845"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8" name="Text Box 32"/>
        <xdr:cNvSpPr txBox="1"/>
      </xdr:nvSpPr>
      <xdr:spPr>
        <a:xfrm>
          <a:off x="6887845" y="1047750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29" name="Text Box 32"/>
        <xdr:cNvSpPr txBox="1"/>
      </xdr:nvSpPr>
      <xdr:spPr>
        <a:xfrm>
          <a:off x="6887845"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0" name="Text Box 32"/>
        <xdr:cNvSpPr txBox="1"/>
      </xdr:nvSpPr>
      <xdr:spPr>
        <a:xfrm>
          <a:off x="6887845"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1" name="Text Box 32"/>
        <xdr:cNvSpPr txBox="1"/>
      </xdr:nvSpPr>
      <xdr:spPr>
        <a:xfrm>
          <a:off x="6887845" y="989076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2" name="Text Box 32"/>
        <xdr:cNvSpPr txBox="1"/>
      </xdr:nvSpPr>
      <xdr:spPr>
        <a:xfrm>
          <a:off x="6887845"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3" name="Text Box 32"/>
        <xdr:cNvSpPr txBox="1"/>
      </xdr:nvSpPr>
      <xdr:spPr>
        <a:xfrm>
          <a:off x="6887845"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4" name="Text Box 32"/>
        <xdr:cNvSpPr txBox="1"/>
      </xdr:nvSpPr>
      <xdr:spPr>
        <a:xfrm>
          <a:off x="6887845" y="1165098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5" name="Text Box 32"/>
        <xdr:cNvSpPr txBox="1"/>
      </xdr:nvSpPr>
      <xdr:spPr>
        <a:xfrm>
          <a:off x="6887845"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6" name="Text Box 32"/>
        <xdr:cNvSpPr txBox="1"/>
      </xdr:nvSpPr>
      <xdr:spPr>
        <a:xfrm>
          <a:off x="6887845"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7" name="Text Box 32"/>
        <xdr:cNvSpPr txBox="1"/>
      </xdr:nvSpPr>
      <xdr:spPr>
        <a:xfrm>
          <a:off x="6887845" y="989076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8" name="Text Box 32"/>
        <xdr:cNvSpPr txBox="1"/>
      </xdr:nvSpPr>
      <xdr:spPr>
        <a:xfrm>
          <a:off x="8122285"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9" name="Text Box 32"/>
        <xdr:cNvSpPr txBox="1"/>
      </xdr:nvSpPr>
      <xdr:spPr>
        <a:xfrm>
          <a:off x="8122285"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40" name="Text Box 32"/>
        <xdr:cNvSpPr txBox="1"/>
      </xdr:nvSpPr>
      <xdr:spPr>
        <a:xfrm>
          <a:off x="8122285"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1" name="Text Box 32"/>
        <xdr:cNvSpPr txBox="1"/>
      </xdr:nvSpPr>
      <xdr:spPr>
        <a:xfrm>
          <a:off x="9973945"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2" name="Text Box 32"/>
        <xdr:cNvSpPr txBox="1"/>
      </xdr:nvSpPr>
      <xdr:spPr>
        <a:xfrm>
          <a:off x="9973945"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3" name="Text Box 32"/>
        <xdr:cNvSpPr txBox="1"/>
      </xdr:nvSpPr>
      <xdr:spPr>
        <a:xfrm>
          <a:off x="9973945"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4"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5"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6" name="Text Box 32"/>
        <xdr:cNvSpPr txBox="1">
          <a:spLocks noChangeArrowheads="1"/>
        </xdr:cNvSpPr>
      </xdr:nvSpPr>
      <xdr:spPr>
        <a:xfrm>
          <a:off x="9973945"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61441" name="Spinner 1" hidden="1">
              <a:extLst>
                <a:ext uri="{63B3BB69-23CF-44E3-9099-C40C66FF867C}">
                  <a14:compatExt spid="_x0000_s61441"/>
                </a:ext>
              </a:extLst>
            </xdr:cNvPr>
            <xdr:cNvSpPr/>
          </xdr:nvSpPr>
          <xdr:spPr>
            <a:xfrm>
              <a:off x="1697672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48"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9"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0" name="Text Box 32"/>
        <xdr:cNvSpPr txBox="1">
          <a:spLocks noChangeArrowheads="1"/>
        </xdr:cNvSpPr>
      </xdr:nvSpPr>
      <xdr:spPr>
        <a:xfrm>
          <a:off x="9973945"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61442" name="Spinner 2" hidden="1">
              <a:extLst>
                <a:ext uri="{63B3BB69-23CF-44E3-9099-C40C66FF867C}">
                  <a14:compatExt spid="_x0000_s61442"/>
                </a:ext>
              </a:extLst>
            </xdr:cNvPr>
            <xdr:cNvSpPr/>
          </xdr:nvSpPr>
          <xdr:spPr>
            <a:xfrm>
              <a:off x="1697672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2"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3"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4" name="Text Box 32"/>
        <xdr:cNvSpPr txBox="1">
          <a:spLocks noChangeArrowheads="1"/>
        </xdr:cNvSpPr>
      </xdr:nvSpPr>
      <xdr:spPr>
        <a:xfrm>
          <a:off x="9973945"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61443" name="Spinner 3" hidden="1">
              <a:extLst>
                <a:ext uri="{63B3BB69-23CF-44E3-9099-C40C66FF867C}">
                  <a14:compatExt spid="_x0000_s61443"/>
                </a:ext>
              </a:extLst>
            </xdr:cNvPr>
            <xdr:cNvSpPr/>
          </xdr:nvSpPr>
          <xdr:spPr>
            <a:xfrm>
              <a:off x="1697672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6"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7"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8" name="Text Box 32"/>
        <xdr:cNvSpPr txBox="1">
          <a:spLocks noChangeArrowheads="1"/>
        </xdr:cNvSpPr>
      </xdr:nvSpPr>
      <xdr:spPr>
        <a:xfrm>
          <a:off x="9973945"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61444" name="Spinner 4" hidden="1">
              <a:extLst>
                <a:ext uri="{63B3BB69-23CF-44E3-9099-C40C66FF867C}">
                  <a14:compatExt spid="_x0000_s61444"/>
                </a:ext>
              </a:extLst>
            </xdr:cNvPr>
            <xdr:cNvSpPr/>
          </xdr:nvSpPr>
          <xdr:spPr>
            <a:xfrm>
              <a:off x="1697672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60"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1"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2" name="Text Box 32"/>
        <xdr:cNvSpPr txBox="1">
          <a:spLocks noChangeArrowheads="1"/>
        </xdr:cNvSpPr>
      </xdr:nvSpPr>
      <xdr:spPr>
        <a:xfrm>
          <a:off x="9973945"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61445" name="Spinner 5" hidden="1">
              <a:extLst>
                <a:ext uri="{63B3BB69-23CF-44E3-9099-C40C66FF867C}">
                  <a14:compatExt spid="_x0000_s61445"/>
                </a:ext>
              </a:extLst>
            </xdr:cNvPr>
            <xdr:cNvSpPr/>
          </xdr:nvSpPr>
          <xdr:spPr>
            <a:xfrm>
              <a:off x="16976725" y="0"/>
              <a:ext cx="0" cy="7620"/>
            </a:xfrm>
            <a:prstGeom prst="rect">
              <a:avLst/>
            </a:prstGeom>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xdr:nvSpPr>
        <xdr:cNvPr id="64" name="Text Box 32"/>
        <xdr:cNvSpPr txBox="1"/>
      </xdr:nvSpPr>
      <xdr:spPr>
        <a:xfrm>
          <a:off x="8122285"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5" name="Text Box 32"/>
        <xdr:cNvSpPr txBox="1"/>
      </xdr:nvSpPr>
      <xdr:spPr>
        <a:xfrm>
          <a:off x="8122285"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6" name="Text Box 32"/>
        <xdr:cNvSpPr txBox="1"/>
      </xdr:nvSpPr>
      <xdr:spPr>
        <a:xfrm>
          <a:off x="8122285"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7" name="Text Box 32"/>
        <xdr:cNvSpPr txBox="1"/>
      </xdr:nvSpPr>
      <xdr:spPr>
        <a:xfrm>
          <a:off x="8122285"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8" name="Text Box 32"/>
        <xdr:cNvSpPr txBox="1"/>
      </xdr:nvSpPr>
      <xdr:spPr>
        <a:xfrm>
          <a:off x="8122285"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9" name="Text Box 32"/>
        <xdr:cNvSpPr txBox="1"/>
      </xdr:nvSpPr>
      <xdr:spPr>
        <a:xfrm>
          <a:off x="8122285"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0" name="Text Box 32"/>
        <xdr:cNvSpPr txBox="1"/>
      </xdr:nvSpPr>
      <xdr:spPr>
        <a:xfrm>
          <a:off x="9973945"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1" name="Text Box 32"/>
        <xdr:cNvSpPr txBox="1"/>
      </xdr:nvSpPr>
      <xdr:spPr>
        <a:xfrm>
          <a:off x="9973945"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2" name="Text Box 32"/>
        <xdr:cNvSpPr txBox="1"/>
      </xdr:nvSpPr>
      <xdr:spPr>
        <a:xfrm>
          <a:off x="9973945"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3" name="Text Box 32"/>
        <xdr:cNvSpPr txBox="1"/>
      </xdr:nvSpPr>
      <xdr:spPr>
        <a:xfrm>
          <a:off x="9973945"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4" name="Text Box 32"/>
        <xdr:cNvSpPr txBox="1"/>
      </xdr:nvSpPr>
      <xdr:spPr>
        <a:xfrm>
          <a:off x="9973945"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5" name="Text Box 32"/>
        <xdr:cNvSpPr txBox="1"/>
      </xdr:nvSpPr>
      <xdr:spPr>
        <a:xfrm>
          <a:off x="9973945" y="2025015"/>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6" name="Text Box 32"/>
        <xdr:cNvSpPr txBox="1"/>
      </xdr:nvSpPr>
      <xdr:spPr>
        <a:xfrm>
          <a:off x="9973945"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7" name="Text Box 32"/>
        <xdr:cNvSpPr txBox="1"/>
      </xdr:nvSpPr>
      <xdr:spPr>
        <a:xfrm>
          <a:off x="9973945"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8" name="Text Box 32"/>
        <xdr:cNvSpPr txBox="1"/>
      </xdr:nvSpPr>
      <xdr:spPr>
        <a:xfrm>
          <a:off x="9973945" y="0"/>
          <a:ext cx="78740" cy="55880"/>
        </a:xfrm>
        <a:prstGeom prst="rect">
          <a:avLst/>
        </a:prstGeom>
        <a:noFill/>
        <a:ln w="9525">
          <a:noFill/>
        </a:ln>
      </xdr:spPr>
    </xdr:sp>
    <xdr:clientData/>
  </xdr:twoCellAnchor>
</xdr:wsDr>
</file>

<file path=xl/drawings/drawing61.xml><?xml version="1.0" encoding="utf-8"?>
<xdr:wsDr xmlns:xdr="http://schemas.openxmlformats.org/drawingml/2006/spreadsheetDrawing" xmlns:r="http://schemas.openxmlformats.org/officeDocument/2006/relationships" xmlns:a="http://schemas.openxmlformats.org/drawingml/2006/main">
  <xdr:twoCellAnchor editAs="oneCell">
    <xdr:from>
      <xdr:col>8</xdr:col>
      <xdr:colOff>0</xdr:colOff>
      <xdr:row>31</xdr:row>
      <xdr:rowOff>0</xdr:rowOff>
    </xdr:from>
    <xdr:to>
      <xdr:col>8</xdr:col>
      <xdr:colOff>78740</xdr:colOff>
      <xdr:row>31</xdr:row>
      <xdr:rowOff>56515</xdr:rowOff>
    </xdr:to>
    <xdr:sp>
      <xdr:nvSpPr>
        <xdr:cNvPr id="2"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3"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4"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5"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6"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7"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8"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9"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0"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1"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2"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3"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4"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5"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6"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7"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8"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9"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0"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1"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2"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3"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4"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5"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6" name="Text Box 32"/>
        <xdr:cNvSpPr txBox="1"/>
      </xdr:nvSpPr>
      <xdr:spPr>
        <a:xfrm>
          <a:off x="6887845"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7" name="Text Box 32"/>
        <xdr:cNvSpPr txBox="1"/>
      </xdr:nvSpPr>
      <xdr:spPr>
        <a:xfrm>
          <a:off x="6887845"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8" name="Text Box 32"/>
        <xdr:cNvSpPr txBox="1"/>
      </xdr:nvSpPr>
      <xdr:spPr>
        <a:xfrm>
          <a:off x="6887845" y="1047750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29" name="Text Box 32"/>
        <xdr:cNvSpPr txBox="1"/>
      </xdr:nvSpPr>
      <xdr:spPr>
        <a:xfrm>
          <a:off x="6887845"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0" name="Text Box 32"/>
        <xdr:cNvSpPr txBox="1"/>
      </xdr:nvSpPr>
      <xdr:spPr>
        <a:xfrm>
          <a:off x="6887845"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1" name="Text Box 32"/>
        <xdr:cNvSpPr txBox="1"/>
      </xdr:nvSpPr>
      <xdr:spPr>
        <a:xfrm>
          <a:off x="6887845" y="989076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2" name="Text Box 32"/>
        <xdr:cNvSpPr txBox="1"/>
      </xdr:nvSpPr>
      <xdr:spPr>
        <a:xfrm>
          <a:off x="6887845"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3" name="Text Box 32"/>
        <xdr:cNvSpPr txBox="1"/>
      </xdr:nvSpPr>
      <xdr:spPr>
        <a:xfrm>
          <a:off x="6887845"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4" name="Text Box 32"/>
        <xdr:cNvSpPr txBox="1"/>
      </xdr:nvSpPr>
      <xdr:spPr>
        <a:xfrm>
          <a:off x="6887845" y="1165098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5" name="Text Box 32"/>
        <xdr:cNvSpPr txBox="1"/>
      </xdr:nvSpPr>
      <xdr:spPr>
        <a:xfrm>
          <a:off x="6887845"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6" name="Text Box 32"/>
        <xdr:cNvSpPr txBox="1"/>
      </xdr:nvSpPr>
      <xdr:spPr>
        <a:xfrm>
          <a:off x="6887845"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7" name="Text Box 32"/>
        <xdr:cNvSpPr txBox="1"/>
      </xdr:nvSpPr>
      <xdr:spPr>
        <a:xfrm>
          <a:off x="6887845" y="989076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8" name="Text Box 32"/>
        <xdr:cNvSpPr txBox="1"/>
      </xdr:nvSpPr>
      <xdr:spPr>
        <a:xfrm>
          <a:off x="8122285"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9" name="Text Box 32"/>
        <xdr:cNvSpPr txBox="1"/>
      </xdr:nvSpPr>
      <xdr:spPr>
        <a:xfrm>
          <a:off x="8122285"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40" name="Text Box 32"/>
        <xdr:cNvSpPr txBox="1"/>
      </xdr:nvSpPr>
      <xdr:spPr>
        <a:xfrm>
          <a:off x="8122285"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1" name="Text Box 32"/>
        <xdr:cNvSpPr txBox="1"/>
      </xdr:nvSpPr>
      <xdr:spPr>
        <a:xfrm>
          <a:off x="9973945"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2" name="Text Box 32"/>
        <xdr:cNvSpPr txBox="1"/>
      </xdr:nvSpPr>
      <xdr:spPr>
        <a:xfrm>
          <a:off x="9973945"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3" name="Text Box 32"/>
        <xdr:cNvSpPr txBox="1"/>
      </xdr:nvSpPr>
      <xdr:spPr>
        <a:xfrm>
          <a:off x="9973945"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4"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5"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6" name="Text Box 32"/>
        <xdr:cNvSpPr txBox="1">
          <a:spLocks noChangeArrowheads="1"/>
        </xdr:cNvSpPr>
      </xdr:nvSpPr>
      <xdr:spPr>
        <a:xfrm>
          <a:off x="9973945"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62465" name="Spinner 1" hidden="1">
              <a:extLst>
                <a:ext uri="{63B3BB69-23CF-44E3-9099-C40C66FF867C}">
                  <a14:compatExt spid="_x0000_s62465"/>
                </a:ext>
              </a:extLst>
            </xdr:cNvPr>
            <xdr:cNvSpPr/>
          </xdr:nvSpPr>
          <xdr:spPr>
            <a:xfrm>
              <a:off x="1697672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48"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9"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0" name="Text Box 32"/>
        <xdr:cNvSpPr txBox="1">
          <a:spLocks noChangeArrowheads="1"/>
        </xdr:cNvSpPr>
      </xdr:nvSpPr>
      <xdr:spPr>
        <a:xfrm>
          <a:off x="9973945"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62466" name="Spinner 2" hidden="1">
              <a:extLst>
                <a:ext uri="{63B3BB69-23CF-44E3-9099-C40C66FF867C}">
                  <a14:compatExt spid="_x0000_s62466"/>
                </a:ext>
              </a:extLst>
            </xdr:cNvPr>
            <xdr:cNvSpPr/>
          </xdr:nvSpPr>
          <xdr:spPr>
            <a:xfrm>
              <a:off x="1697672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2"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3"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4" name="Text Box 32"/>
        <xdr:cNvSpPr txBox="1">
          <a:spLocks noChangeArrowheads="1"/>
        </xdr:cNvSpPr>
      </xdr:nvSpPr>
      <xdr:spPr>
        <a:xfrm>
          <a:off x="9973945"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62467" name="Spinner 3" hidden="1">
              <a:extLst>
                <a:ext uri="{63B3BB69-23CF-44E3-9099-C40C66FF867C}">
                  <a14:compatExt spid="_x0000_s62467"/>
                </a:ext>
              </a:extLst>
            </xdr:cNvPr>
            <xdr:cNvSpPr/>
          </xdr:nvSpPr>
          <xdr:spPr>
            <a:xfrm>
              <a:off x="1697672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6"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7"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8" name="Text Box 32"/>
        <xdr:cNvSpPr txBox="1">
          <a:spLocks noChangeArrowheads="1"/>
        </xdr:cNvSpPr>
      </xdr:nvSpPr>
      <xdr:spPr>
        <a:xfrm>
          <a:off x="9973945"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62468" name="Spinner 4" hidden="1">
              <a:extLst>
                <a:ext uri="{63B3BB69-23CF-44E3-9099-C40C66FF867C}">
                  <a14:compatExt spid="_x0000_s62468"/>
                </a:ext>
              </a:extLst>
            </xdr:cNvPr>
            <xdr:cNvSpPr/>
          </xdr:nvSpPr>
          <xdr:spPr>
            <a:xfrm>
              <a:off x="1697672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60"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1"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2" name="Text Box 32"/>
        <xdr:cNvSpPr txBox="1">
          <a:spLocks noChangeArrowheads="1"/>
        </xdr:cNvSpPr>
      </xdr:nvSpPr>
      <xdr:spPr>
        <a:xfrm>
          <a:off x="9973945"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62469" name="Spinner 5" hidden="1">
              <a:extLst>
                <a:ext uri="{63B3BB69-23CF-44E3-9099-C40C66FF867C}">
                  <a14:compatExt spid="_x0000_s62469"/>
                </a:ext>
              </a:extLst>
            </xdr:cNvPr>
            <xdr:cNvSpPr/>
          </xdr:nvSpPr>
          <xdr:spPr>
            <a:xfrm>
              <a:off x="16976725" y="0"/>
              <a:ext cx="0" cy="7620"/>
            </a:xfrm>
            <a:prstGeom prst="rect">
              <a:avLst/>
            </a:prstGeom>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xdr:nvSpPr>
        <xdr:cNvPr id="64" name="Text Box 32"/>
        <xdr:cNvSpPr txBox="1"/>
      </xdr:nvSpPr>
      <xdr:spPr>
        <a:xfrm>
          <a:off x="8122285"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5" name="Text Box 32"/>
        <xdr:cNvSpPr txBox="1"/>
      </xdr:nvSpPr>
      <xdr:spPr>
        <a:xfrm>
          <a:off x="8122285"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6" name="Text Box 32"/>
        <xdr:cNvSpPr txBox="1"/>
      </xdr:nvSpPr>
      <xdr:spPr>
        <a:xfrm>
          <a:off x="8122285"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7" name="Text Box 32"/>
        <xdr:cNvSpPr txBox="1"/>
      </xdr:nvSpPr>
      <xdr:spPr>
        <a:xfrm>
          <a:off x="8122285"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8" name="Text Box 32"/>
        <xdr:cNvSpPr txBox="1"/>
      </xdr:nvSpPr>
      <xdr:spPr>
        <a:xfrm>
          <a:off x="8122285"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9" name="Text Box 32"/>
        <xdr:cNvSpPr txBox="1"/>
      </xdr:nvSpPr>
      <xdr:spPr>
        <a:xfrm>
          <a:off x="8122285"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0" name="Text Box 32"/>
        <xdr:cNvSpPr txBox="1"/>
      </xdr:nvSpPr>
      <xdr:spPr>
        <a:xfrm>
          <a:off x="9973945"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1" name="Text Box 32"/>
        <xdr:cNvSpPr txBox="1"/>
      </xdr:nvSpPr>
      <xdr:spPr>
        <a:xfrm>
          <a:off x="9973945"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2" name="Text Box 32"/>
        <xdr:cNvSpPr txBox="1"/>
      </xdr:nvSpPr>
      <xdr:spPr>
        <a:xfrm>
          <a:off x="9973945"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3" name="Text Box 32"/>
        <xdr:cNvSpPr txBox="1"/>
      </xdr:nvSpPr>
      <xdr:spPr>
        <a:xfrm>
          <a:off x="9973945"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4" name="Text Box 32"/>
        <xdr:cNvSpPr txBox="1"/>
      </xdr:nvSpPr>
      <xdr:spPr>
        <a:xfrm>
          <a:off x="9973945"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5" name="Text Box 32"/>
        <xdr:cNvSpPr txBox="1"/>
      </xdr:nvSpPr>
      <xdr:spPr>
        <a:xfrm>
          <a:off x="9973945" y="2025015"/>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6" name="Text Box 32"/>
        <xdr:cNvSpPr txBox="1"/>
      </xdr:nvSpPr>
      <xdr:spPr>
        <a:xfrm>
          <a:off x="9973945"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7" name="Text Box 32"/>
        <xdr:cNvSpPr txBox="1"/>
      </xdr:nvSpPr>
      <xdr:spPr>
        <a:xfrm>
          <a:off x="9973945"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8" name="Text Box 32"/>
        <xdr:cNvSpPr txBox="1"/>
      </xdr:nvSpPr>
      <xdr:spPr>
        <a:xfrm>
          <a:off x="9973945" y="0"/>
          <a:ext cx="78740" cy="55880"/>
        </a:xfrm>
        <a:prstGeom prst="rect">
          <a:avLst/>
        </a:prstGeom>
        <a:noFill/>
        <a:ln w="9525">
          <a:noFill/>
        </a:ln>
      </xdr:spPr>
    </xdr:sp>
    <xdr:clientData/>
  </xdr:twoCellAnchor>
</xdr:wsDr>
</file>

<file path=xl/drawings/drawing62.xml><?xml version="1.0" encoding="utf-8"?>
<xdr:wsDr xmlns:xdr="http://schemas.openxmlformats.org/drawingml/2006/spreadsheetDrawing" xmlns:r="http://schemas.openxmlformats.org/officeDocument/2006/relationships" xmlns:a="http://schemas.openxmlformats.org/drawingml/2006/main">
  <xdr:twoCellAnchor editAs="oneCell">
    <xdr:from>
      <xdr:col>8</xdr:col>
      <xdr:colOff>0</xdr:colOff>
      <xdr:row>31</xdr:row>
      <xdr:rowOff>0</xdr:rowOff>
    </xdr:from>
    <xdr:to>
      <xdr:col>8</xdr:col>
      <xdr:colOff>78740</xdr:colOff>
      <xdr:row>31</xdr:row>
      <xdr:rowOff>56515</xdr:rowOff>
    </xdr:to>
    <xdr:sp>
      <xdr:nvSpPr>
        <xdr:cNvPr id="2"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3"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4"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5"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6"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7"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8"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9"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0"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1"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2"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3"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4"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5"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6"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7"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8"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9"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0"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1"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2"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3"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4"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5"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6" name="Text Box 32"/>
        <xdr:cNvSpPr txBox="1"/>
      </xdr:nvSpPr>
      <xdr:spPr>
        <a:xfrm>
          <a:off x="6887845"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7" name="Text Box 32"/>
        <xdr:cNvSpPr txBox="1"/>
      </xdr:nvSpPr>
      <xdr:spPr>
        <a:xfrm>
          <a:off x="6887845"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8" name="Text Box 32"/>
        <xdr:cNvSpPr txBox="1"/>
      </xdr:nvSpPr>
      <xdr:spPr>
        <a:xfrm>
          <a:off x="6887845" y="1047750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29" name="Text Box 32"/>
        <xdr:cNvSpPr txBox="1"/>
      </xdr:nvSpPr>
      <xdr:spPr>
        <a:xfrm>
          <a:off x="6887845"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0" name="Text Box 32"/>
        <xdr:cNvSpPr txBox="1"/>
      </xdr:nvSpPr>
      <xdr:spPr>
        <a:xfrm>
          <a:off x="6887845"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1" name="Text Box 32"/>
        <xdr:cNvSpPr txBox="1"/>
      </xdr:nvSpPr>
      <xdr:spPr>
        <a:xfrm>
          <a:off x="6887845" y="989076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2" name="Text Box 32"/>
        <xdr:cNvSpPr txBox="1"/>
      </xdr:nvSpPr>
      <xdr:spPr>
        <a:xfrm>
          <a:off x="6887845"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3" name="Text Box 32"/>
        <xdr:cNvSpPr txBox="1"/>
      </xdr:nvSpPr>
      <xdr:spPr>
        <a:xfrm>
          <a:off x="6887845"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4" name="Text Box 32"/>
        <xdr:cNvSpPr txBox="1"/>
      </xdr:nvSpPr>
      <xdr:spPr>
        <a:xfrm>
          <a:off x="6887845" y="1165098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5" name="Text Box 32"/>
        <xdr:cNvSpPr txBox="1"/>
      </xdr:nvSpPr>
      <xdr:spPr>
        <a:xfrm>
          <a:off x="6887845"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6" name="Text Box 32"/>
        <xdr:cNvSpPr txBox="1"/>
      </xdr:nvSpPr>
      <xdr:spPr>
        <a:xfrm>
          <a:off x="6887845"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7" name="Text Box 32"/>
        <xdr:cNvSpPr txBox="1"/>
      </xdr:nvSpPr>
      <xdr:spPr>
        <a:xfrm>
          <a:off x="6887845" y="989076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8" name="Text Box 32"/>
        <xdr:cNvSpPr txBox="1"/>
      </xdr:nvSpPr>
      <xdr:spPr>
        <a:xfrm>
          <a:off x="8122285"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9" name="Text Box 32"/>
        <xdr:cNvSpPr txBox="1"/>
      </xdr:nvSpPr>
      <xdr:spPr>
        <a:xfrm>
          <a:off x="8122285"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40" name="Text Box 32"/>
        <xdr:cNvSpPr txBox="1"/>
      </xdr:nvSpPr>
      <xdr:spPr>
        <a:xfrm>
          <a:off x="8122285"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1" name="Text Box 32"/>
        <xdr:cNvSpPr txBox="1"/>
      </xdr:nvSpPr>
      <xdr:spPr>
        <a:xfrm>
          <a:off x="9973945"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2" name="Text Box 32"/>
        <xdr:cNvSpPr txBox="1"/>
      </xdr:nvSpPr>
      <xdr:spPr>
        <a:xfrm>
          <a:off x="9973945"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3" name="Text Box 32"/>
        <xdr:cNvSpPr txBox="1"/>
      </xdr:nvSpPr>
      <xdr:spPr>
        <a:xfrm>
          <a:off x="9973945"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4"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5"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6" name="Text Box 32"/>
        <xdr:cNvSpPr txBox="1">
          <a:spLocks noChangeArrowheads="1"/>
        </xdr:cNvSpPr>
      </xdr:nvSpPr>
      <xdr:spPr>
        <a:xfrm>
          <a:off x="9973945"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63489" name="Spinner 1" hidden="1">
              <a:extLst>
                <a:ext uri="{63B3BB69-23CF-44E3-9099-C40C66FF867C}">
                  <a14:compatExt spid="_x0000_s63489"/>
                </a:ext>
              </a:extLst>
            </xdr:cNvPr>
            <xdr:cNvSpPr/>
          </xdr:nvSpPr>
          <xdr:spPr>
            <a:xfrm>
              <a:off x="1697672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48"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9"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0" name="Text Box 32"/>
        <xdr:cNvSpPr txBox="1">
          <a:spLocks noChangeArrowheads="1"/>
        </xdr:cNvSpPr>
      </xdr:nvSpPr>
      <xdr:spPr>
        <a:xfrm>
          <a:off x="9973945"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63490" name="Spinner 2" hidden="1">
              <a:extLst>
                <a:ext uri="{63B3BB69-23CF-44E3-9099-C40C66FF867C}">
                  <a14:compatExt spid="_x0000_s63490"/>
                </a:ext>
              </a:extLst>
            </xdr:cNvPr>
            <xdr:cNvSpPr/>
          </xdr:nvSpPr>
          <xdr:spPr>
            <a:xfrm>
              <a:off x="1697672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2"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3"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4" name="Text Box 32"/>
        <xdr:cNvSpPr txBox="1">
          <a:spLocks noChangeArrowheads="1"/>
        </xdr:cNvSpPr>
      </xdr:nvSpPr>
      <xdr:spPr>
        <a:xfrm>
          <a:off x="9973945"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63491" name="Spinner 3" hidden="1">
              <a:extLst>
                <a:ext uri="{63B3BB69-23CF-44E3-9099-C40C66FF867C}">
                  <a14:compatExt spid="_x0000_s63491"/>
                </a:ext>
              </a:extLst>
            </xdr:cNvPr>
            <xdr:cNvSpPr/>
          </xdr:nvSpPr>
          <xdr:spPr>
            <a:xfrm>
              <a:off x="1697672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6"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7"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8" name="Text Box 32"/>
        <xdr:cNvSpPr txBox="1">
          <a:spLocks noChangeArrowheads="1"/>
        </xdr:cNvSpPr>
      </xdr:nvSpPr>
      <xdr:spPr>
        <a:xfrm>
          <a:off x="9973945"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63492" name="Spinner 4" hidden="1">
              <a:extLst>
                <a:ext uri="{63B3BB69-23CF-44E3-9099-C40C66FF867C}">
                  <a14:compatExt spid="_x0000_s63492"/>
                </a:ext>
              </a:extLst>
            </xdr:cNvPr>
            <xdr:cNvSpPr/>
          </xdr:nvSpPr>
          <xdr:spPr>
            <a:xfrm>
              <a:off x="1697672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60"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1"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2" name="Text Box 32"/>
        <xdr:cNvSpPr txBox="1">
          <a:spLocks noChangeArrowheads="1"/>
        </xdr:cNvSpPr>
      </xdr:nvSpPr>
      <xdr:spPr>
        <a:xfrm>
          <a:off x="9973945"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63493" name="Spinner 5" hidden="1">
              <a:extLst>
                <a:ext uri="{63B3BB69-23CF-44E3-9099-C40C66FF867C}">
                  <a14:compatExt spid="_x0000_s63493"/>
                </a:ext>
              </a:extLst>
            </xdr:cNvPr>
            <xdr:cNvSpPr/>
          </xdr:nvSpPr>
          <xdr:spPr>
            <a:xfrm>
              <a:off x="16976725" y="0"/>
              <a:ext cx="0" cy="7620"/>
            </a:xfrm>
            <a:prstGeom prst="rect">
              <a:avLst/>
            </a:prstGeom>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xdr:nvSpPr>
        <xdr:cNvPr id="64" name="Text Box 32"/>
        <xdr:cNvSpPr txBox="1"/>
      </xdr:nvSpPr>
      <xdr:spPr>
        <a:xfrm>
          <a:off x="8122285"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5" name="Text Box 32"/>
        <xdr:cNvSpPr txBox="1"/>
      </xdr:nvSpPr>
      <xdr:spPr>
        <a:xfrm>
          <a:off x="8122285"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6" name="Text Box 32"/>
        <xdr:cNvSpPr txBox="1"/>
      </xdr:nvSpPr>
      <xdr:spPr>
        <a:xfrm>
          <a:off x="8122285"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7" name="Text Box 32"/>
        <xdr:cNvSpPr txBox="1"/>
      </xdr:nvSpPr>
      <xdr:spPr>
        <a:xfrm>
          <a:off x="8122285"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8" name="Text Box 32"/>
        <xdr:cNvSpPr txBox="1"/>
      </xdr:nvSpPr>
      <xdr:spPr>
        <a:xfrm>
          <a:off x="8122285"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9" name="Text Box 32"/>
        <xdr:cNvSpPr txBox="1"/>
      </xdr:nvSpPr>
      <xdr:spPr>
        <a:xfrm>
          <a:off x="8122285"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0" name="Text Box 32"/>
        <xdr:cNvSpPr txBox="1"/>
      </xdr:nvSpPr>
      <xdr:spPr>
        <a:xfrm>
          <a:off x="9973945"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1" name="Text Box 32"/>
        <xdr:cNvSpPr txBox="1"/>
      </xdr:nvSpPr>
      <xdr:spPr>
        <a:xfrm>
          <a:off x="9973945"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2" name="Text Box 32"/>
        <xdr:cNvSpPr txBox="1"/>
      </xdr:nvSpPr>
      <xdr:spPr>
        <a:xfrm>
          <a:off x="9973945"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3" name="Text Box 32"/>
        <xdr:cNvSpPr txBox="1"/>
      </xdr:nvSpPr>
      <xdr:spPr>
        <a:xfrm>
          <a:off x="9973945"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4" name="Text Box 32"/>
        <xdr:cNvSpPr txBox="1"/>
      </xdr:nvSpPr>
      <xdr:spPr>
        <a:xfrm>
          <a:off x="9973945"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5" name="Text Box 32"/>
        <xdr:cNvSpPr txBox="1"/>
      </xdr:nvSpPr>
      <xdr:spPr>
        <a:xfrm>
          <a:off x="9973945" y="2025015"/>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6" name="Text Box 32"/>
        <xdr:cNvSpPr txBox="1"/>
      </xdr:nvSpPr>
      <xdr:spPr>
        <a:xfrm>
          <a:off x="9973945"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7" name="Text Box 32"/>
        <xdr:cNvSpPr txBox="1"/>
      </xdr:nvSpPr>
      <xdr:spPr>
        <a:xfrm>
          <a:off x="9973945"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8" name="Text Box 32"/>
        <xdr:cNvSpPr txBox="1"/>
      </xdr:nvSpPr>
      <xdr:spPr>
        <a:xfrm>
          <a:off x="9973945" y="0"/>
          <a:ext cx="78740" cy="55880"/>
        </a:xfrm>
        <a:prstGeom prst="rect">
          <a:avLst/>
        </a:prstGeom>
        <a:noFill/>
        <a:ln w="9525">
          <a:noFill/>
        </a:ln>
      </xdr:spPr>
    </xdr:sp>
    <xdr:clientData/>
  </xdr:twoCellAnchor>
</xdr:wsDr>
</file>

<file path=xl/drawings/drawing63.xml><?xml version="1.0" encoding="utf-8"?>
<xdr:wsDr xmlns:xdr="http://schemas.openxmlformats.org/drawingml/2006/spreadsheetDrawing" xmlns:r="http://schemas.openxmlformats.org/officeDocument/2006/relationships" xmlns:a="http://schemas.openxmlformats.org/drawingml/2006/main">
  <xdr:twoCellAnchor editAs="oneCell">
    <xdr:from>
      <xdr:col>8</xdr:col>
      <xdr:colOff>0</xdr:colOff>
      <xdr:row>31</xdr:row>
      <xdr:rowOff>0</xdr:rowOff>
    </xdr:from>
    <xdr:to>
      <xdr:col>8</xdr:col>
      <xdr:colOff>78740</xdr:colOff>
      <xdr:row>31</xdr:row>
      <xdr:rowOff>56515</xdr:rowOff>
    </xdr:to>
    <xdr:sp>
      <xdr:nvSpPr>
        <xdr:cNvPr id="2"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3"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4"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5"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6"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7"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8"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9"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0"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1"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2"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3"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4"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5"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6"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7"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8"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9"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0"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1"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2"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3"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4"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5"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6" name="Text Box 32"/>
        <xdr:cNvSpPr txBox="1"/>
      </xdr:nvSpPr>
      <xdr:spPr>
        <a:xfrm>
          <a:off x="6887845"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7" name="Text Box 32"/>
        <xdr:cNvSpPr txBox="1"/>
      </xdr:nvSpPr>
      <xdr:spPr>
        <a:xfrm>
          <a:off x="6887845"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8" name="Text Box 32"/>
        <xdr:cNvSpPr txBox="1"/>
      </xdr:nvSpPr>
      <xdr:spPr>
        <a:xfrm>
          <a:off x="6887845" y="1047750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29" name="Text Box 32"/>
        <xdr:cNvSpPr txBox="1"/>
      </xdr:nvSpPr>
      <xdr:spPr>
        <a:xfrm>
          <a:off x="6887845"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0" name="Text Box 32"/>
        <xdr:cNvSpPr txBox="1"/>
      </xdr:nvSpPr>
      <xdr:spPr>
        <a:xfrm>
          <a:off x="6887845"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1" name="Text Box 32"/>
        <xdr:cNvSpPr txBox="1"/>
      </xdr:nvSpPr>
      <xdr:spPr>
        <a:xfrm>
          <a:off x="6887845" y="989076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2" name="Text Box 32"/>
        <xdr:cNvSpPr txBox="1"/>
      </xdr:nvSpPr>
      <xdr:spPr>
        <a:xfrm>
          <a:off x="6887845"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3" name="Text Box 32"/>
        <xdr:cNvSpPr txBox="1"/>
      </xdr:nvSpPr>
      <xdr:spPr>
        <a:xfrm>
          <a:off x="6887845"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4" name="Text Box 32"/>
        <xdr:cNvSpPr txBox="1"/>
      </xdr:nvSpPr>
      <xdr:spPr>
        <a:xfrm>
          <a:off x="6887845" y="1165098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5" name="Text Box 32"/>
        <xdr:cNvSpPr txBox="1"/>
      </xdr:nvSpPr>
      <xdr:spPr>
        <a:xfrm>
          <a:off x="6887845"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6" name="Text Box 32"/>
        <xdr:cNvSpPr txBox="1"/>
      </xdr:nvSpPr>
      <xdr:spPr>
        <a:xfrm>
          <a:off x="6887845"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7" name="Text Box 32"/>
        <xdr:cNvSpPr txBox="1"/>
      </xdr:nvSpPr>
      <xdr:spPr>
        <a:xfrm>
          <a:off x="6887845" y="989076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8" name="Text Box 32"/>
        <xdr:cNvSpPr txBox="1"/>
      </xdr:nvSpPr>
      <xdr:spPr>
        <a:xfrm>
          <a:off x="8122285"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9" name="Text Box 32"/>
        <xdr:cNvSpPr txBox="1"/>
      </xdr:nvSpPr>
      <xdr:spPr>
        <a:xfrm>
          <a:off x="8122285"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40" name="Text Box 32"/>
        <xdr:cNvSpPr txBox="1"/>
      </xdr:nvSpPr>
      <xdr:spPr>
        <a:xfrm>
          <a:off x="8122285"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1" name="Text Box 32"/>
        <xdr:cNvSpPr txBox="1"/>
      </xdr:nvSpPr>
      <xdr:spPr>
        <a:xfrm>
          <a:off x="9973945"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2" name="Text Box 32"/>
        <xdr:cNvSpPr txBox="1"/>
      </xdr:nvSpPr>
      <xdr:spPr>
        <a:xfrm>
          <a:off x="9973945"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3" name="Text Box 32"/>
        <xdr:cNvSpPr txBox="1"/>
      </xdr:nvSpPr>
      <xdr:spPr>
        <a:xfrm>
          <a:off x="9973945"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4"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5"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6" name="Text Box 32"/>
        <xdr:cNvSpPr txBox="1">
          <a:spLocks noChangeArrowheads="1"/>
        </xdr:cNvSpPr>
      </xdr:nvSpPr>
      <xdr:spPr>
        <a:xfrm>
          <a:off x="9973945"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64513" name="Spinner 1" hidden="1">
              <a:extLst>
                <a:ext uri="{63B3BB69-23CF-44E3-9099-C40C66FF867C}">
                  <a14:compatExt spid="_x0000_s64513"/>
                </a:ext>
              </a:extLst>
            </xdr:cNvPr>
            <xdr:cNvSpPr/>
          </xdr:nvSpPr>
          <xdr:spPr>
            <a:xfrm>
              <a:off x="1697672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48"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9"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0" name="Text Box 32"/>
        <xdr:cNvSpPr txBox="1">
          <a:spLocks noChangeArrowheads="1"/>
        </xdr:cNvSpPr>
      </xdr:nvSpPr>
      <xdr:spPr>
        <a:xfrm>
          <a:off x="9973945"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64514" name="Spinner 2" hidden="1">
              <a:extLst>
                <a:ext uri="{63B3BB69-23CF-44E3-9099-C40C66FF867C}">
                  <a14:compatExt spid="_x0000_s64514"/>
                </a:ext>
              </a:extLst>
            </xdr:cNvPr>
            <xdr:cNvSpPr/>
          </xdr:nvSpPr>
          <xdr:spPr>
            <a:xfrm>
              <a:off x="1697672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2"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3"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4" name="Text Box 32"/>
        <xdr:cNvSpPr txBox="1">
          <a:spLocks noChangeArrowheads="1"/>
        </xdr:cNvSpPr>
      </xdr:nvSpPr>
      <xdr:spPr>
        <a:xfrm>
          <a:off x="9973945"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64515" name="Spinner 3" hidden="1">
              <a:extLst>
                <a:ext uri="{63B3BB69-23CF-44E3-9099-C40C66FF867C}">
                  <a14:compatExt spid="_x0000_s64515"/>
                </a:ext>
              </a:extLst>
            </xdr:cNvPr>
            <xdr:cNvSpPr/>
          </xdr:nvSpPr>
          <xdr:spPr>
            <a:xfrm>
              <a:off x="1697672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6"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7"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8" name="Text Box 32"/>
        <xdr:cNvSpPr txBox="1">
          <a:spLocks noChangeArrowheads="1"/>
        </xdr:cNvSpPr>
      </xdr:nvSpPr>
      <xdr:spPr>
        <a:xfrm>
          <a:off x="9973945"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64516" name="Spinner 4" hidden="1">
              <a:extLst>
                <a:ext uri="{63B3BB69-23CF-44E3-9099-C40C66FF867C}">
                  <a14:compatExt spid="_x0000_s64516"/>
                </a:ext>
              </a:extLst>
            </xdr:cNvPr>
            <xdr:cNvSpPr/>
          </xdr:nvSpPr>
          <xdr:spPr>
            <a:xfrm>
              <a:off x="1697672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60"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1"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2" name="Text Box 32"/>
        <xdr:cNvSpPr txBox="1">
          <a:spLocks noChangeArrowheads="1"/>
        </xdr:cNvSpPr>
      </xdr:nvSpPr>
      <xdr:spPr>
        <a:xfrm>
          <a:off x="9973945"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64517" name="Spinner 5" hidden="1">
              <a:extLst>
                <a:ext uri="{63B3BB69-23CF-44E3-9099-C40C66FF867C}">
                  <a14:compatExt spid="_x0000_s64517"/>
                </a:ext>
              </a:extLst>
            </xdr:cNvPr>
            <xdr:cNvSpPr/>
          </xdr:nvSpPr>
          <xdr:spPr>
            <a:xfrm>
              <a:off x="16976725" y="0"/>
              <a:ext cx="0" cy="7620"/>
            </a:xfrm>
            <a:prstGeom prst="rect">
              <a:avLst/>
            </a:prstGeom>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xdr:nvSpPr>
        <xdr:cNvPr id="64" name="Text Box 32"/>
        <xdr:cNvSpPr txBox="1"/>
      </xdr:nvSpPr>
      <xdr:spPr>
        <a:xfrm>
          <a:off x="8122285"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5" name="Text Box 32"/>
        <xdr:cNvSpPr txBox="1"/>
      </xdr:nvSpPr>
      <xdr:spPr>
        <a:xfrm>
          <a:off x="8122285"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6" name="Text Box 32"/>
        <xdr:cNvSpPr txBox="1"/>
      </xdr:nvSpPr>
      <xdr:spPr>
        <a:xfrm>
          <a:off x="8122285"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7" name="Text Box 32"/>
        <xdr:cNvSpPr txBox="1"/>
      </xdr:nvSpPr>
      <xdr:spPr>
        <a:xfrm>
          <a:off x="8122285"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8" name="Text Box 32"/>
        <xdr:cNvSpPr txBox="1"/>
      </xdr:nvSpPr>
      <xdr:spPr>
        <a:xfrm>
          <a:off x="8122285"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9" name="Text Box 32"/>
        <xdr:cNvSpPr txBox="1"/>
      </xdr:nvSpPr>
      <xdr:spPr>
        <a:xfrm>
          <a:off x="8122285"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0" name="Text Box 32"/>
        <xdr:cNvSpPr txBox="1"/>
      </xdr:nvSpPr>
      <xdr:spPr>
        <a:xfrm>
          <a:off x="9973945"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1" name="Text Box 32"/>
        <xdr:cNvSpPr txBox="1"/>
      </xdr:nvSpPr>
      <xdr:spPr>
        <a:xfrm>
          <a:off x="9973945"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2" name="Text Box 32"/>
        <xdr:cNvSpPr txBox="1"/>
      </xdr:nvSpPr>
      <xdr:spPr>
        <a:xfrm>
          <a:off x="9973945"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3" name="Text Box 32"/>
        <xdr:cNvSpPr txBox="1"/>
      </xdr:nvSpPr>
      <xdr:spPr>
        <a:xfrm>
          <a:off x="9973945"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4" name="Text Box 32"/>
        <xdr:cNvSpPr txBox="1"/>
      </xdr:nvSpPr>
      <xdr:spPr>
        <a:xfrm>
          <a:off x="9973945"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5" name="Text Box 32"/>
        <xdr:cNvSpPr txBox="1"/>
      </xdr:nvSpPr>
      <xdr:spPr>
        <a:xfrm>
          <a:off x="9973945" y="2025015"/>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6" name="Text Box 32"/>
        <xdr:cNvSpPr txBox="1"/>
      </xdr:nvSpPr>
      <xdr:spPr>
        <a:xfrm>
          <a:off x="9973945"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7" name="Text Box 32"/>
        <xdr:cNvSpPr txBox="1"/>
      </xdr:nvSpPr>
      <xdr:spPr>
        <a:xfrm>
          <a:off x="9973945"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8" name="Text Box 32"/>
        <xdr:cNvSpPr txBox="1"/>
      </xdr:nvSpPr>
      <xdr:spPr>
        <a:xfrm>
          <a:off x="9973945" y="0"/>
          <a:ext cx="78740" cy="55880"/>
        </a:xfrm>
        <a:prstGeom prst="rect">
          <a:avLst/>
        </a:prstGeom>
        <a:noFill/>
        <a:ln w="9525">
          <a:noFill/>
        </a:ln>
      </xdr:spPr>
    </xdr:sp>
    <xdr:clientData/>
  </xdr:twoCellAnchor>
</xdr:wsDr>
</file>

<file path=xl/drawings/drawing64.xml><?xml version="1.0" encoding="utf-8"?>
<xdr:wsDr xmlns:xdr="http://schemas.openxmlformats.org/drawingml/2006/spreadsheetDrawing" xmlns:r="http://schemas.openxmlformats.org/officeDocument/2006/relationships" xmlns:a="http://schemas.openxmlformats.org/drawingml/2006/main">
  <xdr:twoCellAnchor editAs="oneCell">
    <xdr:from>
      <xdr:col>8</xdr:col>
      <xdr:colOff>0</xdr:colOff>
      <xdr:row>31</xdr:row>
      <xdr:rowOff>0</xdr:rowOff>
    </xdr:from>
    <xdr:to>
      <xdr:col>8</xdr:col>
      <xdr:colOff>78740</xdr:colOff>
      <xdr:row>31</xdr:row>
      <xdr:rowOff>56515</xdr:rowOff>
    </xdr:to>
    <xdr:sp>
      <xdr:nvSpPr>
        <xdr:cNvPr id="2"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3"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4"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5"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6"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7"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8"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9"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0"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1"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2"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3"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4"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5"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6"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7"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8"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9"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0"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1"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2"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3"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4"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5"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6" name="Text Box 32"/>
        <xdr:cNvSpPr txBox="1"/>
      </xdr:nvSpPr>
      <xdr:spPr>
        <a:xfrm>
          <a:off x="6887845"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7" name="Text Box 32"/>
        <xdr:cNvSpPr txBox="1"/>
      </xdr:nvSpPr>
      <xdr:spPr>
        <a:xfrm>
          <a:off x="6887845"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8" name="Text Box 32"/>
        <xdr:cNvSpPr txBox="1"/>
      </xdr:nvSpPr>
      <xdr:spPr>
        <a:xfrm>
          <a:off x="6887845" y="1047750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29" name="Text Box 32"/>
        <xdr:cNvSpPr txBox="1"/>
      </xdr:nvSpPr>
      <xdr:spPr>
        <a:xfrm>
          <a:off x="6887845"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0" name="Text Box 32"/>
        <xdr:cNvSpPr txBox="1"/>
      </xdr:nvSpPr>
      <xdr:spPr>
        <a:xfrm>
          <a:off x="6887845"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1" name="Text Box 32"/>
        <xdr:cNvSpPr txBox="1"/>
      </xdr:nvSpPr>
      <xdr:spPr>
        <a:xfrm>
          <a:off x="6887845" y="989076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2" name="Text Box 32"/>
        <xdr:cNvSpPr txBox="1"/>
      </xdr:nvSpPr>
      <xdr:spPr>
        <a:xfrm>
          <a:off x="6887845"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3" name="Text Box 32"/>
        <xdr:cNvSpPr txBox="1"/>
      </xdr:nvSpPr>
      <xdr:spPr>
        <a:xfrm>
          <a:off x="6887845"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4" name="Text Box 32"/>
        <xdr:cNvSpPr txBox="1"/>
      </xdr:nvSpPr>
      <xdr:spPr>
        <a:xfrm>
          <a:off x="6887845" y="1165098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5" name="Text Box 32"/>
        <xdr:cNvSpPr txBox="1"/>
      </xdr:nvSpPr>
      <xdr:spPr>
        <a:xfrm>
          <a:off x="6887845"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6" name="Text Box 32"/>
        <xdr:cNvSpPr txBox="1"/>
      </xdr:nvSpPr>
      <xdr:spPr>
        <a:xfrm>
          <a:off x="6887845"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7" name="Text Box 32"/>
        <xdr:cNvSpPr txBox="1"/>
      </xdr:nvSpPr>
      <xdr:spPr>
        <a:xfrm>
          <a:off x="6887845" y="989076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8" name="Text Box 32"/>
        <xdr:cNvSpPr txBox="1"/>
      </xdr:nvSpPr>
      <xdr:spPr>
        <a:xfrm>
          <a:off x="8122285"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9" name="Text Box 32"/>
        <xdr:cNvSpPr txBox="1"/>
      </xdr:nvSpPr>
      <xdr:spPr>
        <a:xfrm>
          <a:off x="8122285"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40" name="Text Box 32"/>
        <xdr:cNvSpPr txBox="1"/>
      </xdr:nvSpPr>
      <xdr:spPr>
        <a:xfrm>
          <a:off x="8122285"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1" name="Text Box 32"/>
        <xdr:cNvSpPr txBox="1"/>
      </xdr:nvSpPr>
      <xdr:spPr>
        <a:xfrm>
          <a:off x="9973945"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2" name="Text Box 32"/>
        <xdr:cNvSpPr txBox="1"/>
      </xdr:nvSpPr>
      <xdr:spPr>
        <a:xfrm>
          <a:off x="9973945"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3" name="Text Box 32"/>
        <xdr:cNvSpPr txBox="1"/>
      </xdr:nvSpPr>
      <xdr:spPr>
        <a:xfrm>
          <a:off x="9973945"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4"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5"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6" name="Text Box 32"/>
        <xdr:cNvSpPr txBox="1">
          <a:spLocks noChangeArrowheads="1"/>
        </xdr:cNvSpPr>
      </xdr:nvSpPr>
      <xdr:spPr>
        <a:xfrm>
          <a:off x="9973945"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65537" name="Spinner 1" hidden="1">
              <a:extLst>
                <a:ext uri="{63B3BB69-23CF-44E3-9099-C40C66FF867C}">
                  <a14:compatExt spid="_x0000_s65537"/>
                </a:ext>
              </a:extLst>
            </xdr:cNvPr>
            <xdr:cNvSpPr/>
          </xdr:nvSpPr>
          <xdr:spPr>
            <a:xfrm>
              <a:off x="1697672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48"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9"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0" name="Text Box 32"/>
        <xdr:cNvSpPr txBox="1">
          <a:spLocks noChangeArrowheads="1"/>
        </xdr:cNvSpPr>
      </xdr:nvSpPr>
      <xdr:spPr>
        <a:xfrm>
          <a:off x="9973945"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65538" name="Spinner 2" hidden="1">
              <a:extLst>
                <a:ext uri="{63B3BB69-23CF-44E3-9099-C40C66FF867C}">
                  <a14:compatExt spid="_x0000_s65538"/>
                </a:ext>
              </a:extLst>
            </xdr:cNvPr>
            <xdr:cNvSpPr/>
          </xdr:nvSpPr>
          <xdr:spPr>
            <a:xfrm>
              <a:off x="1697672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2"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3"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4" name="Text Box 32"/>
        <xdr:cNvSpPr txBox="1">
          <a:spLocks noChangeArrowheads="1"/>
        </xdr:cNvSpPr>
      </xdr:nvSpPr>
      <xdr:spPr>
        <a:xfrm>
          <a:off x="9973945"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65539" name="Spinner 3" hidden="1">
              <a:extLst>
                <a:ext uri="{63B3BB69-23CF-44E3-9099-C40C66FF867C}">
                  <a14:compatExt spid="_x0000_s65539"/>
                </a:ext>
              </a:extLst>
            </xdr:cNvPr>
            <xdr:cNvSpPr/>
          </xdr:nvSpPr>
          <xdr:spPr>
            <a:xfrm>
              <a:off x="1697672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6"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7"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8" name="Text Box 32"/>
        <xdr:cNvSpPr txBox="1">
          <a:spLocks noChangeArrowheads="1"/>
        </xdr:cNvSpPr>
      </xdr:nvSpPr>
      <xdr:spPr>
        <a:xfrm>
          <a:off x="9973945"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65540" name="Spinner 4" hidden="1">
              <a:extLst>
                <a:ext uri="{63B3BB69-23CF-44E3-9099-C40C66FF867C}">
                  <a14:compatExt spid="_x0000_s65540"/>
                </a:ext>
              </a:extLst>
            </xdr:cNvPr>
            <xdr:cNvSpPr/>
          </xdr:nvSpPr>
          <xdr:spPr>
            <a:xfrm>
              <a:off x="1697672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60"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1"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2" name="Text Box 32"/>
        <xdr:cNvSpPr txBox="1">
          <a:spLocks noChangeArrowheads="1"/>
        </xdr:cNvSpPr>
      </xdr:nvSpPr>
      <xdr:spPr>
        <a:xfrm>
          <a:off x="9973945"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65541" name="Spinner 5" hidden="1">
              <a:extLst>
                <a:ext uri="{63B3BB69-23CF-44E3-9099-C40C66FF867C}">
                  <a14:compatExt spid="_x0000_s65541"/>
                </a:ext>
              </a:extLst>
            </xdr:cNvPr>
            <xdr:cNvSpPr/>
          </xdr:nvSpPr>
          <xdr:spPr>
            <a:xfrm>
              <a:off x="16976725" y="0"/>
              <a:ext cx="0" cy="7620"/>
            </a:xfrm>
            <a:prstGeom prst="rect">
              <a:avLst/>
            </a:prstGeom>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xdr:nvSpPr>
        <xdr:cNvPr id="64" name="Text Box 32"/>
        <xdr:cNvSpPr txBox="1"/>
      </xdr:nvSpPr>
      <xdr:spPr>
        <a:xfrm>
          <a:off x="8122285"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5" name="Text Box 32"/>
        <xdr:cNvSpPr txBox="1"/>
      </xdr:nvSpPr>
      <xdr:spPr>
        <a:xfrm>
          <a:off x="8122285"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6" name="Text Box 32"/>
        <xdr:cNvSpPr txBox="1"/>
      </xdr:nvSpPr>
      <xdr:spPr>
        <a:xfrm>
          <a:off x="8122285"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7" name="Text Box 32"/>
        <xdr:cNvSpPr txBox="1"/>
      </xdr:nvSpPr>
      <xdr:spPr>
        <a:xfrm>
          <a:off x="8122285"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8" name="Text Box 32"/>
        <xdr:cNvSpPr txBox="1"/>
      </xdr:nvSpPr>
      <xdr:spPr>
        <a:xfrm>
          <a:off x="8122285"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9" name="Text Box 32"/>
        <xdr:cNvSpPr txBox="1"/>
      </xdr:nvSpPr>
      <xdr:spPr>
        <a:xfrm>
          <a:off x="8122285"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0" name="Text Box 32"/>
        <xdr:cNvSpPr txBox="1"/>
      </xdr:nvSpPr>
      <xdr:spPr>
        <a:xfrm>
          <a:off x="9973945"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1" name="Text Box 32"/>
        <xdr:cNvSpPr txBox="1"/>
      </xdr:nvSpPr>
      <xdr:spPr>
        <a:xfrm>
          <a:off x="9973945"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2" name="Text Box 32"/>
        <xdr:cNvSpPr txBox="1"/>
      </xdr:nvSpPr>
      <xdr:spPr>
        <a:xfrm>
          <a:off x="9973945"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3" name="Text Box 32"/>
        <xdr:cNvSpPr txBox="1"/>
      </xdr:nvSpPr>
      <xdr:spPr>
        <a:xfrm>
          <a:off x="9973945"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4" name="Text Box 32"/>
        <xdr:cNvSpPr txBox="1"/>
      </xdr:nvSpPr>
      <xdr:spPr>
        <a:xfrm>
          <a:off x="9973945"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5" name="Text Box 32"/>
        <xdr:cNvSpPr txBox="1"/>
      </xdr:nvSpPr>
      <xdr:spPr>
        <a:xfrm>
          <a:off x="9973945" y="2025015"/>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6" name="Text Box 32"/>
        <xdr:cNvSpPr txBox="1"/>
      </xdr:nvSpPr>
      <xdr:spPr>
        <a:xfrm>
          <a:off x="9973945"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7" name="Text Box 32"/>
        <xdr:cNvSpPr txBox="1"/>
      </xdr:nvSpPr>
      <xdr:spPr>
        <a:xfrm>
          <a:off x="9973945"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8" name="Text Box 32"/>
        <xdr:cNvSpPr txBox="1"/>
      </xdr:nvSpPr>
      <xdr:spPr>
        <a:xfrm>
          <a:off x="9973945" y="0"/>
          <a:ext cx="78740" cy="55880"/>
        </a:xfrm>
        <a:prstGeom prst="rect">
          <a:avLst/>
        </a:prstGeom>
        <a:noFill/>
        <a:ln w="9525">
          <a:noFill/>
        </a:ln>
      </xdr:spPr>
    </xdr:sp>
    <xdr:clientData/>
  </xdr:twoCellAnchor>
</xdr:wsDr>
</file>

<file path=xl/drawings/drawing65.xml><?xml version="1.0" encoding="utf-8"?>
<xdr:wsDr xmlns:xdr="http://schemas.openxmlformats.org/drawingml/2006/spreadsheetDrawing" xmlns:r="http://schemas.openxmlformats.org/officeDocument/2006/relationships" xmlns:a="http://schemas.openxmlformats.org/drawingml/2006/main">
  <xdr:twoCellAnchor editAs="oneCell">
    <xdr:from>
      <xdr:col>8</xdr:col>
      <xdr:colOff>0</xdr:colOff>
      <xdr:row>31</xdr:row>
      <xdr:rowOff>0</xdr:rowOff>
    </xdr:from>
    <xdr:to>
      <xdr:col>8</xdr:col>
      <xdr:colOff>78740</xdr:colOff>
      <xdr:row>31</xdr:row>
      <xdr:rowOff>56515</xdr:rowOff>
    </xdr:to>
    <xdr:sp>
      <xdr:nvSpPr>
        <xdr:cNvPr id="2"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3"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4"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5"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6"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7"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8"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9"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0"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1"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2"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3"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4"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5"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6"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7"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8"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9"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0"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1"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2"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3"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4"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5"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6" name="Text Box 32"/>
        <xdr:cNvSpPr txBox="1"/>
      </xdr:nvSpPr>
      <xdr:spPr>
        <a:xfrm>
          <a:off x="6887845"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7" name="Text Box 32"/>
        <xdr:cNvSpPr txBox="1"/>
      </xdr:nvSpPr>
      <xdr:spPr>
        <a:xfrm>
          <a:off x="6887845"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8" name="Text Box 32"/>
        <xdr:cNvSpPr txBox="1"/>
      </xdr:nvSpPr>
      <xdr:spPr>
        <a:xfrm>
          <a:off x="6887845" y="1047750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29" name="Text Box 32"/>
        <xdr:cNvSpPr txBox="1"/>
      </xdr:nvSpPr>
      <xdr:spPr>
        <a:xfrm>
          <a:off x="6887845"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0" name="Text Box 32"/>
        <xdr:cNvSpPr txBox="1"/>
      </xdr:nvSpPr>
      <xdr:spPr>
        <a:xfrm>
          <a:off x="6887845"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1" name="Text Box 32"/>
        <xdr:cNvSpPr txBox="1"/>
      </xdr:nvSpPr>
      <xdr:spPr>
        <a:xfrm>
          <a:off x="6887845" y="989076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2" name="Text Box 32"/>
        <xdr:cNvSpPr txBox="1"/>
      </xdr:nvSpPr>
      <xdr:spPr>
        <a:xfrm>
          <a:off x="6887845"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3" name="Text Box 32"/>
        <xdr:cNvSpPr txBox="1"/>
      </xdr:nvSpPr>
      <xdr:spPr>
        <a:xfrm>
          <a:off x="6887845"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4" name="Text Box 32"/>
        <xdr:cNvSpPr txBox="1"/>
      </xdr:nvSpPr>
      <xdr:spPr>
        <a:xfrm>
          <a:off x="6887845" y="1165098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5" name="Text Box 32"/>
        <xdr:cNvSpPr txBox="1"/>
      </xdr:nvSpPr>
      <xdr:spPr>
        <a:xfrm>
          <a:off x="6887845"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6" name="Text Box 32"/>
        <xdr:cNvSpPr txBox="1"/>
      </xdr:nvSpPr>
      <xdr:spPr>
        <a:xfrm>
          <a:off x="6887845"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7" name="Text Box 32"/>
        <xdr:cNvSpPr txBox="1"/>
      </xdr:nvSpPr>
      <xdr:spPr>
        <a:xfrm>
          <a:off x="6887845" y="989076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8" name="Text Box 32"/>
        <xdr:cNvSpPr txBox="1"/>
      </xdr:nvSpPr>
      <xdr:spPr>
        <a:xfrm>
          <a:off x="8122285"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9" name="Text Box 32"/>
        <xdr:cNvSpPr txBox="1"/>
      </xdr:nvSpPr>
      <xdr:spPr>
        <a:xfrm>
          <a:off x="8122285"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40" name="Text Box 32"/>
        <xdr:cNvSpPr txBox="1"/>
      </xdr:nvSpPr>
      <xdr:spPr>
        <a:xfrm>
          <a:off x="8122285"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1" name="Text Box 32"/>
        <xdr:cNvSpPr txBox="1"/>
      </xdr:nvSpPr>
      <xdr:spPr>
        <a:xfrm>
          <a:off x="9973945"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2" name="Text Box 32"/>
        <xdr:cNvSpPr txBox="1"/>
      </xdr:nvSpPr>
      <xdr:spPr>
        <a:xfrm>
          <a:off x="9973945"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3" name="Text Box 32"/>
        <xdr:cNvSpPr txBox="1"/>
      </xdr:nvSpPr>
      <xdr:spPr>
        <a:xfrm>
          <a:off x="9973945"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4"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5"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6" name="Text Box 32"/>
        <xdr:cNvSpPr txBox="1">
          <a:spLocks noChangeArrowheads="1"/>
        </xdr:cNvSpPr>
      </xdr:nvSpPr>
      <xdr:spPr>
        <a:xfrm>
          <a:off x="9973945"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66561" name="Spinner 1" hidden="1">
              <a:extLst>
                <a:ext uri="{63B3BB69-23CF-44E3-9099-C40C66FF867C}">
                  <a14:compatExt spid="_x0000_s66561"/>
                </a:ext>
              </a:extLst>
            </xdr:cNvPr>
            <xdr:cNvSpPr/>
          </xdr:nvSpPr>
          <xdr:spPr>
            <a:xfrm>
              <a:off x="1697672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48"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9"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0" name="Text Box 32"/>
        <xdr:cNvSpPr txBox="1">
          <a:spLocks noChangeArrowheads="1"/>
        </xdr:cNvSpPr>
      </xdr:nvSpPr>
      <xdr:spPr>
        <a:xfrm>
          <a:off x="9973945"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66562" name="Spinner 2" hidden="1">
              <a:extLst>
                <a:ext uri="{63B3BB69-23CF-44E3-9099-C40C66FF867C}">
                  <a14:compatExt spid="_x0000_s66562"/>
                </a:ext>
              </a:extLst>
            </xdr:cNvPr>
            <xdr:cNvSpPr/>
          </xdr:nvSpPr>
          <xdr:spPr>
            <a:xfrm>
              <a:off x="1697672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2"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3"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4" name="Text Box 32"/>
        <xdr:cNvSpPr txBox="1">
          <a:spLocks noChangeArrowheads="1"/>
        </xdr:cNvSpPr>
      </xdr:nvSpPr>
      <xdr:spPr>
        <a:xfrm>
          <a:off x="9973945"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66563" name="Spinner 3" hidden="1">
              <a:extLst>
                <a:ext uri="{63B3BB69-23CF-44E3-9099-C40C66FF867C}">
                  <a14:compatExt spid="_x0000_s66563"/>
                </a:ext>
              </a:extLst>
            </xdr:cNvPr>
            <xdr:cNvSpPr/>
          </xdr:nvSpPr>
          <xdr:spPr>
            <a:xfrm>
              <a:off x="1697672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6"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7"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8" name="Text Box 32"/>
        <xdr:cNvSpPr txBox="1">
          <a:spLocks noChangeArrowheads="1"/>
        </xdr:cNvSpPr>
      </xdr:nvSpPr>
      <xdr:spPr>
        <a:xfrm>
          <a:off x="9973945"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66564" name="Spinner 4" hidden="1">
              <a:extLst>
                <a:ext uri="{63B3BB69-23CF-44E3-9099-C40C66FF867C}">
                  <a14:compatExt spid="_x0000_s66564"/>
                </a:ext>
              </a:extLst>
            </xdr:cNvPr>
            <xdr:cNvSpPr/>
          </xdr:nvSpPr>
          <xdr:spPr>
            <a:xfrm>
              <a:off x="1697672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60"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1"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2" name="Text Box 32"/>
        <xdr:cNvSpPr txBox="1">
          <a:spLocks noChangeArrowheads="1"/>
        </xdr:cNvSpPr>
      </xdr:nvSpPr>
      <xdr:spPr>
        <a:xfrm>
          <a:off x="9973945"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66565" name="Spinner 5" hidden="1">
              <a:extLst>
                <a:ext uri="{63B3BB69-23CF-44E3-9099-C40C66FF867C}">
                  <a14:compatExt spid="_x0000_s66565"/>
                </a:ext>
              </a:extLst>
            </xdr:cNvPr>
            <xdr:cNvSpPr/>
          </xdr:nvSpPr>
          <xdr:spPr>
            <a:xfrm>
              <a:off x="16976725" y="0"/>
              <a:ext cx="0" cy="7620"/>
            </a:xfrm>
            <a:prstGeom prst="rect">
              <a:avLst/>
            </a:prstGeom>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xdr:nvSpPr>
        <xdr:cNvPr id="64" name="Text Box 32"/>
        <xdr:cNvSpPr txBox="1"/>
      </xdr:nvSpPr>
      <xdr:spPr>
        <a:xfrm>
          <a:off x="8122285"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5" name="Text Box 32"/>
        <xdr:cNvSpPr txBox="1"/>
      </xdr:nvSpPr>
      <xdr:spPr>
        <a:xfrm>
          <a:off x="8122285"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6" name="Text Box 32"/>
        <xdr:cNvSpPr txBox="1"/>
      </xdr:nvSpPr>
      <xdr:spPr>
        <a:xfrm>
          <a:off x="8122285"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7" name="Text Box 32"/>
        <xdr:cNvSpPr txBox="1"/>
      </xdr:nvSpPr>
      <xdr:spPr>
        <a:xfrm>
          <a:off x="8122285"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8" name="Text Box 32"/>
        <xdr:cNvSpPr txBox="1"/>
      </xdr:nvSpPr>
      <xdr:spPr>
        <a:xfrm>
          <a:off x="8122285"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9" name="Text Box 32"/>
        <xdr:cNvSpPr txBox="1"/>
      </xdr:nvSpPr>
      <xdr:spPr>
        <a:xfrm>
          <a:off x="8122285"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0" name="Text Box 32"/>
        <xdr:cNvSpPr txBox="1"/>
      </xdr:nvSpPr>
      <xdr:spPr>
        <a:xfrm>
          <a:off x="9973945"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1" name="Text Box 32"/>
        <xdr:cNvSpPr txBox="1"/>
      </xdr:nvSpPr>
      <xdr:spPr>
        <a:xfrm>
          <a:off x="9973945"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2" name="Text Box 32"/>
        <xdr:cNvSpPr txBox="1"/>
      </xdr:nvSpPr>
      <xdr:spPr>
        <a:xfrm>
          <a:off x="9973945"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3" name="Text Box 32"/>
        <xdr:cNvSpPr txBox="1"/>
      </xdr:nvSpPr>
      <xdr:spPr>
        <a:xfrm>
          <a:off x="9973945"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4" name="Text Box 32"/>
        <xdr:cNvSpPr txBox="1"/>
      </xdr:nvSpPr>
      <xdr:spPr>
        <a:xfrm>
          <a:off x="9973945"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5" name="Text Box 32"/>
        <xdr:cNvSpPr txBox="1"/>
      </xdr:nvSpPr>
      <xdr:spPr>
        <a:xfrm>
          <a:off x="9973945" y="2025015"/>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6" name="Text Box 32"/>
        <xdr:cNvSpPr txBox="1"/>
      </xdr:nvSpPr>
      <xdr:spPr>
        <a:xfrm>
          <a:off x="9973945"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7" name="Text Box 32"/>
        <xdr:cNvSpPr txBox="1"/>
      </xdr:nvSpPr>
      <xdr:spPr>
        <a:xfrm>
          <a:off x="9973945"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8" name="Text Box 32"/>
        <xdr:cNvSpPr txBox="1"/>
      </xdr:nvSpPr>
      <xdr:spPr>
        <a:xfrm>
          <a:off x="9973945" y="0"/>
          <a:ext cx="78740" cy="55880"/>
        </a:xfrm>
        <a:prstGeom prst="rect">
          <a:avLst/>
        </a:prstGeom>
        <a:noFill/>
        <a:ln w="9525">
          <a:noFill/>
        </a:ln>
      </xdr:spPr>
    </xdr:sp>
    <xdr:clientData/>
  </xdr:twoCellAnchor>
</xdr:wsDr>
</file>

<file path=xl/drawings/drawing66.xml><?xml version="1.0" encoding="utf-8"?>
<xdr:wsDr xmlns:xdr="http://schemas.openxmlformats.org/drawingml/2006/spreadsheetDrawing" xmlns:r="http://schemas.openxmlformats.org/officeDocument/2006/relationships" xmlns:a="http://schemas.openxmlformats.org/drawingml/2006/main">
  <xdr:twoCellAnchor editAs="oneCell">
    <xdr:from>
      <xdr:col>8</xdr:col>
      <xdr:colOff>0</xdr:colOff>
      <xdr:row>31</xdr:row>
      <xdr:rowOff>0</xdr:rowOff>
    </xdr:from>
    <xdr:to>
      <xdr:col>8</xdr:col>
      <xdr:colOff>78740</xdr:colOff>
      <xdr:row>31</xdr:row>
      <xdr:rowOff>56515</xdr:rowOff>
    </xdr:to>
    <xdr:sp>
      <xdr:nvSpPr>
        <xdr:cNvPr id="2" name="Text Box 32"/>
        <xdr:cNvSpPr txBox="1"/>
      </xdr:nvSpPr>
      <xdr:spPr>
        <a:xfrm>
          <a:off x="6887845" y="946023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3" name="Text Box 32"/>
        <xdr:cNvSpPr txBox="1"/>
      </xdr:nvSpPr>
      <xdr:spPr>
        <a:xfrm>
          <a:off x="6887845" y="946023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4" name="Text Box 32"/>
        <xdr:cNvSpPr txBox="1"/>
      </xdr:nvSpPr>
      <xdr:spPr>
        <a:xfrm>
          <a:off x="6887845" y="946023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5" name="Text Box 32"/>
        <xdr:cNvSpPr txBox="1"/>
      </xdr:nvSpPr>
      <xdr:spPr>
        <a:xfrm>
          <a:off x="6887845" y="946023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6" name="Text Box 32"/>
        <xdr:cNvSpPr txBox="1"/>
      </xdr:nvSpPr>
      <xdr:spPr>
        <a:xfrm>
          <a:off x="6887845" y="946023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7" name="Text Box 32"/>
        <xdr:cNvSpPr txBox="1"/>
      </xdr:nvSpPr>
      <xdr:spPr>
        <a:xfrm>
          <a:off x="6887845" y="946023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8" name="Text Box 32"/>
        <xdr:cNvSpPr txBox="1">
          <a:spLocks noChangeArrowheads="1"/>
        </xdr:cNvSpPr>
      </xdr:nvSpPr>
      <xdr:spPr>
        <a:xfrm>
          <a:off x="6887845" y="946023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9" name="Text Box 32"/>
        <xdr:cNvSpPr txBox="1">
          <a:spLocks noChangeArrowheads="1"/>
        </xdr:cNvSpPr>
      </xdr:nvSpPr>
      <xdr:spPr>
        <a:xfrm>
          <a:off x="6887845" y="946023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0" name="Text Box 32"/>
        <xdr:cNvSpPr txBox="1">
          <a:spLocks noChangeArrowheads="1"/>
        </xdr:cNvSpPr>
      </xdr:nvSpPr>
      <xdr:spPr>
        <a:xfrm>
          <a:off x="6887845" y="946023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1" name="Text Box 32"/>
        <xdr:cNvSpPr txBox="1">
          <a:spLocks noChangeArrowheads="1"/>
        </xdr:cNvSpPr>
      </xdr:nvSpPr>
      <xdr:spPr>
        <a:xfrm>
          <a:off x="6887845" y="946023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2" name="Text Box 32"/>
        <xdr:cNvSpPr txBox="1">
          <a:spLocks noChangeArrowheads="1"/>
        </xdr:cNvSpPr>
      </xdr:nvSpPr>
      <xdr:spPr>
        <a:xfrm>
          <a:off x="6887845" y="946023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3" name="Text Box 32"/>
        <xdr:cNvSpPr txBox="1">
          <a:spLocks noChangeArrowheads="1"/>
        </xdr:cNvSpPr>
      </xdr:nvSpPr>
      <xdr:spPr>
        <a:xfrm>
          <a:off x="6887845" y="946023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4" name="Text Box 32"/>
        <xdr:cNvSpPr txBox="1">
          <a:spLocks noChangeArrowheads="1"/>
        </xdr:cNvSpPr>
      </xdr:nvSpPr>
      <xdr:spPr>
        <a:xfrm>
          <a:off x="6887845" y="946023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5" name="Text Box 32"/>
        <xdr:cNvSpPr txBox="1">
          <a:spLocks noChangeArrowheads="1"/>
        </xdr:cNvSpPr>
      </xdr:nvSpPr>
      <xdr:spPr>
        <a:xfrm>
          <a:off x="6887845" y="946023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6" name="Text Box 32"/>
        <xdr:cNvSpPr txBox="1">
          <a:spLocks noChangeArrowheads="1"/>
        </xdr:cNvSpPr>
      </xdr:nvSpPr>
      <xdr:spPr>
        <a:xfrm>
          <a:off x="6887845" y="946023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7" name="Text Box 32"/>
        <xdr:cNvSpPr txBox="1">
          <a:spLocks noChangeArrowheads="1"/>
        </xdr:cNvSpPr>
      </xdr:nvSpPr>
      <xdr:spPr>
        <a:xfrm>
          <a:off x="6887845" y="946023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8" name="Text Box 32"/>
        <xdr:cNvSpPr txBox="1">
          <a:spLocks noChangeArrowheads="1"/>
        </xdr:cNvSpPr>
      </xdr:nvSpPr>
      <xdr:spPr>
        <a:xfrm>
          <a:off x="6887845" y="946023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9" name="Text Box 32"/>
        <xdr:cNvSpPr txBox="1">
          <a:spLocks noChangeArrowheads="1"/>
        </xdr:cNvSpPr>
      </xdr:nvSpPr>
      <xdr:spPr>
        <a:xfrm>
          <a:off x="6887845" y="946023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0" name="Text Box 32"/>
        <xdr:cNvSpPr txBox="1">
          <a:spLocks noChangeArrowheads="1"/>
        </xdr:cNvSpPr>
      </xdr:nvSpPr>
      <xdr:spPr>
        <a:xfrm>
          <a:off x="6887845" y="946023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1" name="Text Box 32"/>
        <xdr:cNvSpPr txBox="1">
          <a:spLocks noChangeArrowheads="1"/>
        </xdr:cNvSpPr>
      </xdr:nvSpPr>
      <xdr:spPr>
        <a:xfrm>
          <a:off x="6887845" y="946023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2" name="Text Box 32"/>
        <xdr:cNvSpPr txBox="1">
          <a:spLocks noChangeArrowheads="1"/>
        </xdr:cNvSpPr>
      </xdr:nvSpPr>
      <xdr:spPr>
        <a:xfrm>
          <a:off x="6887845" y="946023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3" name="Text Box 32"/>
        <xdr:cNvSpPr txBox="1"/>
      </xdr:nvSpPr>
      <xdr:spPr>
        <a:xfrm>
          <a:off x="6887845" y="946023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4" name="Text Box 32"/>
        <xdr:cNvSpPr txBox="1"/>
      </xdr:nvSpPr>
      <xdr:spPr>
        <a:xfrm>
          <a:off x="6887845" y="946023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5" name="Text Box 32"/>
        <xdr:cNvSpPr txBox="1"/>
      </xdr:nvSpPr>
      <xdr:spPr>
        <a:xfrm>
          <a:off x="6887845" y="946023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6" name="Text Box 32"/>
        <xdr:cNvSpPr txBox="1"/>
      </xdr:nvSpPr>
      <xdr:spPr>
        <a:xfrm>
          <a:off x="6887845" y="1004697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7" name="Text Box 32"/>
        <xdr:cNvSpPr txBox="1"/>
      </xdr:nvSpPr>
      <xdr:spPr>
        <a:xfrm>
          <a:off x="6887845" y="1004697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8" name="Text Box 32"/>
        <xdr:cNvSpPr txBox="1"/>
      </xdr:nvSpPr>
      <xdr:spPr>
        <a:xfrm>
          <a:off x="6887845" y="1004697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29" name="Text Box 32"/>
        <xdr:cNvSpPr txBox="1"/>
      </xdr:nvSpPr>
      <xdr:spPr>
        <a:xfrm>
          <a:off x="6887845" y="946023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0" name="Text Box 32"/>
        <xdr:cNvSpPr txBox="1"/>
      </xdr:nvSpPr>
      <xdr:spPr>
        <a:xfrm>
          <a:off x="6887845" y="946023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1" name="Text Box 32"/>
        <xdr:cNvSpPr txBox="1"/>
      </xdr:nvSpPr>
      <xdr:spPr>
        <a:xfrm>
          <a:off x="6887845" y="946023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2" name="Text Box 32"/>
        <xdr:cNvSpPr txBox="1"/>
      </xdr:nvSpPr>
      <xdr:spPr>
        <a:xfrm>
          <a:off x="6887845" y="1122045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3" name="Text Box 32"/>
        <xdr:cNvSpPr txBox="1"/>
      </xdr:nvSpPr>
      <xdr:spPr>
        <a:xfrm>
          <a:off x="6887845" y="1122045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4" name="Text Box 32"/>
        <xdr:cNvSpPr txBox="1"/>
      </xdr:nvSpPr>
      <xdr:spPr>
        <a:xfrm>
          <a:off x="6887845" y="1122045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5" name="Text Box 32"/>
        <xdr:cNvSpPr txBox="1"/>
      </xdr:nvSpPr>
      <xdr:spPr>
        <a:xfrm>
          <a:off x="6887845" y="946023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6" name="Text Box 32"/>
        <xdr:cNvSpPr txBox="1"/>
      </xdr:nvSpPr>
      <xdr:spPr>
        <a:xfrm>
          <a:off x="6887845" y="946023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7" name="Text Box 32"/>
        <xdr:cNvSpPr txBox="1"/>
      </xdr:nvSpPr>
      <xdr:spPr>
        <a:xfrm>
          <a:off x="6887845" y="946023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8" name="Text Box 32"/>
        <xdr:cNvSpPr txBox="1"/>
      </xdr:nvSpPr>
      <xdr:spPr>
        <a:xfrm>
          <a:off x="8122285"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9" name="Text Box 32"/>
        <xdr:cNvSpPr txBox="1"/>
      </xdr:nvSpPr>
      <xdr:spPr>
        <a:xfrm>
          <a:off x="8122285"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40" name="Text Box 32"/>
        <xdr:cNvSpPr txBox="1"/>
      </xdr:nvSpPr>
      <xdr:spPr>
        <a:xfrm>
          <a:off x="8122285"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1" name="Text Box 32"/>
        <xdr:cNvSpPr txBox="1"/>
      </xdr:nvSpPr>
      <xdr:spPr>
        <a:xfrm>
          <a:off x="9973945"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2" name="Text Box 32"/>
        <xdr:cNvSpPr txBox="1"/>
      </xdr:nvSpPr>
      <xdr:spPr>
        <a:xfrm>
          <a:off x="9973945"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3" name="Text Box 32"/>
        <xdr:cNvSpPr txBox="1"/>
      </xdr:nvSpPr>
      <xdr:spPr>
        <a:xfrm>
          <a:off x="9973945"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4"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5"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6" name="Text Box 32"/>
        <xdr:cNvSpPr txBox="1">
          <a:spLocks noChangeArrowheads="1"/>
        </xdr:cNvSpPr>
      </xdr:nvSpPr>
      <xdr:spPr>
        <a:xfrm>
          <a:off x="9973945"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67585" name="Spinner 1" hidden="1">
              <a:extLst>
                <a:ext uri="{63B3BB69-23CF-44E3-9099-C40C66FF867C}">
                  <a14:compatExt spid="_x0000_s67585"/>
                </a:ext>
              </a:extLst>
            </xdr:cNvPr>
            <xdr:cNvSpPr/>
          </xdr:nvSpPr>
          <xdr:spPr>
            <a:xfrm>
              <a:off x="1697672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48"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9"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0" name="Text Box 32"/>
        <xdr:cNvSpPr txBox="1">
          <a:spLocks noChangeArrowheads="1"/>
        </xdr:cNvSpPr>
      </xdr:nvSpPr>
      <xdr:spPr>
        <a:xfrm>
          <a:off x="9973945"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67586" name="Spinner 2" hidden="1">
              <a:extLst>
                <a:ext uri="{63B3BB69-23CF-44E3-9099-C40C66FF867C}">
                  <a14:compatExt spid="_x0000_s67586"/>
                </a:ext>
              </a:extLst>
            </xdr:cNvPr>
            <xdr:cNvSpPr/>
          </xdr:nvSpPr>
          <xdr:spPr>
            <a:xfrm>
              <a:off x="1697672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2"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3"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4" name="Text Box 32"/>
        <xdr:cNvSpPr txBox="1">
          <a:spLocks noChangeArrowheads="1"/>
        </xdr:cNvSpPr>
      </xdr:nvSpPr>
      <xdr:spPr>
        <a:xfrm>
          <a:off x="9973945"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67587" name="Spinner 3" hidden="1">
              <a:extLst>
                <a:ext uri="{63B3BB69-23CF-44E3-9099-C40C66FF867C}">
                  <a14:compatExt spid="_x0000_s67587"/>
                </a:ext>
              </a:extLst>
            </xdr:cNvPr>
            <xdr:cNvSpPr/>
          </xdr:nvSpPr>
          <xdr:spPr>
            <a:xfrm>
              <a:off x="1697672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6"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7"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8" name="Text Box 32"/>
        <xdr:cNvSpPr txBox="1">
          <a:spLocks noChangeArrowheads="1"/>
        </xdr:cNvSpPr>
      </xdr:nvSpPr>
      <xdr:spPr>
        <a:xfrm>
          <a:off x="9973945"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67588" name="Spinner 4" hidden="1">
              <a:extLst>
                <a:ext uri="{63B3BB69-23CF-44E3-9099-C40C66FF867C}">
                  <a14:compatExt spid="_x0000_s67588"/>
                </a:ext>
              </a:extLst>
            </xdr:cNvPr>
            <xdr:cNvSpPr/>
          </xdr:nvSpPr>
          <xdr:spPr>
            <a:xfrm>
              <a:off x="1697672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60"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1"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2" name="Text Box 32"/>
        <xdr:cNvSpPr txBox="1">
          <a:spLocks noChangeArrowheads="1"/>
        </xdr:cNvSpPr>
      </xdr:nvSpPr>
      <xdr:spPr>
        <a:xfrm>
          <a:off x="9973945"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67589" name="Spinner 5" hidden="1">
              <a:extLst>
                <a:ext uri="{63B3BB69-23CF-44E3-9099-C40C66FF867C}">
                  <a14:compatExt spid="_x0000_s67589"/>
                </a:ext>
              </a:extLst>
            </xdr:cNvPr>
            <xdr:cNvSpPr/>
          </xdr:nvSpPr>
          <xdr:spPr>
            <a:xfrm>
              <a:off x="16976725" y="0"/>
              <a:ext cx="0" cy="7620"/>
            </a:xfrm>
            <a:prstGeom prst="rect">
              <a:avLst/>
            </a:prstGeom>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xdr:nvSpPr>
        <xdr:cNvPr id="64" name="Text Box 32"/>
        <xdr:cNvSpPr txBox="1"/>
      </xdr:nvSpPr>
      <xdr:spPr>
        <a:xfrm>
          <a:off x="8122285"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5" name="Text Box 32"/>
        <xdr:cNvSpPr txBox="1"/>
      </xdr:nvSpPr>
      <xdr:spPr>
        <a:xfrm>
          <a:off x="8122285"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6" name="Text Box 32"/>
        <xdr:cNvSpPr txBox="1"/>
      </xdr:nvSpPr>
      <xdr:spPr>
        <a:xfrm>
          <a:off x="8122285"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7" name="Text Box 32"/>
        <xdr:cNvSpPr txBox="1"/>
      </xdr:nvSpPr>
      <xdr:spPr>
        <a:xfrm>
          <a:off x="8122285"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8" name="Text Box 32"/>
        <xdr:cNvSpPr txBox="1"/>
      </xdr:nvSpPr>
      <xdr:spPr>
        <a:xfrm>
          <a:off x="8122285"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9" name="Text Box 32"/>
        <xdr:cNvSpPr txBox="1"/>
      </xdr:nvSpPr>
      <xdr:spPr>
        <a:xfrm>
          <a:off x="8122285"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0" name="Text Box 32"/>
        <xdr:cNvSpPr txBox="1"/>
      </xdr:nvSpPr>
      <xdr:spPr>
        <a:xfrm>
          <a:off x="9973945"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1" name="Text Box 32"/>
        <xdr:cNvSpPr txBox="1"/>
      </xdr:nvSpPr>
      <xdr:spPr>
        <a:xfrm>
          <a:off x="9973945"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2" name="Text Box 32"/>
        <xdr:cNvSpPr txBox="1"/>
      </xdr:nvSpPr>
      <xdr:spPr>
        <a:xfrm>
          <a:off x="9973945"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3" name="Text Box 32"/>
        <xdr:cNvSpPr txBox="1"/>
      </xdr:nvSpPr>
      <xdr:spPr>
        <a:xfrm>
          <a:off x="9973945"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4" name="Text Box 32"/>
        <xdr:cNvSpPr txBox="1"/>
      </xdr:nvSpPr>
      <xdr:spPr>
        <a:xfrm>
          <a:off x="9973945"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5" name="Text Box 32"/>
        <xdr:cNvSpPr txBox="1"/>
      </xdr:nvSpPr>
      <xdr:spPr>
        <a:xfrm>
          <a:off x="9973945" y="2025015"/>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6" name="Text Box 32"/>
        <xdr:cNvSpPr txBox="1"/>
      </xdr:nvSpPr>
      <xdr:spPr>
        <a:xfrm>
          <a:off x="9973945"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7" name="Text Box 32"/>
        <xdr:cNvSpPr txBox="1"/>
      </xdr:nvSpPr>
      <xdr:spPr>
        <a:xfrm>
          <a:off x="9973945"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8" name="Text Box 32"/>
        <xdr:cNvSpPr txBox="1"/>
      </xdr:nvSpPr>
      <xdr:spPr>
        <a:xfrm>
          <a:off x="9973945" y="0"/>
          <a:ext cx="78740" cy="55880"/>
        </a:xfrm>
        <a:prstGeom prst="rect">
          <a:avLst/>
        </a:prstGeom>
        <a:noFill/>
        <a:ln w="9525">
          <a:noFill/>
        </a:ln>
      </xdr:spPr>
    </xdr:sp>
    <xdr:clientData/>
  </xdr:twoCellAnchor>
</xdr:wsDr>
</file>

<file path=xl/drawings/drawing67.xml><?xml version="1.0" encoding="utf-8"?>
<xdr:wsDr xmlns:xdr="http://schemas.openxmlformats.org/drawingml/2006/spreadsheetDrawing" xmlns:r="http://schemas.openxmlformats.org/officeDocument/2006/relationships" xmlns:a="http://schemas.openxmlformats.org/drawingml/2006/main">
  <xdr:twoCellAnchor editAs="oneCell">
    <xdr:from>
      <xdr:col>8</xdr:col>
      <xdr:colOff>0</xdr:colOff>
      <xdr:row>31</xdr:row>
      <xdr:rowOff>0</xdr:rowOff>
    </xdr:from>
    <xdr:to>
      <xdr:col>8</xdr:col>
      <xdr:colOff>78740</xdr:colOff>
      <xdr:row>31</xdr:row>
      <xdr:rowOff>56515</xdr:rowOff>
    </xdr:to>
    <xdr:sp>
      <xdr:nvSpPr>
        <xdr:cNvPr id="2"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3"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4"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5"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6"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7"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8"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9"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0"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1"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2"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3"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4"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5"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6"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7"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8"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9"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0"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1"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2"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3"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4"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5"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6" name="Text Box 32"/>
        <xdr:cNvSpPr txBox="1"/>
      </xdr:nvSpPr>
      <xdr:spPr>
        <a:xfrm>
          <a:off x="6887845"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7" name="Text Box 32"/>
        <xdr:cNvSpPr txBox="1"/>
      </xdr:nvSpPr>
      <xdr:spPr>
        <a:xfrm>
          <a:off x="6887845"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8" name="Text Box 32"/>
        <xdr:cNvSpPr txBox="1"/>
      </xdr:nvSpPr>
      <xdr:spPr>
        <a:xfrm>
          <a:off x="6887845" y="1047750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29" name="Text Box 32"/>
        <xdr:cNvSpPr txBox="1"/>
      </xdr:nvSpPr>
      <xdr:spPr>
        <a:xfrm>
          <a:off x="6887845"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0" name="Text Box 32"/>
        <xdr:cNvSpPr txBox="1"/>
      </xdr:nvSpPr>
      <xdr:spPr>
        <a:xfrm>
          <a:off x="6887845"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1" name="Text Box 32"/>
        <xdr:cNvSpPr txBox="1"/>
      </xdr:nvSpPr>
      <xdr:spPr>
        <a:xfrm>
          <a:off x="6887845" y="989076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2" name="Text Box 32"/>
        <xdr:cNvSpPr txBox="1"/>
      </xdr:nvSpPr>
      <xdr:spPr>
        <a:xfrm>
          <a:off x="6887845"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3" name="Text Box 32"/>
        <xdr:cNvSpPr txBox="1"/>
      </xdr:nvSpPr>
      <xdr:spPr>
        <a:xfrm>
          <a:off x="6887845"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4" name="Text Box 32"/>
        <xdr:cNvSpPr txBox="1"/>
      </xdr:nvSpPr>
      <xdr:spPr>
        <a:xfrm>
          <a:off x="6887845" y="1165098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5" name="Text Box 32"/>
        <xdr:cNvSpPr txBox="1"/>
      </xdr:nvSpPr>
      <xdr:spPr>
        <a:xfrm>
          <a:off x="6887845"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6" name="Text Box 32"/>
        <xdr:cNvSpPr txBox="1"/>
      </xdr:nvSpPr>
      <xdr:spPr>
        <a:xfrm>
          <a:off x="6887845"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7" name="Text Box 32"/>
        <xdr:cNvSpPr txBox="1"/>
      </xdr:nvSpPr>
      <xdr:spPr>
        <a:xfrm>
          <a:off x="6887845" y="989076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8" name="Text Box 32"/>
        <xdr:cNvSpPr txBox="1"/>
      </xdr:nvSpPr>
      <xdr:spPr>
        <a:xfrm>
          <a:off x="8122285"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9" name="Text Box 32"/>
        <xdr:cNvSpPr txBox="1"/>
      </xdr:nvSpPr>
      <xdr:spPr>
        <a:xfrm>
          <a:off x="8122285"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40" name="Text Box 32"/>
        <xdr:cNvSpPr txBox="1"/>
      </xdr:nvSpPr>
      <xdr:spPr>
        <a:xfrm>
          <a:off x="8122285"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1" name="Text Box 32"/>
        <xdr:cNvSpPr txBox="1"/>
      </xdr:nvSpPr>
      <xdr:spPr>
        <a:xfrm>
          <a:off x="9973945"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2" name="Text Box 32"/>
        <xdr:cNvSpPr txBox="1"/>
      </xdr:nvSpPr>
      <xdr:spPr>
        <a:xfrm>
          <a:off x="9973945"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3" name="Text Box 32"/>
        <xdr:cNvSpPr txBox="1"/>
      </xdr:nvSpPr>
      <xdr:spPr>
        <a:xfrm>
          <a:off x="9973945"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4"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5"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6" name="Text Box 32"/>
        <xdr:cNvSpPr txBox="1">
          <a:spLocks noChangeArrowheads="1"/>
        </xdr:cNvSpPr>
      </xdr:nvSpPr>
      <xdr:spPr>
        <a:xfrm>
          <a:off x="9973945"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68609" name="Spinner 1" hidden="1">
              <a:extLst>
                <a:ext uri="{63B3BB69-23CF-44E3-9099-C40C66FF867C}">
                  <a14:compatExt spid="_x0000_s68609"/>
                </a:ext>
              </a:extLst>
            </xdr:cNvPr>
            <xdr:cNvSpPr/>
          </xdr:nvSpPr>
          <xdr:spPr>
            <a:xfrm>
              <a:off x="1697672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48"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9"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0" name="Text Box 32"/>
        <xdr:cNvSpPr txBox="1">
          <a:spLocks noChangeArrowheads="1"/>
        </xdr:cNvSpPr>
      </xdr:nvSpPr>
      <xdr:spPr>
        <a:xfrm>
          <a:off x="9973945"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68610" name="Spinner 2" hidden="1">
              <a:extLst>
                <a:ext uri="{63B3BB69-23CF-44E3-9099-C40C66FF867C}">
                  <a14:compatExt spid="_x0000_s68610"/>
                </a:ext>
              </a:extLst>
            </xdr:cNvPr>
            <xdr:cNvSpPr/>
          </xdr:nvSpPr>
          <xdr:spPr>
            <a:xfrm>
              <a:off x="1697672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2"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3"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4" name="Text Box 32"/>
        <xdr:cNvSpPr txBox="1">
          <a:spLocks noChangeArrowheads="1"/>
        </xdr:cNvSpPr>
      </xdr:nvSpPr>
      <xdr:spPr>
        <a:xfrm>
          <a:off x="9973945"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68611" name="Spinner 3" hidden="1">
              <a:extLst>
                <a:ext uri="{63B3BB69-23CF-44E3-9099-C40C66FF867C}">
                  <a14:compatExt spid="_x0000_s68611"/>
                </a:ext>
              </a:extLst>
            </xdr:cNvPr>
            <xdr:cNvSpPr/>
          </xdr:nvSpPr>
          <xdr:spPr>
            <a:xfrm>
              <a:off x="1697672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6"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7"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8" name="Text Box 32"/>
        <xdr:cNvSpPr txBox="1">
          <a:spLocks noChangeArrowheads="1"/>
        </xdr:cNvSpPr>
      </xdr:nvSpPr>
      <xdr:spPr>
        <a:xfrm>
          <a:off x="9973945"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68612" name="Spinner 4" hidden="1">
              <a:extLst>
                <a:ext uri="{63B3BB69-23CF-44E3-9099-C40C66FF867C}">
                  <a14:compatExt spid="_x0000_s68612"/>
                </a:ext>
              </a:extLst>
            </xdr:cNvPr>
            <xdr:cNvSpPr/>
          </xdr:nvSpPr>
          <xdr:spPr>
            <a:xfrm>
              <a:off x="1697672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60"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1"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2" name="Text Box 32"/>
        <xdr:cNvSpPr txBox="1">
          <a:spLocks noChangeArrowheads="1"/>
        </xdr:cNvSpPr>
      </xdr:nvSpPr>
      <xdr:spPr>
        <a:xfrm>
          <a:off x="9973945"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68613" name="Spinner 5" hidden="1">
              <a:extLst>
                <a:ext uri="{63B3BB69-23CF-44E3-9099-C40C66FF867C}">
                  <a14:compatExt spid="_x0000_s68613"/>
                </a:ext>
              </a:extLst>
            </xdr:cNvPr>
            <xdr:cNvSpPr/>
          </xdr:nvSpPr>
          <xdr:spPr>
            <a:xfrm>
              <a:off x="16976725" y="0"/>
              <a:ext cx="0" cy="7620"/>
            </a:xfrm>
            <a:prstGeom prst="rect">
              <a:avLst/>
            </a:prstGeom>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xdr:nvSpPr>
        <xdr:cNvPr id="64" name="Text Box 32"/>
        <xdr:cNvSpPr txBox="1"/>
      </xdr:nvSpPr>
      <xdr:spPr>
        <a:xfrm>
          <a:off x="8122285"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5" name="Text Box 32"/>
        <xdr:cNvSpPr txBox="1"/>
      </xdr:nvSpPr>
      <xdr:spPr>
        <a:xfrm>
          <a:off x="8122285"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6" name="Text Box 32"/>
        <xdr:cNvSpPr txBox="1"/>
      </xdr:nvSpPr>
      <xdr:spPr>
        <a:xfrm>
          <a:off x="8122285"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7" name="Text Box 32"/>
        <xdr:cNvSpPr txBox="1"/>
      </xdr:nvSpPr>
      <xdr:spPr>
        <a:xfrm>
          <a:off x="8122285"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8" name="Text Box 32"/>
        <xdr:cNvSpPr txBox="1"/>
      </xdr:nvSpPr>
      <xdr:spPr>
        <a:xfrm>
          <a:off x="8122285"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9" name="Text Box 32"/>
        <xdr:cNvSpPr txBox="1"/>
      </xdr:nvSpPr>
      <xdr:spPr>
        <a:xfrm>
          <a:off x="8122285"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0" name="Text Box 32"/>
        <xdr:cNvSpPr txBox="1"/>
      </xdr:nvSpPr>
      <xdr:spPr>
        <a:xfrm>
          <a:off x="9973945"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1" name="Text Box 32"/>
        <xdr:cNvSpPr txBox="1"/>
      </xdr:nvSpPr>
      <xdr:spPr>
        <a:xfrm>
          <a:off x="9973945"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2" name="Text Box 32"/>
        <xdr:cNvSpPr txBox="1"/>
      </xdr:nvSpPr>
      <xdr:spPr>
        <a:xfrm>
          <a:off x="9973945"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3" name="Text Box 32"/>
        <xdr:cNvSpPr txBox="1"/>
      </xdr:nvSpPr>
      <xdr:spPr>
        <a:xfrm>
          <a:off x="9973945"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4" name="Text Box 32"/>
        <xdr:cNvSpPr txBox="1"/>
      </xdr:nvSpPr>
      <xdr:spPr>
        <a:xfrm>
          <a:off x="9973945"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5" name="Text Box 32"/>
        <xdr:cNvSpPr txBox="1"/>
      </xdr:nvSpPr>
      <xdr:spPr>
        <a:xfrm>
          <a:off x="9973945" y="2025015"/>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6" name="Text Box 32"/>
        <xdr:cNvSpPr txBox="1"/>
      </xdr:nvSpPr>
      <xdr:spPr>
        <a:xfrm>
          <a:off x="9973945"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7" name="Text Box 32"/>
        <xdr:cNvSpPr txBox="1"/>
      </xdr:nvSpPr>
      <xdr:spPr>
        <a:xfrm>
          <a:off x="9973945"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8" name="Text Box 32"/>
        <xdr:cNvSpPr txBox="1"/>
      </xdr:nvSpPr>
      <xdr:spPr>
        <a:xfrm>
          <a:off x="9973945" y="0"/>
          <a:ext cx="78740" cy="55880"/>
        </a:xfrm>
        <a:prstGeom prst="rect">
          <a:avLst/>
        </a:prstGeom>
        <a:noFill/>
        <a:ln w="9525">
          <a:noFill/>
        </a:ln>
      </xdr:spPr>
    </xdr:sp>
    <xdr:clientData/>
  </xdr:twoCellAnchor>
</xdr:wsDr>
</file>

<file path=xl/drawings/drawing68.xml><?xml version="1.0" encoding="utf-8"?>
<xdr:wsDr xmlns:xdr="http://schemas.openxmlformats.org/drawingml/2006/spreadsheetDrawing" xmlns:r="http://schemas.openxmlformats.org/officeDocument/2006/relationships" xmlns:a="http://schemas.openxmlformats.org/drawingml/2006/main">
  <xdr:twoCellAnchor editAs="oneCell">
    <xdr:from>
      <xdr:col>8</xdr:col>
      <xdr:colOff>0</xdr:colOff>
      <xdr:row>31</xdr:row>
      <xdr:rowOff>0</xdr:rowOff>
    </xdr:from>
    <xdr:to>
      <xdr:col>8</xdr:col>
      <xdr:colOff>78740</xdr:colOff>
      <xdr:row>31</xdr:row>
      <xdr:rowOff>56515</xdr:rowOff>
    </xdr:to>
    <xdr:sp>
      <xdr:nvSpPr>
        <xdr:cNvPr id="2"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3"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4"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5"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6"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7"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8"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9"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0"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1"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2"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3"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4"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5"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6"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7"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8"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9"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0"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1"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2"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3"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4"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5"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6" name="Text Box 32"/>
        <xdr:cNvSpPr txBox="1"/>
      </xdr:nvSpPr>
      <xdr:spPr>
        <a:xfrm>
          <a:off x="6887845"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7" name="Text Box 32"/>
        <xdr:cNvSpPr txBox="1"/>
      </xdr:nvSpPr>
      <xdr:spPr>
        <a:xfrm>
          <a:off x="6887845"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8" name="Text Box 32"/>
        <xdr:cNvSpPr txBox="1"/>
      </xdr:nvSpPr>
      <xdr:spPr>
        <a:xfrm>
          <a:off x="6887845" y="1047750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29" name="Text Box 32"/>
        <xdr:cNvSpPr txBox="1"/>
      </xdr:nvSpPr>
      <xdr:spPr>
        <a:xfrm>
          <a:off x="6887845"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0" name="Text Box 32"/>
        <xdr:cNvSpPr txBox="1"/>
      </xdr:nvSpPr>
      <xdr:spPr>
        <a:xfrm>
          <a:off x="6887845"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1" name="Text Box 32"/>
        <xdr:cNvSpPr txBox="1"/>
      </xdr:nvSpPr>
      <xdr:spPr>
        <a:xfrm>
          <a:off x="6887845" y="989076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2" name="Text Box 32"/>
        <xdr:cNvSpPr txBox="1"/>
      </xdr:nvSpPr>
      <xdr:spPr>
        <a:xfrm>
          <a:off x="6887845"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3" name="Text Box 32"/>
        <xdr:cNvSpPr txBox="1"/>
      </xdr:nvSpPr>
      <xdr:spPr>
        <a:xfrm>
          <a:off x="6887845"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4" name="Text Box 32"/>
        <xdr:cNvSpPr txBox="1"/>
      </xdr:nvSpPr>
      <xdr:spPr>
        <a:xfrm>
          <a:off x="6887845" y="1165098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5" name="Text Box 32"/>
        <xdr:cNvSpPr txBox="1"/>
      </xdr:nvSpPr>
      <xdr:spPr>
        <a:xfrm>
          <a:off x="6887845"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6" name="Text Box 32"/>
        <xdr:cNvSpPr txBox="1"/>
      </xdr:nvSpPr>
      <xdr:spPr>
        <a:xfrm>
          <a:off x="6887845"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7" name="Text Box 32"/>
        <xdr:cNvSpPr txBox="1"/>
      </xdr:nvSpPr>
      <xdr:spPr>
        <a:xfrm>
          <a:off x="6887845" y="989076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8" name="Text Box 32"/>
        <xdr:cNvSpPr txBox="1"/>
      </xdr:nvSpPr>
      <xdr:spPr>
        <a:xfrm>
          <a:off x="8122285"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9" name="Text Box 32"/>
        <xdr:cNvSpPr txBox="1"/>
      </xdr:nvSpPr>
      <xdr:spPr>
        <a:xfrm>
          <a:off x="8122285"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40" name="Text Box 32"/>
        <xdr:cNvSpPr txBox="1"/>
      </xdr:nvSpPr>
      <xdr:spPr>
        <a:xfrm>
          <a:off x="8122285"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1" name="Text Box 32"/>
        <xdr:cNvSpPr txBox="1"/>
      </xdr:nvSpPr>
      <xdr:spPr>
        <a:xfrm>
          <a:off x="9973945"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2" name="Text Box 32"/>
        <xdr:cNvSpPr txBox="1"/>
      </xdr:nvSpPr>
      <xdr:spPr>
        <a:xfrm>
          <a:off x="9973945"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3" name="Text Box 32"/>
        <xdr:cNvSpPr txBox="1"/>
      </xdr:nvSpPr>
      <xdr:spPr>
        <a:xfrm>
          <a:off x="9973945"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4"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5"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6" name="Text Box 32"/>
        <xdr:cNvSpPr txBox="1">
          <a:spLocks noChangeArrowheads="1"/>
        </xdr:cNvSpPr>
      </xdr:nvSpPr>
      <xdr:spPr>
        <a:xfrm>
          <a:off x="9973945"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69633" name="Spinner 1" hidden="1">
              <a:extLst>
                <a:ext uri="{63B3BB69-23CF-44E3-9099-C40C66FF867C}">
                  <a14:compatExt spid="_x0000_s69633"/>
                </a:ext>
              </a:extLst>
            </xdr:cNvPr>
            <xdr:cNvSpPr/>
          </xdr:nvSpPr>
          <xdr:spPr>
            <a:xfrm>
              <a:off x="1697672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48"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9"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0" name="Text Box 32"/>
        <xdr:cNvSpPr txBox="1">
          <a:spLocks noChangeArrowheads="1"/>
        </xdr:cNvSpPr>
      </xdr:nvSpPr>
      <xdr:spPr>
        <a:xfrm>
          <a:off x="9973945"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69634" name="Spinner 2" hidden="1">
              <a:extLst>
                <a:ext uri="{63B3BB69-23CF-44E3-9099-C40C66FF867C}">
                  <a14:compatExt spid="_x0000_s69634"/>
                </a:ext>
              </a:extLst>
            </xdr:cNvPr>
            <xdr:cNvSpPr/>
          </xdr:nvSpPr>
          <xdr:spPr>
            <a:xfrm>
              <a:off x="1697672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2"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3"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4" name="Text Box 32"/>
        <xdr:cNvSpPr txBox="1">
          <a:spLocks noChangeArrowheads="1"/>
        </xdr:cNvSpPr>
      </xdr:nvSpPr>
      <xdr:spPr>
        <a:xfrm>
          <a:off x="9973945"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69635" name="Spinner 3" hidden="1">
              <a:extLst>
                <a:ext uri="{63B3BB69-23CF-44E3-9099-C40C66FF867C}">
                  <a14:compatExt spid="_x0000_s69635"/>
                </a:ext>
              </a:extLst>
            </xdr:cNvPr>
            <xdr:cNvSpPr/>
          </xdr:nvSpPr>
          <xdr:spPr>
            <a:xfrm>
              <a:off x="1697672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6"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7"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8" name="Text Box 32"/>
        <xdr:cNvSpPr txBox="1">
          <a:spLocks noChangeArrowheads="1"/>
        </xdr:cNvSpPr>
      </xdr:nvSpPr>
      <xdr:spPr>
        <a:xfrm>
          <a:off x="9973945"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69636" name="Spinner 4" hidden="1">
              <a:extLst>
                <a:ext uri="{63B3BB69-23CF-44E3-9099-C40C66FF867C}">
                  <a14:compatExt spid="_x0000_s69636"/>
                </a:ext>
              </a:extLst>
            </xdr:cNvPr>
            <xdr:cNvSpPr/>
          </xdr:nvSpPr>
          <xdr:spPr>
            <a:xfrm>
              <a:off x="1697672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60"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1"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2" name="Text Box 32"/>
        <xdr:cNvSpPr txBox="1">
          <a:spLocks noChangeArrowheads="1"/>
        </xdr:cNvSpPr>
      </xdr:nvSpPr>
      <xdr:spPr>
        <a:xfrm>
          <a:off x="9973945"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69637" name="Spinner 5" hidden="1">
              <a:extLst>
                <a:ext uri="{63B3BB69-23CF-44E3-9099-C40C66FF867C}">
                  <a14:compatExt spid="_x0000_s69637"/>
                </a:ext>
              </a:extLst>
            </xdr:cNvPr>
            <xdr:cNvSpPr/>
          </xdr:nvSpPr>
          <xdr:spPr>
            <a:xfrm>
              <a:off x="16976725" y="0"/>
              <a:ext cx="0" cy="7620"/>
            </a:xfrm>
            <a:prstGeom prst="rect">
              <a:avLst/>
            </a:prstGeom>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xdr:nvSpPr>
        <xdr:cNvPr id="64" name="Text Box 32"/>
        <xdr:cNvSpPr txBox="1"/>
      </xdr:nvSpPr>
      <xdr:spPr>
        <a:xfrm>
          <a:off x="8122285"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5" name="Text Box 32"/>
        <xdr:cNvSpPr txBox="1"/>
      </xdr:nvSpPr>
      <xdr:spPr>
        <a:xfrm>
          <a:off x="8122285"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6" name="Text Box 32"/>
        <xdr:cNvSpPr txBox="1"/>
      </xdr:nvSpPr>
      <xdr:spPr>
        <a:xfrm>
          <a:off x="8122285"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7" name="Text Box 32"/>
        <xdr:cNvSpPr txBox="1"/>
      </xdr:nvSpPr>
      <xdr:spPr>
        <a:xfrm>
          <a:off x="8122285"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8" name="Text Box 32"/>
        <xdr:cNvSpPr txBox="1"/>
      </xdr:nvSpPr>
      <xdr:spPr>
        <a:xfrm>
          <a:off x="8122285"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9" name="Text Box 32"/>
        <xdr:cNvSpPr txBox="1"/>
      </xdr:nvSpPr>
      <xdr:spPr>
        <a:xfrm>
          <a:off x="8122285"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0" name="Text Box 32"/>
        <xdr:cNvSpPr txBox="1"/>
      </xdr:nvSpPr>
      <xdr:spPr>
        <a:xfrm>
          <a:off x="9973945"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1" name="Text Box 32"/>
        <xdr:cNvSpPr txBox="1"/>
      </xdr:nvSpPr>
      <xdr:spPr>
        <a:xfrm>
          <a:off x="9973945"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2" name="Text Box 32"/>
        <xdr:cNvSpPr txBox="1"/>
      </xdr:nvSpPr>
      <xdr:spPr>
        <a:xfrm>
          <a:off x="9973945"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3" name="Text Box 32"/>
        <xdr:cNvSpPr txBox="1"/>
      </xdr:nvSpPr>
      <xdr:spPr>
        <a:xfrm>
          <a:off x="9973945"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4" name="Text Box 32"/>
        <xdr:cNvSpPr txBox="1"/>
      </xdr:nvSpPr>
      <xdr:spPr>
        <a:xfrm>
          <a:off x="9973945"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5" name="Text Box 32"/>
        <xdr:cNvSpPr txBox="1"/>
      </xdr:nvSpPr>
      <xdr:spPr>
        <a:xfrm>
          <a:off x="9973945" y="2025015"/>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6" name="Text Box 32"/>
        <xdr:cNvSpPr txBox="1"/>
      </xdr:nvSpPr>
      <xdr:spPr>
        <a:xfrm>
          <a:off x="9973945"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7" name="Text Box 32"/>
        <xdr:cNvSpPr txBox="1"/>
      </xdr:nvSpPr>
      <xdr:spPr>
        <a:xfrm>
          <a:off x="9973945"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8" name="Text Box 32"/>
        <xdr:cNvSpPr txBox="1"/>
      </xdr:nvSpPr>
      <xdr:spPr>
        <a:xfrm>
          <a:off x="9973945" y="0"/>
          <a:ext cx="78740" cy="55880"/>
        </a:xfrm>
        <a:prstGeom prst="rect">
          <a:avLst/>
        </a:prstGeom>
        <a:noFill/>
        <a:ln w="9525">
          <a:noFill/>
        </a:ln>
      </xdr:spPr>
    </xdr:sp>
    <xdr:clientData/>
  </xdr:twoCellAnchor>
</xdr:wsDr>
</file>

<file path=xl/drawings/drawing69.xml><?xml version="1.0" encoding="utf-8"?>
<xdr:wsDr xmlns:xdr="http://schemas.openxmlformats.org/drawingml/2006/spreadsheetDrawing" xmlns:r="http://schemas.openxmlformats.org/officeDocument/2006/relationships" xmlns:a="http://schemas.openxmlformats.org/drawingml/2006/main">
  <xdr:twoCellAnchor editAs="oneCell">
    <xdr:from>
      <xdr:col>8</xdr:col>
      <xdr:colOff>0</xdr:colOff>
      <xdr:row>31</xdr:row>
      <xdr:rowOff>0</xdr:rowOff>
    </xdr:from>
    <xdr:to>
      <xdr:col>8</xdr:col>
      <xdr:colOff>78740</xdr:colOff>
      <xdr:row>31</xdr:row>
      <xdr:rowOff>56515</xdr:rowOff>
    </xdr:to>
    <xdr:sp>
      <xdr:nvSpPr>
        <xdr:cNvPr id="2"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3"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4"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5"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6"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7"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8"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9"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0"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1"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2"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3"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4"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5"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6"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7"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8"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9"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0"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1"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2"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3"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4"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5"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6" name="Text Box 32"/>
        <xdr:cNvSpPr txBox="1"/>
      </xdr:nvSpPr>
      <xdr:spPr>
        <a:xfrm>
          <a:off x="6887845"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7" name="Text Box 32"/>
        <xdr:cNvSpPr txBox="1"/>
      </xdr:nvSpPr>
      <xdr:spPr>
        <a:xfrm>
          <a:off x="6887845"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8" name="Text Box 32"/>
        <xdr:cNvSpPr txBox="1"/>
      </xdr:nvSpPr>
      <xdr:spPr>
        <a:xfrm>
          <a:off x="6887845" y="1047750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29" name="Text Box 32"/>
        <xdr:cNvSpPr txBox="1"/>
      </xdr:nvSpPr>
      <xdr:spPr>
        <a:xfrm>
          <a:off x="6887845"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0" name="Text Box 32"/>
        <xdr:cNvSpPr txBox="1"/>
      </xdr:nvSpPr>
      <xdr:spPr>
        <a:xfrm>
          <a:off x="6887845"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1" name="Text Box 32"/>
        <xdr:cNvSpPr txBox="1"/>
      </xdr:nvSpPr>
      <xdr:spPr>
        <a:xfrm>
          <a:off x="6887845" y="989076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2" name="Text Box 32"/>
        <xdr:cNvSpPr txBox="1"/>
      </xdr:nvSpPr>
      <xdr:spPr>
        <a:xfrm>
          <a:off x="6887845"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3" name="Text Box 32"/>
        <xdr:cNvSpPr txBox="1"/>
      </xdr:nvSpPr>
      <xdr:spPr>
        <a:xfrm>
          <a:off x="6887845"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4" name="Text Box 32"/>
        <xdr:cNvSpPr txBox="1"/>
      </xdr:nvSpPr>
      <xdr:spPr>
        <a:xfrm>
          <a:off x="6887845" y="1165098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5" name="Text Box 32"/>
        <xdr:cNvSpPr txBox="1"/>
      </xdr:nvSpPr>
      <xdr:spPr>
        <a:xfrm>
          <a:off x="6887845"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6" name="Text Box 32"/>
        <xdr:cNvSpPr txBox="1"/>
      </xdr:nvSpPr>
      <xdr:spPr>
        <a:xfrm>
          <a:off x="6887845"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7" name="Text Box 32"/>
        <xdr:cNvSpPr txBox="1"/>
      </xdr:nvSpPr>
      <xdr:spPr>
        <a:xfrm>
          <a:off x="6887845" y="989076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8" name="Text Box 32"/>
        <xdr:cNvSpPr txBox="1"/>
      </xdr:nvSpPr>
      <xdr:spPr>
        <a:xfrm>
          <a:off x="8122285"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9" name="Text Box 32"/>
        <xdr:cNvSpPr txBox="1"/>
      </xdr:nvSpPr>
      <xdr:spPr>
        <a:xfrm>
          <a:off x="8122285"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40" name="Text Box 32"/>
        <xdr:cNvSpPr txBox="1"/>
      </xdr:nvSpPr>
      <xdr:spPr>
        <a:xfrm>
          <a:off x="8122285"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1" name="Text Box 32"/>
        <xdr:cNvSpPr txBox="1"/>
      </xdr:nvSpPr>
      <xdr:spPr>
        <a:xfrm>
          <a:off x="9973945"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2" name="Text Box 32"/>
        <xdr:cNvSpPr txBox="1"/>
      </xdr:nvSpPr>
      <xdr:spPr>
        <a:xfrm>
          <a:off x="9973945"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3" name="Text Box 32"/>
        <xdr:cNvSpPr txBox="1"/>
      </xdr:nvSpPr>
      <xdr:spPr>
        <a:xfrm>
          <a:off x="9973945"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4"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5"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6" name="Text Box 32"/>
        <xdr:cNvSpPr txBox="1">
          <a:spLocks noChangeArrowheads="1"/>
        </xdr:cNvSpPr>
      </xdr:nvSpPr>
      <xdr:spPr>
        <a:xfrm>
          <a:off x="9973945"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70657" name="Spinner 1" hidden="1">
              <a:extLst>
                <a:ext uri="{63B3BB69-23CF-44E3-9099-C40C66FF867C}">
                  <a14:compatExt spid="_x0000_s70657"/>
                </a:ext>
              </a:extLst>
            </xdr:cNvPr>
            <xdr:cNvSpPr/>
          </xdr:nvSpPr>
          <xdr:spPr>
            <a:xfrm>
              <a:off x="1697672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48"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9"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0" name="Text Box 32"/>
        <xdr:cNvSpPr txBox="1">
          <a:spLocks noChangeArrowheads="1"/>
        </xdr:cNvSpPr>
      </xdr:nvSpPr>
      <xdr:spPr>
        <a:xfrm>
          <a:off x="9973945"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70658" name="Spinner 2" hidden="1">
              <a:extLst>
                <a:ext uri="{63B3BB69-23CF-44E3-9099-C40C66FF867C}">
                  <a14:compatExt spid="_x0000_s70658"/>
                </a:ext>
              </a:extLst>
            </xdr:cNvPr>
            <xdr:cNvSpPr/>
          </xdr:nvSpPr>
          <xdr:spPr>
            <a:xfrm>
              <a:off x="1697672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2"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3"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4" name="Text Box 32"/>
        <xdr:cNvSpPr txBox="1">
          <a:spLocks noChangeArrowheads="1"/>
        </xdr:cNvSpPr>
      </xdr:nvSpPr>
      <xdr:spPr>
        <a:xfrm>
          <a:off x="9973945"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70659" name="Spinner 3" hidden="1">
              <a:extLst>
                <a:ext uri="{63B3BB69-23CF-44E3-9099-C40C66FF867C}">
                  <a14:compatExt spid="_x0000_s70659"/>
                </a:ext>
              </a:extLst>
            </xdr:cNvPr>
            <xdr:cNvSpPr/>
          </xdr:nvSpPr>
          <xdr:spPr>
            <a:xfrm>
              <a:off x="1697672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6"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7"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8" name="Text Box 32"/>
        <xdr:cNvSpPr txBox="1">
          <a:spLocks noChangeArrowheads="1"/>
        </xdr:cNvSpPr>
      </xdr:nvSpPr>
      <xdr:spPr>
        <a:xfrm>
          <a:off x="9973945"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70660" name="Spinner 4" hidden="1">
              <a:extLst>
                <a:ext uri="{63B3BB69-23CF-44E3-9099-C40C66FF867C}">
                  <a14:compatExt spid="_x0000_s70660"/>
                </a:ext>
              </a:extLst>
            </xdr:cNvPr>
            <xdr:cNvSpPr/>
          </xdr:nvSpPr>
          <xdr:spPr>
            <a:xfrm>
              <a:off x="1697672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60"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1"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2" name="Text Box 32"/>
        <xdr:cNvSpPr txBox="1">
          <a:spLocks noChangeArrowheads="1"/>
        </xdr:cNvSpPr>
      </xdr:nvSpPr>
      <xdr:spPr>
        <a:xfrm>
          <a:off x="9973945"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70661" name="Spinner 5" hidden="1">
              <a:extLst>
                <a:ext uri="{63B3BB69-23CF-44E3-9099-C40C66FF867C}">
                  <a14:compatExt spid="_x0000_s70661"/>
                </a:ext>
              </a:extLst>
            </xdr:cNvPr>
            <xdr:cNvSpPr/>
          </xdr:nvSpPr>
          <xdr:spPr>
            <a:xfrm>
              <a:off x="16976725" y="0"/>
              <a:ext cx="0" cy="7620"/>
            </a:xfrm>
            <a:prstGeom prst="rect">
              <a:avLst/>
            </a:prstGeom>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xdr:nvSpPr>
        <xdr:cNvPr id="64" name="Text Box 32"/>
        <xdr:cNvSpPr txBox="1"/>
      </xdr:nvSpPr>
      <xdr:spPr>
        <a:xfrm>
          <a:off x="8122285"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5" name="Text Box 32"/>
        <xdr:cNvSpPr txBox="1"/>
      </xdr:nvSpPr>
      <xdr:spPr>
        <a:xfrm>
          <a:off x="8122285"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6" name="Text Box 32"/>
        <xdr:cNvSpPr txBox="1"/>
      </xdr:nvSpPr>
      <xdr:spPr>
        <a:xfrm>
          <a:off x="8122285"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7" name="Text Box 32"/>
        <xdr:cNvSpPr txBox="1"/>
      </xdr:nvSpPr>
      <xdr:spPr>
        <a:xfrm>
          <a:off x="8122285"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8" name="Text Box 32"/>
        <xdr:cNvSpPr txBox="1"/>
      </xdr:nvSpPr>
      <xdr:spPr>
        <a:xfrm>
          <a:off x="8122285"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9" name="Text Box 32"/>
        <xdr:cNvSpPr txBox="1"/>
      </xdr:nvSpPr>
      <xdr:spPr>
        <a:xfrm>
          <a:off x="8122285"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0" name="Text Box 32"/>
        <xdr:cNvSpPr txBox="1"/>
      </xdr:nvSpPr>
      <xdr:spPr>
        <a:xfrm>
          <a:off x="9973945"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1" name="Text Box 32"/>
        <xdr:cNvSpPr txBox="1"/>
      </xdr:nvSpPr>
      <xdr:spPr>
        <a:xfrm>
          <a:off x="9973945"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2" name="Text Box 32"/>
        <xdr:cNvSpPr txBox="1"/>
      </xdr:nvSpPr>
      <xdr:spPr>
        <a:xfrm>
          <a:off x="9973945"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3" name="Text Box 32"/>
        <xdr:cNvSpPr txBox="1"/>
      </xdr:nvSpPr>
      <xdr:spPr>
        <a:xfrm>
          <a:off x="9973945"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4" name="Text Box 32"/>
        <xdr:cNvSpPr txBox="1"/>
      </xdr:nvSpPr>
      <xdr:spPr>
        <a:xfrm>
          <a:off x="9973945"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5" name="Text Box 32"/>
        <xdr:cNvSpPr txBox="1"/>
      </xdr:nvSpPr>
      <xdr:spPr>
        <a:xfrm>
          <a:off x="9973945" y="2025015"/>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6" name="Text Box 32"/>
        <xdr:cNvSpPr txBox="1"/>
      </xdr:nvSpPr>
      <xdr:spPr>
        <a:xfrm>
          <a:off x="9973945"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7" name="Text Box 32"/>
        <xdr:cNvSpPr txBox="1"/>
      </xdr:nvSpPr>
      <xdr:spPr>
        <a:xfrm>
          <a:off x="9973945"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8" name="Text Box 32"/>
        <xdr:cNvSpPr txBox="1"/>
      </xdr:nvSpPr>
      <xdr:spPr>
        <a:xfrm>
          <a:off x="9973945" y="0"/>
          <a:ext cx="78740" cy="55880"/>
        </a:xfrm>
        <a:prstGeom prst="rect">
          <a:avLst/>
        </a:prstGeom>
        <a:noFill/>
        <a:ln w="9525">
          <a:noFill/>
        </a:ln>
      </xdr:spPr>
    </xdr:sp>
    <xdr:clientData/>
  </xdr:twoCellAnchor>
</xdr:wsDr>
</file>

<file path=xl/drawings/drawing70.xml><?xml version="1.0" encoding="utf-8"?>
<xdr:wsDr xmlns:xdr="http://schemas.openxmlformats.org/drawingml/2006/spreadsheetDrawing" xmlns:r="http://schemas.openxmlformats.org/officeDocument/2006/relationships" xmlns:a="http://schemas.openxmlformats.org/drawingml/2006/main">
  <xdr:twoCellAnchor editAs="oneCell">
    <xdr:from>
      <xdr:col>8</xdr:col>
      <xdr:colOff>0</xdr:colOff>
      <xdr:row>31</xdr:row>
      <xdr:rowOff>0</xdr:rowOff>
    </xdr:from>
    <xdr:to>
      <xdr:col>8</xdr:col>
      <xdr:colOff>78740</xdr:colOff>
      <xdr:row>31</xdr:row>
      <xdr:rowOff>56515</xdr:rowOff>
    </xdr:to>
    <xdr:sp>
      <xdr:nvSpPr>
        <xdr:cNvPr id="2"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3"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4"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5"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6"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7"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8"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9"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0"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1"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2"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3"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4"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5"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6"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7"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8"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9"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0"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1"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2" name="Text Box 32"/>
        <xdr:cNvSpPr txBox="1">
          <a:spLocks noChangeArrowheads="1"/>
        </xdr:cNvSpPr>
      </xdr:nvSpPr>
      <xdr:spPr>
        <a:xfrm>
          <a:off x="6887845"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3"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4"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5" name="Text Box 32"/>
        <xdr:cNvSpPr txBox="1"/>
      </xdr:nvSpPr>
      <xdr:spPr>
        <a:xfrm>
          <a:off x="6887845" y="989076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6" name="Text Box 32"/>
        <xdr:cNvSpPr txBox="1"/>
      </xdr:nvSpPr>
      <xdr:spPr>
        <a:xfrm>
          <a:off x="6887845"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7" name="Text Box 32"/>
        <xdr:cNvSpPr txBox="1"/>
      </xdr:nvSpPr>
      <xdr:spPr>
        <a:xfrm>
          <a:off x="6887845"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8" name="Text Box 32"/>
        <xdr:cNvSpPr txBox="1"/>
      </xdr:nvSpPr>
      <xdr:spPr>
        <a:xfrm>
          <a:off x="6887845" y="1047750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29" name="Text Box 32"/>
        <xdr:cNvSpPr txBox="1"/>
      </xdr:nvSpPr>
      <xdr:spPr>
        <a:xfrm>
          <a:off x="6887845"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0" name="Text Box 32"/>
        <xdr:cNvSpPr txBox="1"/>
      </xdr:nvSpPr>
      <xdr:spPr>
        <a:xfrm>
          <a:off x="6887845"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1" name="Text Box 32"/>
        <xdr:cNvSpPr txBox="1"/>
      </xdr:nvSpPr>
      <xdr:spPr>
        <a:xfrm>
          <a:off x="6887845" y="989076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2" name="Text Box 32"/>
        <xdr:cNvSpPr txBox="1"/>
      </xdr:nvSpPr>
      <xdr:spPr>
        <a:xfrm>
          <a:off x="6887845"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3" name="Text Box 32"/>
        <xdr:cNvSpPr txBox="1"/>
      </xdr:nvSpPr>
      <xdr:spPr>
        <a:xfrm>
          <a:off x="6887845"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4" name="Text Box 32"/>
        <xdr:cNvSpPr txBox="1"/>
      </xdr:nvSpPr>
      <xdr:spPr>
        <a:xfrm>
          <a:off x="6887845" y="1165098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5" name="Text Box 32"/>
        <xdr:cNvSpPr txBox="1"/>
      </xdr:nvSpPr>
      <xdr:spPr>
        <a:xfrm>
          <a:off x="6887845"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6" name="Text Box 32"/>
        <xdr:cNvSpPr txBox="1"/>
      </xdr:nvSpPr>
      <xdr:spPr>
        <a:xfrm>
          <a:off x="6887845"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7" name="Text Box 32"/>
        <xdr:cNvSpPr txBox="1"/>
      </xdr:nvSpPr>
      <xdr:spPr>
        <a:xfrm>
          <a:off x="6887845" y="989076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8" name="Text Box 32"/>
        <xdr:cNvSpPr txBox="1"/>
      </xdr:nvSpPr>
      <xdr:spPr>
        <a:xfrm>
          <a:off x="8122285"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9" name="Text Box 32"/>
        <xdr:cNvSpPr txBox="1"/>
      </xdr:nvSpPr>
      <xdr:spPr>
        <a:xfrm>
          <a:off x="8122285"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40" name="Text Box 32"/>
        <xdr:cNvSpPr txBox="1"/>
      </xdr:nvSpPr>
      <xdr:spPr>
        <a:xfrm>
          <a:off x="8122285"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1" name="Text Box 32"/>
        <xdr:cNvSpPr txBox="1"/>
      </xdr:nvSpPr>
      <xdr:spPr>
        <a:xfrm>
          <a:off x="9973945"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2" name="Text Box 32"/>
        <xdr:cNvSpPr txBox="1"/>
      </xdr:nvSpPr>
      <xdr:spPr>
        <a:xfrm>
          <a:off x="9973945"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3" name="Text Box 32"/>
        <xdr:cNvSpPr txBox="1"/>
      </xdr:nvSpPr>
      <xdr:spPr>
        <a:xfrm>
          <a:off x="9973945"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4"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5"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6" name="Text Box 32"/>
        <xdr:cNvSpPr txBox="1">
          <a:spLocks noChangeArrowheads="1"/>
        </xdr:cNvSpPr>
      </xdr:nvSpPr>
      <xdr:spPr>
        <a:xfrm>
          <a:off x="9973945"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71681" name="Spinner 1" hidden="1">
              <a:extLst>
                <a:ext uri="{63B3BB69-23CF-44E3-9099-C40C66FF867C}">
                  <a14:compatExt spid="_x0000_s71681"/>
                </a:ext>
              </a:extLst>
            </xdr:cNvPr>
            <xdr:cNvSpPr/>
          </xdr:nvSpPr>
          <xdr:spPr>
            <a:xfrm>
              <a:off x="1697672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48"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9"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0" name="Text Box 32"/>
        <xdr:cNvSpPr txBox="1">
          <a:spLocks noChangeArrowheads="1"/>
        </xdr:cNvSpPr>
      </xdr:nvSpPr>
      <xdr:spPr>
        <a:xfrm>
          <a:off x="9973945"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71682" name="Spinner 2" hidden="1">
              <a:extLst>
                <a:ext uri="{63B3BB69-23CF-44E3-9099-C40C66FF867C}">
                  <a14:compatExt spid="_x0000_s71682"/>
                </a:ext>
              </a:extLst>
            </xdr:cNvPr>
            <xdr:cNvSpPr/>
          </xdr:nvSpPr>
          <xdr:spPr>
            <a:xfrm>
              <a:off x="1697672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2"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3"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4" name="Text Box 32"/>
        <xdr:cNvSpPr txBox="1">
          <a:spLocks noChangeArrowheads="1"/>
        </xdr:cNvSpPr>
      </xdr:nvSpPr>
      <xdr:spPr>
        <a:xfrm>
          <a:off x="9973945"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71683" name="Spinner 3" hidden="1">
              <a:extLst>
                <a:ext uri="{63B3BB69-23CF-44E3-9099-C40C66FF867C}">
                  <a14:compatExt spid="_x0000_s71683"/>
                </a:ext>
              </a:extLst>
            </xdr:cNvPr>
            <xdr:cNvSpPr/>
          </xdr:nvSpPr>
          <xdr:spPr>
            <a:xfrm>
              <a:off x="1697672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6"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7"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8" name="Text Box 32"/>
        <xdr:cNvSpPr txBox="1">
          <a:spLocks noChangeArrowheads="1"/>
        </xdr:cNvSpPr>
      </xdr:nvSpPr>
      <xdr:spPr>
        <a:xfrm>
          <a:off x="9973945"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71684" name="Spinner 4" hidden="1">
              <a:extLst>
                <a:ext uri="{63B3BB69-23CF-44E3-9099-C40C66FF867C}">
                  <a14:compatExt spid="_x0000_s71684"/>
                </a:ext>
              </a:extLst>
            </xdr:cNvPr>
            <xdr:cNvSpPr/>
          </xdr:nvSpPr>
          <xdr:spPr>
            <a:xfrm>
              <a:off x="1697672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60"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1" name="Text Box 32"/>
        <xdr:cNvSpPr txBox="1">
          <a:spLocks noChangeArrowheads="1"/>
        </xdr:cNvSpPr>
      </xdr:nvSpPr>
      <xdr:spPr>
        <a:xfrm>
          <a:off x="997394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2" name="Text Box 32"/>
        <xdr:cNvSpPr txBox="1">
          <a:spLocks noChangeArrowheads="1"/>
        </xdr:cNvSpPr>
      </xdr:nvSpPr>
      <xdr:spPr>
        <a:xfrm>
          <a:off x="9973945"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71685" name="Spinner 5" hidden="1">
              <a:extLst>
                <a:ext uri="{63B3BB69-23CF-44E3-9099-C40C66FF867C}">
                  <a14:compatExt spid="_x0000_s71685"/>
                </a:ext>
              </a:extLst>
            </xdr:cNvPr>
            <xdr:cNvSpPr/>
          </xdr:nvSpPr>
          <xdr:spPr>
            <a:xfrm>
              <a:off x="16976725" y="0"/>
              <a:ext cx="0" cy="7620"/>
            </a:xfrm>
            <a:prstGeom prst="rect">
              <a:avLst/>
            </a:prstGeom>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xdr:nvSpPr>
        <xdr:cNvPr id="64" name="Text Box 32"/>
        <xdr:cNvSpPr txBox="1"/>
      </xdr:nvSpPr>
      <xdr:spPr>
        <a:xfrm>
          <a:off x="8122285"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5" name="Text Box 32"/>
        <xdr:cNvSpPr txBox="1"/>
      </xdr:nvSpPr>
      <xdr:spPr>
        <a:xfrm>
          <a:off x="8122285"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6" name="Text Box 32"/>
        <xdr:cNvSpPr txBox="1"/>
      </xdr:nvSpPr>
      <xdr:spPr>
        <a:xfrm>
          <a:off x="8122285"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7" name="Text Box 32"/>
        <xdr:cNvSpPr txBox="1"/>
      </xdr:nvSpPr>
      <xdr:spPr>
        <a:xfrm>
          <a:off x="8122285"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8" name="Text Box 32"/>
        <xdr:cNvSpPr txBox="1"/>
      </xdr:nvSpPr>
      <xdr:spPr>
        <a:xfrm>
          <a:off x="8122285"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9" name="Text Box 32"/>
        <xdr:cNvSpPr txBox="1"/>
      </xdr:nvSpPr>
      <xdr:spPr>
        <a:xfrm>
          <a:off x="8122285"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0" name="Text Box 32"/>
        <xdr:cNvSpPr txBox="1"/>
      </xdr:nvSpPr>
      <xdr:spPr>
        <a:xfrm>
          <a:off x="9973945"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1" name="Text Box 32"/>
        <xdr:cNvSpPr txBox="1"/>
      </xdr:nvSpPr>
      <xdr:spPr>
        <a:xfrm>
          <a:off x="9973945"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2" name="Text Box 32"/>
        <xdr:cNvSpPr txBox="1"/>
      </xdr:nvSpPr>
      <xdr:spPr>
        <a:xfrm>
          <a:off x="9973945"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3" name="Text Box 32"/>
        <xdr:cNvSpPr txBox="1"/>
      </xdr:nvSpPr>
      <xdr:spPr>
        <a:xfrm>
          <a:off x="9973945"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4" name="Text Box 32"/>
        <xdr:cNvSpPr txBox="1"/>
      </xdr:nvSpPr>
      <xdr:spPr>
        <a:xfrm>
          <a:off x="9973945"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5" name="Text Box 32"/>
        <xdr:cNvSpPr txBox="1"/>
      </xdr:nvSpPr>
      <xdr:spPr>
        <a:xfrm>
          <a:off x="9973945" y="2025015"/>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6" name="Text Box 32"/>
        <xdr:cNvSpPr txBox="1"/>
      </xdr:nvSpPr>
      <xdr:spPr>
        <a:xfrm>
          <a:off x="9973945"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7" name="Text Box 32"/>
        <xdr:cNvSpPr txBox="1"/>
      </xdr:nvSpPr>
      <xdr:spPr>
        <a:xfrm>
          <a:off x="9973945"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8" name="Text Box 32"/>
        <xdr:cNvSpPr txBox="1"/>
      </xdr:nvSpPr>
      <xdr:spPr>
        <a:xfrm>
          <a:off x="9973945" y="0"/>
          <a:ext cx="78740" cy="55880"/>
        </a:xfrm>
        <a:prstGeom prst="rect">
          <a:avLst/>
        </a:prstGeom>
        <a:noFill/>
        <a:ln w="9525">
          <a:noFill/>
        </a:ln>
      </xdr:spPr>
    </xdr:sp>
    <xdr:clientData/>
  </xdr:twoCellAnchor>
</xdr:wsDr>
</file>

<file path=xl/drawings/drawing71.xml><?xml version="1.0" encoding="utf-8"?>
<xdr:wsDr xmlns:xdr="http://schemas.openxmlformats.org/drawingml/2006/spreadsheetDrawing" xmlns:r="http://schemas.openxmlformats.org/officeDocument/2006/relationships" xmlns:a="http://schemas.openxmlformats.org/drawingml/2006/main">
  <xdr:twoCellAnchor editAs="oneCell">
    <xdr:from>
      <xdr:col>9</xdr:col>
      <xdr:colOff>0</xdr:colOff>
      <xdr:row>31</xdr:row>
      <xdr:rowOff>0</xdr:rowOff>
    </xdr:from>
    <xdr:to>
      <xdr:col>9</xdr:col>
      <xdr:colOff>78740</xdr:colOff>
      <xdr:row>31</xdr:row>
      <xdr:rowOff>56515</xdr:rowOff>
    </xdr:to>
    <xdr:sp>
      <xdr:nvSpPr>
        <xdr:cNvPr id="2" name="Text Box 32"/>
        <xdr:cNvSpPr txBox="1"/>
      </xdr:nvSpPr>
      <xdr:spPr>
        <a:xfrm>
          <a:off x="7505700" y="988822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xdr:nvSpPr>
        <xdr:cNvPr id="3" name="Text Box 32"/>
        <xdr:cNvSpPr txBox="1"/>
      </xdr:nvSpPr>
      <xdr:spPr>
        <a:xfrm>
          <a:off x="7505700" y="988822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xdr:nvSpPr>
        <xdr:cNvPr id="4" name="Text Box 32"/>
        <xdr:cNvSpPr txBox="1"/>
      </xdr:nvSpPr>
      <xdr:spPr>
        <a:xfrm>
          <a:off x="7505700" y="988822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xdr:nvSpPr>
        <xdr:cNvPr id="5" name="Text Box 32"/>
        <xdr:cNvSpPr txBox="1"/>
      </xdr:nvSpPr>
      <xdr:spPr>
        <a:xfrm>
          <a:off x="7505700" y="988822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xdr:nvSpPr>
        <xdr:cNvPr id="6" name="Text Box 32"/>
        <xdr:cNvSpPr txBox="1"/>
      </xdr:nvSpPr>
      <xdr:spPr>
        <a:xfrm>
          <a:off x="7505700" y="988822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xdr:nvSpPr>
        <xdr:cNvPr id="7" name="Text Box 32"/>
        <xdr:cNvSpPr txBox="1"/>
      </xdr:nvSpPr>
      <xdr:spPr>
        <a:xfrm>
          <a:off x="7505700" y="988822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76200</xdr:colOff>
      <xdr:row>31</xdr:row>
      <xdr:rowOff>57150</xdr:rowOff>
    </xdr:to>
    <xdr:sp>
      <xdr:nvSpPr>
        <xdr:cNvPr id="8" name="Text Box 32"/>
        <xdr:cNvSpPr txBox="1">
          <a:spLocks noChangeArrowheads="1"/>
        </xdr:cNvSpPr>
      </xdr:nvSpPr>
      <xdr:spPr>
        <a:xfrm>
          <a:off x="7505700" y="988822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xdr:nvSpPr>
        <xdr:cNvPr id="9" name="Text Box 32"/>
        <xdr:cNvSpPr txBox="1">
          <a:spLocks noChangeArrowheads="1"/>
        </xdr:cNvSpPr>
      </xdr:nvSpPr>
      <xdr:spPr>
        <a:xfrm>
          <a:off x="7505700" y="988822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xdr:nvSpPr>
        <xdr:cNvPr id="10" name="Text Box 32"/>
        <xdr:cNvSpPr txBox="1">
          <a:spLocks noChangeArrowheads="1"/>
        </xdr:cNvSpPr>
      </xdr:nvSpPr>
      <xdr:spPr>
        <a:xfrm>
          <a:off x="7505700" y="988822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xdr:nvSpPr>
        <xdr:cNvPr id="11" name="Text Box 32"/>
        <xdr:cNvSpPr txBox="1">
          <a:spLocks noChangeArrowheads="1"/>
        </xdr:cNvSpPr>
      </xdr:nvSpPr>
      <xdr:spPr>
        <a:xfrm>
          <a:off x="7505700" y="988822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xdr:nvSpPr>
        <xdr:cNvPr id="12" name="Text Box 32"/>
        <xdr:cNvSpPr txBox="1">
          <a:spLocks noChangeArrowheads="1"/>
        </xdr:cNvSpPr>
      </xdr:nvSpPr>
      <xdr:spPr>
        <a:xfrm>
          <a:off x="7505700" y="988822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xdr:nvSpPr>
        <xdr:cNvPr id="13" name="Text Box 32"/>
        <xdr:cNvSpPr txBox="1">
          <a:spLocks noChangeArrowheads="1"/>
        </xdr:cNvSpPr>
      </xdr:nvSpPr>
      <xdr:spPr>
        <a:xfrm>
          <a:off x="7505700" y="988822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xdr:nvSpPr>
        <xdr:cNvPr id="14" name="Text Box 32"/>
        <xdr:cNvSpPr txBox="1">
          <a:spLocks noChangeArrowheads="1"/>
        </xdr:cNvSpPr>
      </xdr:nvSpPr>
      <xdr:spPr>
        <a:xfrm>
          <a:off x="7505700" y="988822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xdr:nvSpPr>
        <xdr:cNvPr id="15" name="Text Box 32"/>
        <xdr:cNvSpPr txBox="1">
          <a:spLocks noChangeArrowheads="1"/>
        </xdr:cNvSpPr>
      </xdr:nvSpPr>
      <xdr:spPr>
        <a:xfrm>
          <a:off x="7505700" y="988822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xdr:nvSpPr>
        <xdr:cNvPr id="16" name="Text Box 32"/>
        <xdr:cNvSpPr txBox="1">
          <a:spLocks noChangeArrowheads="1"/>
        </xdr:cNvSpPr>
      </xdr:nvSpPr>
      <xdr:spPr>
        <a:xfrm>
          <a:off x="7505700" y="988822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xdr:nvSpPr>
        <xdr:cNvPr id="17" name="Text Box 32"/>
        <xdr:cNvSpPr txBox="1">
          <a:spLocks noChangeArrowheads="1"/>
        </xdr:cNvSpPr>
      </xdr:nvSpPr>
      <xdr:spPr>
        <a:xfrm>
          <a:off x="7505700" y="988822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xdr:nvSpPr>
        <xdr:cNvPr id="18" name="Text Box 32"/>
        <xdr:cNvSpPr txBox="1">
          <a:spLocks noChangeArrowheads="1"/>
        </xdr:cNvSpPr>
      </xdr:nvSpPr>
      <xdr:spPr>
        <a:xfrm>
          <a:off x="7505700" y="988822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xdr:nvSpPr>
        <xdr:cNvPr id="19" name="Text Box 32"/>
        <xdr:cNvSpPr txBox="1">
          <a:spLocks noChangeArrowheads="1"/>
        </xdr:cNvSpPr>
      </xdr:nvSpPr>
      <xdr:spPr>
        <a:xfrm>
          <a:off x="7505700" y="988822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xdr:nvSpPr>
        <xdr:cNvPr id="20" name="Text Box 32"/>
        <xdr:cNvSpPr txBox="1">
          <a:spLocks noChangeArrowheads="1"/>
        </xdr:cNvSpPr>
      </xdr:nvSpPr>
      <xdr:spPr>
        <a:xfrm>
          <a:off x="7505700" y="988822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xdr:nvSpPr>
        <xdr:cNvPr id="21" name="Text Box 32"/>
        <xdr:cNvSpPr txBox="1">
          <a:spLocks noChangeArrowheads="1"/>
        </xdr:cNvSpPr>
      </xdr:nvSpPr>
      <xdr:spPr>
        <a:xfrm>
          <a:off x="7505700" y="988822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xdr:nvSpPr>
        <xdr:cNvPr id="22" name="Text Box 32"/>
        <xdr:cNvSpPr txBox="1">
          <a:spLocks noChangeArrowheads="1"/>
        </xdr:cNvSpPr>
      </xdr:nvSpPr>
      <xdr:spPr>
        <a:xfrm>
          <a:off x="7505700" y="988822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78740</xdr:colOff>
      <xdr:row>31</xdr:row>
      <xdr:rowOff>56515</xdr:rowOff>
    </xdr:to>
    <xdr:sp>
      <xdr:nvSpPr>
        <xdr:cNvPr id="23" name="Text Box 32"/>
        <xdr:cNvSpPr txBox="1"/>
      </xdr:nvSpPr>
      <xdr:spPr>
        <a:xfrm>
          <a:off x="7505700" y="988822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xdr:nvSpPr>
        <xdr:cNvPr id="24" name="Text Box 32"/>
        <xdr:cNvSpPr txBox="1"/>
      </xdr:nvSpPr>
      <xdr:spPr>
        <a:xfrm>
          <a:off x="7505700" y="988822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xdr:nvSpPr>
        <xdr:cNvPr id="25" name="Text Box 32"/>
        <xdr:cNvSpPr txBox="1"/>
      </xdr:nvSpPr>
      <xdr:spPr>
        <a:xfrm>
          <a:off x="7505700" y="9888220"/>
          <a:ext cx="78740" cy="56515"/>
        </a:xfrm>
        <a:prstGeom prst="rect">
          <a:avLst/>
        </a:prstGeom>
        <a:noFill/>
        <a:ln w="9525">
          <a:noFill/>
        </a:ln>
      </xdr:spPr>
    </xdr:sp>
    <xdr:clientData/>
  </xdr:twoCellAnchor>
  <xdr:twoCellAnchor editAs="oneCell">
    <xdr:from>
      <xdr:col>9</xdr:col>
      <xdr:colOff>0</xdr:colOff>
      <xdr:row>33</xdr:row>
      <xdr:rowOff>0</xdr:rowOff>
    </xdr:from>
    <xdr:to>
      <xdr:col>9</xdr:col>
      <xdr:colOff>78740</xdr:colOff>
      <xdr:row>33</xdr:row>
      <xdr:rowOff>56515</xdr:rowOff>
    </xdr:to>
    <xdr:sp>
      <xdr:nvSpPr>
        <xdr:cNvPr id="26" name="Text Box 32"/>
        <xdr:cNvSpPr txBox="1"/>
      </xdr:nvSpPr>
      <xdr:spPr>
        <a:xfrm>
          <a:off x="7505700" y="10474960"/>
          <a:ext cx="78740" cy="56515"/>
        </a:xfrm>
        <a:prstGeom prst="rect">
          <a:avLst/>
        </a:prstGeom>
        <a:noFill/>
        <a:ln w="9525">
          <a:noFill/>
        </a:ln>
      </xdr:spPr>
    </xdr:sp>
    <xdr:clientData/>
  </xdr:twoCellAnchor>
  <xdr:twoCellAnchor editAs="oneCell">
    <xdr:from>
      <xdr:col>9</xdr:col>
      <xdr:colOff>0</xdr:colOff>
      <xdr:row>33</xdr:row>
      <xdr:rowOff>0</xdr:rowOff>
    </xdr:from>
    <xdr:to>
      <xdr:col>9</xdr:col>
      <xdr:colOff>78740</xdr:colOff>
      <xdr:row>33</xdr:row>
      <xdr:rowOff>56515</xdr:rowOff>
    </xdr:to>
    <xdr:sp>
      <xdr:nvSpPr>
        <xdr:cNvPr id="27" name="Text Box 32"/>
        <xdr:cNvSpPr txBox="1"/>
      </xdr:nvSpPr>
      <xdr:spPr>
        <a:xfrm>
          <a:off x="7505700" y="10474960"/>
          <a:ext cx="78740" cy="56515"/>
        </a:xfrm>
        <a:prstGeom prst="rect">
          <a:avLst/>
        </a:prstGeom>
        <a:noFill/>
        <a:ln w="9525">
          <a:noFill/>
        </a:ln>
      </xdr:spPr>
    </xdr:sp>
    <xdr:clientData/>
  </xdr:twoCellAnchor>
  <xdr:twoCellAnchor editAs="oneCell">
    <xdr:from>
      <xdr:col>9</xdr:col>
      <xdr:colOff>0</xdr:colOff>
      <xdr:row>33</xdr:row>
      <xdr:rowOff>0</xdr:rowOff>
    </xdr:from>
    <xdr:to>
      <xdr:col>9</xdr:col>
      <xdr:colOff>78740</xdr:colOff>
      <xdr:row>33</xdr:row>
      <xdr:rowOff>56515</xdr:rowOff>
    </xdr:to>
    <xdr:sp>
      <xdr:nvSpPr>
        <xdr:cNvPr id="28" name="Text Box 32"/>
        <xdr:cNvSpPr txBox="1"/>
      </xdr:nvSpPr>
      <xdr:spPr>
        <a:xfrm>
          <a:off x="7505700" y="104749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xdr:nvSpPr>
        <xdr:cNvPr id="29" name="Text Box 32"/>
        <xdr:cNvSpPr txBox="1"/>
      </xdr:nvSpPr>
      <xdr:spPr>
        <a:xfrm>
          <a:off x="7505700" y="9888220"/>
          <a:ext cx="78740" cy="55880"/>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xdr:nvSpPr>
        <xdr:cNvPr id="30" name="Text Box 32"/>
        <xdr:cNvSpPr txBox="1"/>
      </xdr:nvSpPr>
      <xdr:spPr>
        <a:xfrm>
          <a:off x="7505700" y="9888220"/>
          <a:ext cx="78740" cy="55880"/>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xdr:nvSpPr>
        <xdr:cNvPr id="31" name="Text Box 32"/>
        <xdr:cNvSpPr txBox="1"/>
      </xdr:nvSpPr>
      <xdr:spPr>
        <a:xfrm>
          <a:off x="7505700" y="9888220"/>
          <a:ext cx="78740" cy="55880"/>
        </a:xfrm>
        <a:prstGeom prst="rect">
          <a:avLst/>
        </a:prstGeom>
        <a:noFill/>
        <a:ln w="9525">
          <a:noFill/>
        </a:ln>
      </xdr:spPr>
    </xdr:sp>
    <xdr:clientData/>
  </xdr:twoCellAnchor>
  <xdr:twoCellAnchor editAs="oneCell">
    <xdr:from>
      <xdr:col>9</xdr:col>
      <xdr:colOff>0</xdr:colOff>
      <xdr:row>37</xdr:row>
      <xdr:rowOff>0</xdr:rowOff>
    </xdr:from>
    <xdr:to>
      <xdr:col>9</xdr:col>
      <xdr:colOff>78740</xdr:colOff>
      <xdr:row>37</xdr:row>
      <xdr:rowOff>55880</xdr:rowOff>
    </xdr:to>
    <xdr:sp>
      <xdr:nvSpPr>
        <xdr:cNvPr id="32" name="Text Box 32"/>
        <xdr:cNvSpPr txBox="1"/>
      </xdr:nvSpPr>
      <xdr:spPr>
        <a:xfrm>
          <a:off x="7505700" y="11648440"/>
          <a:ext cx="78740" cy="55880"/>
        </a:xfrm>
        <a:prstGeom prst="rect">
          <a:avLst/>
        </a:prstGeom>
        <a:noFill/>
        <a:ln w="9525">
          <a:noFill/>
        </a:ln>
      </xdr:spPr>
    </xdr:sp>
    <xdr:clientData/>
  </xdr:twoCellAnchor>
  <xdr:twoCellAnchor editAs="oneCell">
    <xdr:from>
      <xdr:col>9</xdr:col>
      <xdr:colOff>0</xdr:colOff>
      <xdr:row>37</xdr:row>
      <xdr:rowOff>0</xdr:rowOff>
    </xdr:from>
    <xdr:to>
      <xdr:col>9</xdr:col>
      <xdr:colOff>78740</xdr:colOff>
      <xdr:row>37</xdr:row>
      <xdr:rowOff>55880</xdr:rowOff>
    </xdr:to>
    <xdr:sp>
      <xdr:nvSpPr>
        <xdr:cNvPr id="33" name="Text Box 32"/>
        <xdr:cNvSpPr txBox="1"/>
      </xdr:nvSpPr>
      <xdr:spPr>
        <a:xfrm>
          <a:off x="7505700" y="11648440"/>
          <a:ext cx="78740" cy="55880"/>
        </a:xfrm>
        <a:prstGeom prst="rect">
          <a:avLst/>
        </a:prstGeom>
        <a:noFill/>
        <a:ln w="9525">
          <a:noFill/>
        </a:ln>
      </xdr:spPr>
    </xdr:sp>
    <xdr:clientData/>
  </xdr:twoCellAnchor>
  <xdr:twoCellAnchor editAs="oneCell">
    <xdr:from>
      <xdr:col>9</xdr:col>
      <xdr:colOff>0</xdr:colOff>
      <xdr:row>37</xdr:row>
      <xdr:rowOff>0</xdr:rowOff>
    </xdr:from>
    <xdr:to>
      <xdr:col>9</xdr:col>
      <xdr:colOff>78740</xdr:colOff>
      <xdr:row>37</xdr:row>
      <xdr:rowOff>55880</xdr:rowOff>
    </xdr:to>
    <xdr:sp>
      <xdr:nvSpPr>
        <xdr:cNvPr id="34" name="Text Box 32"/>
        <xdr:cNvSpPr txBox="1"/>
      </xdr:nvSpPr>
      <xdr:spPr>
        <a:xfrm>
          <a:off x="7505700" y="11648440"/>
          <a:ext cx="78740" cy="55880"/>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xdr:nvSpPr>
        <xdr:cNvPr id="35" name="Text Box 32"/>
        <xdr:cNvSpPr txBox="1"/>
      </xdr:nvSpPr>
      <xdr:spPr>
        <a:xfrm>
          <a:off x="7505700" y="9888220"/>
          <a:ext cx="78740" cy="55880"/>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xdr:nvSpPr>
        <xdr:cNvPr id="36" name="Text Box 32"/>
        <xdr:cNvSpPr txBox="1"/>
      </xdr:nvSpPr>
      <xdr:spPr>
        <a:xfrm>
          <a:off x="7505700" y="9888220"/>
          <a:ext cx="78740" cy="55880"/>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xdr:nvSpPr>
        <xdr:cNvPr id="37" name="Text Box 32"/>
        <xdr:cNvSpPr txBox="1"/>
      </xdr:nvSpPr>
      <xdr:spPr>
        <a:xfrm>
          <a:off x="7505700" y="988822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8"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9"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40" name="Text Box 32"/>
        <xdr:cNvSpPr txBox="1"/>
      </xdr:nvSpPr>
      <xdr:spPr>
        <a:xfrm>
          <a:off x="812292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1"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2"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3"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4"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5"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6"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72705" name="Spinner 1" hidden="1">
              <a:extLst>
                <a:ext uri="{63B3BB69-23CF-44E3-9099-C40C66FF867C}">
                  <a14:compatExt spid="_x0000_s72705"/>
                </a:ext>
              </a:extLst>
            </xdr:cNvPr>
            <xdr:cNvSpPr/>
          </xdr:nvSpPr>
          <xdr:spPr>
            <a:xfrm>
              <a:off x="1697736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48"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9"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0"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72706" name="Spinner 2" hidden="1">
              <a:extLst>
                <a:ext uri="{63B3BB69-23CF-44E3-9099-C40C66FF867C}">
                  <a14:compatExt spid="_x0000_s72706"/>
                </a:ext>
              </a:extLst>
            </xdr:cNvPr>
            <xdr:cNvSpPr/>
          </xdr:nvSpPr>
          <xdr:spPr>
            <a:xfrm>
              <a:off x="1697736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2"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3"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4"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72707" name="Spinner 3" hidden="1">
              <a:extLst>
                <a:ext uri="{63B3BB69-23CF-44E3-9099-C40C66FF867C}">
                  <a14:compatExt spid="_x0000_s72707"/>
                </a:ext>
              </a:extLst>
            </xdr:cNvPr>
            <xdr:cNvSpPr/>
          </xdr:nvSpPr>
          <xdr:spPr>
            <a:xfrm>
              <a:off x="1697736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6"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7"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8"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72708" name="Spinner 4" hidden="1">
              <a:extLst>
                <a:ext uri="{63B3BB69-23CF-44E3-9099-C40C66FF867C}">
                  <a14:compatExt spid="_x0000_s72708"/>
                </a:ext>
              </a:extLst>
            </xdr:cNvPr>
            <xdr:cNvSpPr/>
          </xdr:nvSpPr>
          <xdr:spPr>
            <a:xfrm>
              <a:off x="1697736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60"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1"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2"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72709" name="Spinner 5" hidden="1">
              <a:extLst>
                <a:ext uri="{63B3BB69-23CF-44E3-9099-C40C66FF867C}">
                  <a14:compatExt spid="_x0000_s72709"/>
                </a:ext>
              </a:extLst>
            </xdr:cNvPr>
            <xdr:cNvSpPr/>
          </xdr:nvSpPr>
          <xdr:spPr>
            <a:xfrm>
              <a:off x="16977360" y="0"/>
              <a:ext cx="0" cy="7620"/>
            </a:xfrm>
            <a:prstGeom prst="rect">
              <a:avLst/>
            </a:prstGeom>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xdr:nvSpPr>
        <xdr:cNvPr id="64"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5"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6"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7" name="Text Box 32"/>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8" name="Text Box 32"/>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9" name="Text Box 32"/>
        <xdr:cNvSpPr txBox="1"/>
      </xdr:nvSpPr>
      <xdr:spPr>
        <a:xfrm>
          <a:off x="8122920"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0"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1"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2"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3" name="Text Box 32"/>
        <xdr:cNvSpPr txBox="1"/>
      </xdr:nvSpPr>
      <xdr:spPr>
        <a:xfrm>
          <a:off x="9974580" y="202438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4" name="Text Box 32"/>
        <xdr:cNvSpPr txBox="1"/>
      </xdr:nvSpPr>
      <xdr:spPr>
        <a:xfrm>
          <a:off x="9974580" y="202438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5" name="Text Box 32"/>
        <xdr:cNvSpPr txBox="1"/>
      </xdr:nvSpPr>
      <xdr:spPr>
        <a:xfrm>
          <a:off x="9974580" y="202438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6"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7"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8" name="Text Box 32"/>
        <xdr:cNvSpPr txBox="1"/>
      </xdr:nvSpPr>
      <xdr:spPr>
        <a:xfrm>
          <a:off x="9974580" y="0"/>
          <a:ext cx="78740" cy="55880"/>
        </a:xfrm>
        <a:prstGeom prst="rect">
          <a:avLst/>
        </a:prstGeom>
        <a:noFill/>
        <a:ln w="9525">
          <a:noFill/>
        </a:ln>
      </xdr:spPr>
    </xdr:sp>
    <xdr:clientData/>
  </xdr:twoCellAnchor>
</xdr:wsDr>
</file>

<file path=xl/drawings/drawing72.xml><?xml version="1.0" encoding="utf-8"?>
<xdr:wsDr xmlns:xdr="http://schemas.openxmlformats.org/drawingml/2006/spreadsheetDrawing" xmlns:r="http://schemas.openxmlformats.org/officeDocument/2006/relationships" xmlns:a="http://schemas.openxmlformats.org/drawingml/2006/main">
  <xdr:twoCellAnchor editAs="oneCell">
    <xdr:from>
      <xdr:col>9</xdr:col>
      <xdr:colOff>0</xdr:colOff>
      <xdr:row>31</xdr:row>
      <xdr:rowOff>0</xdr:rowOff>
    </xdr:from>
    <xdr:to>
      <xdr:col>9</xdr:col>
      <xdr:colOff>78740</xdr:colOff>
      <xdr:row>31</xdr:row>
      <xdr:rowOff>56515</xdr:rowOff>
    </xdr:to>
    <xdr:sp>
      <xdr:nvSpPr>
        <xdr:cNvPr id="2" name="Text Box 32"/>
        <xdr:cNvSpPr txBox="1"/>
      </xdr:nvSpPr>
      <xdr:spPr>
        <a:xfrm>
          <a:off x="7505700" y="988822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xdr:nvSpPr>
        <xdr:cNvPr id="3" name="Text Box 32"/>
        <xdr:cNvSpPr txBox="1"/>
      </xdr:nvSpPr>
      <xdr:spPr>
        <a:xfrm>
          <a:off x="7505700" y="988822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xdr:nvSpPr>
        <xdr:cNvPr id="4" name="Text Box 32"/>
        <xdr:cNvSpPr txBox="1"/>
      </xdr:nvSpPr>
      <xdr:spPr>
        <a:xfrm>
          <a:off x="7505700" y="988822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xdr:nvSpPr>
        <xdr:cNvPr id="5" name="Text Box 32"/>
        <xdr:cNvSpPr txBox="1"/>
      </xdr:nvSpPr>
      <xdr:spPr>
        <a:xfrm>
          <a:off x="7505700" y="988822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xdr:nvSpPr>
        <xdr:cNvPr id="6" name="Text Box 32"/>
        <xdr:cNvSpPr txBox="1"/>
      </xdr:nvSpPr>
      <xdr:spPr>
        <a:xfrm>
          <a:off x="7505700" y="988822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xdr:nvSpPr>
        <xdr:cNvPr id="7" name="Text Box 32"/>
        <xdr:cNvSpPr txBox="1"/>
      </xdr:nvSpPr>
      <xdr:spPr>
        <a:xfrm>
          <a:off x="7505700" y="988822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76200</xdr:colOff>
      <xdr:row>31</xdr:row>
      <xdr:rowOff>57150</xdr:rowOff>
    </xdr:to>
    <xdr:sp>
      <xdr:nvSpPr>
        <xdr:cNvPr id="8" name="Text Box 32"/>
        <xdr:cNvSpPr txBox="1">
          <a:spLocks noChangeArrowheads="1"/>
        </xdr:cNvSpPr>
      </xdr:nvSpPr>
      <xdr:spPr>
        <a:xfrm>
          <a:off x="7505700" y="988822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xdr:nvSpPr>
        <xdr:cNvPr id="9" name="Text Box 32"/>
        <xdr:cNvSpPr txBox="1">
          <a:spLocks noChangeArrowheads="1"/>
        </xdr:cNvSpPr>
      </xdr:nvSpPr>
      <xdr:spPr>
        <a:xfrm>
          <a:off x="7505700" y="988822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xdr:nvSpPr>
        <xdr:cNvPr id="10" name="Text Box 32"/>
        <xdr:cNvSpPr txBox="1">
          <a:spLocks noChangeArrowheads="1"/>
        </xdr:cNvSpPr>
      </xdr:nvSpPr>
      <xdr:spPr>
        <a:xfrm>
          <a:off x="7505700" y="988822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xdr:nvSpPr>
        <xdr:cNvPr id="11" name="Text Box 32"/>
        <xdr:cNvSpPr txBox="1">
          <a:spLocks noChangeArrowheads="1"/>
        </xdr:cNvSpPr>
      </xdr:nvSpPr>
      <xdr:spPr>
        <a:xfrm>
          <a:off x="7505700" y="988822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xdr:nvSpPr>
        <xdr:cNvPr id="12" name="Text Box 32"/>
        <xdr:cNvSpPr txBox="1">
          <a:spLocks noChangeArrowheads="1"/>
        </xdr:cNvSpPr>
      </xdr:nvSpPr>
      <xdr:spPr>
        <a:xfrm>
          <a:off x="7505700" y="988822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xdr:nvSpPr>
        <xdr:cNvPr id="13" name="Text Box 32"/>
        <xdr:cNvSpPr txBox="1">
          <a:spLocks noChangeArrowheads="1"/>
        </xdr:cNvSpPr>
      </xdr:nvSpPr>
      <xdr:spPr>
        <a:xfrm>
          <a:off x="7505700" y="988822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xdr:nvSpPr>
        <xdr:cNvPr id="14" name="Text Box 32"/>
        <xdr:cNvSpPr txBox="1">
          <a:spLocks noChangeArrowheads="1"/>
        </xdr:cNvSpPr>
      </xdr:nvSpPr>
      <xdr:spPr>
        <a:xfrm>
          <a:off x="7505700" y="988822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xdr:nvSpPr>
        <xdr:cNvPr id="15" name="Text Box 32"/>
        <xdr:cNvSpPr txBox="1">
          <a:spLocks noChangeArrowheads="1"/>
        </xdr:cNvSpPr>
      </xdr:nvSpPr>
      <xdr:spPr>
        <a:xfrm>
          <a:off x="7505700" y="988822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xdr:nvSpPr>
        <xdr:cNvPr id="16" name="Text Box 32"/>
        <xdr:cNvSpPr txBox="1">
          <a:spLocks noChangeArrowheads="1"/>
        </xdr:cNvSpPr>
      </xdr:nvSpPr>
      <xdr:spPr>
        <a:xfrm>
          <a:off x="7505700" y="988822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xdr:nvSpPr>
        <xdr:cNvPr id="17" name="Text Box 32"/>
        <xdr:cNvSpPr txBox="1">
          <a:spLocks noChangeArrowheads="1"/>
        </xdr:cNvSpPr>
      </xdr:nvSpPr>
      <xdr:spPr>
        <a:xfrm>
          <a:off x="7505700" y="988822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xdr:nvSpPr>
        <xdr:cNvPr id="18" name="Text Box 32"/>
        <xdr:cNvSpPr txBox="1">
          <a:spLocks noChangeArrowheads="1"/>
        </xdr:cNvSpPr>
      </xdr:nvSpPr>
      <xdr:spPr>
        <a:xfrm>
          <a:off x="7505700" y="988822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xdr:nvSpPr>
        <xdr:cNvPr id="19" name="Text Box 32"/>
        <xdr:cNvSpPr txBox="1">
          <a:spLocks noChangeArrowheads="1"/>
        </xdr:cNvSpPr>
      </xdr:nvSpPr>
      <xdr:spPr>
        <a:xfrm>
          <a:off x="7505700" y="988822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xdr:nvSpPr>
        <xdr:cNvPr id="20" name="Text Box 32"/>
        <xdr:cNvSpPr txBox="1">
          <a:spLocks noChangeArrowheads="1"/>
        </xdr:cNvSpPr>
      </xdr:nvSpPr>
      <xdr:spPr>
        <a:xfrm>
          <a:off x="7505700" y="988822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xdr:nvSpPr>
        <xdr:cNvPr id="21" name="Text Box 32"/>
        <xdr:cNvSpPr txBox="1">
          <a:spLocks noChangeArrowheads="1"/>
        </xdr:cNvSpPr>
      </xdr:nvSpPr>
      <xdr:spPr>
        <a:xfrm>
          <a:off x="7505700" y="988822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xdr:nvSpPr>
        <xdr:cNvPr id="22" name="Text Box 32"/>
        <xdr:cNvSpPr txBox="1">
          <a:spLocks noChangeArrowheads="1"/>
        </xdr:cNvSpPr>
      </xdr:nvSpPr>
      <xdr:spPr>
        <a:xfrm>
          <a:off x="7505700" y="988822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78740</xdr:colOff>
      <xdr:row>31</xdr:row>
      <xdr:rowOff>56515</xdr:rowOff>
    </xdr:to>
    <xdr:sp>
      <xdr:nvSpPr>
        <xdr:cNvPr id="23" name="Text Box 32"/>
        <xdr:cNvSpPr txBox="1"/>
      </xdr:nvSpPr>
      <xdr:spPr>
        <a:xfrm>
          <a:off x="7505700" y="988822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xdr:nvSpPr>
        <xdr:cNvPr id="24" name="Text Box 32"/>
        <xdr:cNvSpPr txBox="1"/>
      </xdr:nvSpPr>
      <xdr:spPr>
        <a:xfrm>
          <a:off x="7505700" y="988822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xdr:nvSpPr>
        <xdr:cNvPr id="25" name="Text Box 32"/>
        <xdr:cNvSpPr txBox="1"/>
      </xdr:nvSpPr>
      <xdr:spPr>
        <a:xfrm>
          <a:off x="7505700" y="9888220"/>
          <a:ext cx="78740" cy="56515"/>
        </a:xfrm>
        <a:prstGeom prst="rect">
          <a:avLst/>
        </a:prstGeom>
        <a:noFill/>
        <a:ln w="9525">
          <a:noFill/>
        </a:ln>
      </xdr:spPr>
    </xdr:sp>
    <xdr:clientData/>
  </xdr:twoCellAnchor>
  <xdr:twoCellAnchor editAs="oneCell">
    <xdr:from>
      <xdr:col>9</xdr:col>
      <xdr:colOff>0</xdr:colOff>
      <xdr:row>33</xdr:row>
      <xdr:rowOff>0</xdr:rowOff>
    </xdr:from>
    <xdr:to>
      <xdr:col>9</xdr:col>
      <xdr:colOff>78740</xdr:colOff>
      <xdr:row>33</xdr:row>
      <xdr:rowOff>56515</xdr:rowOff>
    </xdr:to>
    <xdr:sp>
      <xdr:nvSpPr>
        <xdr:cNvPr id="26" name="Text Box 32"/>
        <xdr:cNvSpPr txBox="1"/>
      </xdr:nvSpPr>
      <xdr:spPr>
        <a:xfrm>
          <a:off x="7505700" y="10474960"/>
          <a:ext cx="78740" cy="56515"/>
        </a:xfrm>
        <a:prstGeom prst="rect">
          <a:avLst/>
        </a:prstGeom>
        <a:noFill/>
        <a:ln w="9525">
          <a:noFill/>
        </a:ln>
      </xdr:spPr>
    </xdr:sp>
    <xdr:clientData/>
  </xdr:twoCellAnchor>
  <xdr:twoCellAnchor editAs="oneCell">
    <xdr:from>
      <xdr:col>9</xdr:col>
      <xdr:colOff>0</xdr:colOff>
      <xdr:row>33</xdr:row>
      <xdr:rowOff>0</xdr:rowOff>
    </xdr:from>
    <xdr:to>
      <xdr:col>9</xdr:col>
      <xdr:colOff>78740</xdr:colOff>
      <xdr:row>33</xdr:row>
      <xdr:rowOff>56515</xdr:rowOff>
    </xdr:to>
    <xdr:sp>
      <xdr:nvSpPr>
        <xdr:cNvPr id="27" name="Text Box 32"/>
        <xdr:cNvSpPr txBox="1"/>
      </xdr:nvSpPr>
      <xdr:spPr>
        <a:xfrm>
          <a:off x="7505700" y="10474960"/>
          <a:ext cx="78740" cy="56515"/>
        </a:xfrm>
        <a:prstGeom prst="rect">
          <a:avLst/>
        </a:prstGeom>
        <a:noFill/>
        <a:ln w="9525">
          <a:noFill/>
        </a:ln>
      </xdr:spPr>
    </xdr:sp>
    <xdr:clientData/>
  </xdr:twoCellAnchor>
  <xdr:twoCellAnchor editAs="oneCell">
    <xdr:from>
      <xdr:col>9</xdr:col>
      <xdr:colOff>0</xdr:colOff>
      <xdr:row>33</xdr:row>
      <xdr:rowOff>0</xdr:rowOff>
    </xdr:from>
    <xdr:to>
      <xdr:col>9</xdr:col>
      <xdr:colOff>78740</xdr:colOff>
      <xdr:row>33</xdr:row>
      <xdr:rowOff>56515</xdr:rowOff>
    </xdr:to>
    <xdr:sp>
      <xdr:nvSpPr>
        <xdr:cNvPr id="28" name="Text Box 32"/>
        <xdr:cNvSpPr txBox="1"/>
      </xdr:nvSpPr>
      <xdr:spPr>
        <a:xfrm>
          <a:off x="7505700" y="104749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xdr:nvSpPr>
        <xdr:cNvPr id="29" name="Text Box 32"/>
        <xdr:cNvSpPr txBox="1"/>
      </xdr:nvSpPr>
      <xdr:spPr>
        <a:xfrm>
          <a:off x="7505700" y="9888220"/>
          <a:ext cx="78740" cy="55880"/>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xdr:nvSpPr>
        <xdr:cNvPr id="30" name="Text Box 32"/>
        <xdr:cNvSpPr txBox="1"/>
      </xdr:nvSpPr>
      <xdr:spPr>
        <a:xfrm>
          <a:off x="7505700" y="9888220"/>
          <a:ext cx="78740" cy="55880"/>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xdr:nvSpPr>
        <xdr:cNvPr id="31" name="Text Box 32"/>
        <xdr:cNvSpPr txBox="1"/>
      </xdr:nvSpPr>
      <xdr:spPr>
        <a:xfrm>
          <a:off x="7505700" y="9888220"/>
          <a:ext cx="78740" cy="55880"/>
        </a:xfrm>
        <a:prstGeom prst="rect">
          <a:avLst/>
        </a:prstGeom>
        <a:noFill/>
        <a:ln w="9525">
          <a:noFill/>
        </a:ln>
      </xdr:spPr>
    </xdr:sp>
    <xdr:clientData/>
  </xdr:twoCellAnchor>
  <xdr:twoCellAnchor editAs="oneCell">
    <xdr:from>
      <xdr:col>9</xdr:col>
      <xdr:colOff>0</xdr:colOff>
      <xdr:row>37</xdr:row>
      <xdr:rowOff>0</xdr:rowOff>
    </xdr:from>
    <xdr:to>
      <xdr:col>9</xdr:col>
      <xdr:colOff>78740</xdr:colOff>
      <xdr:row>37</xdr:row>
      <xdr:rowOff>55880</xdr:rowOff>
    </xdr:to>
    <xdr:sp>
      <xdr:nvSpPr>
        <xdr:cNvPr id="32" name="Text Box 32"/>
        <xdr:cNvSpPr txBox="1"/>
      </xdr:nvSpPr>
      <xdr:spPr>
        <a:xfrm>
          <a:off x="7505700" y="11648440"/>
          <a:ext cx="78740" cy="55880"/>
        </a:xfrm>
        <a:prstGeom prst="rect">
          <a:avLst/>
        </a:prstGeom>
        <a:noFill/>
        <a:ln w="9525">
          <a:noFill/>
        </a:ln>
      </xdr:spPr>
    </xdr:sp>
    <xdr:clientData/>
  </xdr:twoCellAnchor>
  <xdr:twoCellAnchor editAs="oneCell">
    <xdr:from>
      <xdr:col>9</xdr:col>
      <xdr:colOff>0</xdr:colOff>
      <xdr:row>37</xdr:row>
      <xdr:rowOff>0</xdr:rowOff>
    </xdr:from>
    <xdr:to>
      <xdr:col>9</xdr:col>
      <xdr:colOff>78740</xdr:colOff>
      <xdr:row>37</xdr:row>
      <xdr:rowOff>55880</xdr:rowOff>
    </xdr:to>
    <xdr:sp>
      <xdr:nvSpPr>
        <xdr:cNvPr id="33" name="Text Box 32"/>
        <xdr:cNvSpPr txBox="1"/>
      </xdr:nvSpPr>
      <xdr:spPr>
        <a:xfrm>
          <a:off x="7505700" y="11648440"/>
          <a:ext cx="78740" cy="55880"/>
        </a:xfrm>
        <a:prstGeom prst="rect">
          <a:avLst/>
        </a:prstGeom>
        <a:noFill/>
        <a:ln w="9525">
          <a:noFill/>
        </a:ln>
      </xdr:spPr>
    </xdr:sp>
    <xdr:clientData/>
  </xdr:twoCellAnchor>
  <xdr:twoCellAnchor editAs="oneCell">
    <xdr:from>
      <xdr:col>9</xdr:col>
      <xdr:colOff>0</xdr:colOff>
      <xdr:row>37</xdr:row>
      <xdr:rowOff>0</xdr:rowOff>
    </xdr:from>
    <xdr:to>
      <xdr:col>9</xdr:col>
      <xdr:colOff>78740</xdr:colOff>
      <xdr:row>37</xdr:row>
      <xdr:rowOff>55880</xdr:rowOff>
    </xdr:to>
    <xdr:sp>
      <xdr:nvSpPr>
        <xdr:cNvPr id="34" name="Text Box 32"/>
        <xdr:cNvSpPr txBox="1"/>
      </xdr:nvSpPr>
      <xdr:spPr>
        <a:xfrm>
          <a:off x="7505700" y="11648440"/>
          <a:ext cx="78740" cy="55880"/>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xdr:nvSpPr>
        <xdr:cNvPr id="35" name="Text Box 32"/>
        <xdr:cNvSpPr txBox="1"/>
      </xdr:nvSpPr>
      <xdr:spPr>
        <a:xfrm>
          <a:off x="7505700" y="9888220"/>
          <a:ext cx="78740" cy="55880"/>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xdr:nvSpPr>
        <xdr:cNvPr id="36" name="Text Box 32"/>
        <xdr:cNvSpPr txBox="1"/>
      </xdr:nvSpPr>
      <xdr:spPr>
        <a:xfrm>
          <a:off x="7505700" y="9888220"/>
          <a:ext cx="78740" cy="55880"/>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xdr:nvSpPr>
        <xdr:cNvPr id="37" name="Text Box 32"/>
        <xdr:cNvSpPr txBox="1"/>
      </xdr:nvSpPr>
      <xdr:spPr>
        <a:xfrm>
          <a:off x="7505700" y="988822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8"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9"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40" name="Text Box 32"/>
        <xdr:cNvSpPr txBox="1"/>
      </xdr:nvSpPr>
      <xdr:spPr>
        <a:xfrm>
          <a:off x="812292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1"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2"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3"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4"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5"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6"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73729" name="Spinner 1" hidden="1">
              <a:extLst>
                <a:ext uri="{63B3BB69-23CF-44E3-9099-C40C66FF867C}">
                  <a14:compatExt spid="_x0000_s73729"/>
                </a:ext>
              </a:extLst>
            </xdr:cNvPr>
            <xdr:cNvSpPr/>
          </xdr:nvSpPr>
          <xdr:spPr>
            <a:xfrm>
              <a:off x="1697736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48"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9"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0"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73730" name="Spinner 2" hidden="1">
              <a:extLst>
                <a:ext uri="{63B3BB69-23CF-44E3-9099-C40C66FF867C}">
                  <a14:compatExt spid="_x0000_s73730"/>
                </a:ext>
              </a:extLst>
            </xdr:cNvPr>
            <xdr:cNvSpPr/>
          </xdr:nvSpPr>
          <xdr:spPr>
            <a:xfrm>
              <a:off x="1697736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2"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3"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4"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73731" name="Spinner 3" hidden="1">
              <a:extLst>
                <a:ext uri="{63B3BB69-23CF-44E3-9099-C40C66FF867C}">
                  <a14:compatExt spid="_x0000_s73731"/>
                </a:ext>
              </a:extLst>
            </xdr:cNvPr>
            <xdr:cNvSpPr/>
          </xdr:nvSpPr>
          <xdr:spPr>
            <a:xfrm>
              <a:off x="1697736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6"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7"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8"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73732" name="Spinner 4" hidden="1">
              <a:extLst>
                <a:ext uri="{63B3BB69-23CF-44E3-9099-C40C66FF867C}">
                  <a14:compatExt spid="_x0000_s73732"/>
                </a:ext>
              </a:extLst>
            </xdr:cNvPr>
            <xdr:cNvSpPr/>
          </xdr:nvSpPr>
          <xdr:spPr>
            <a:xfrm>
              <a:off x="1697736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60"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1"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2"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73733" name="Spinner 5" hidden="1">
              <a:extLst>
                <a:ext uri="{63B3BB69-23CF-44E3-9099-C40C66FF867C}">
                  <a14:compatExt spid="_x0000_s73733"/>
                </a:ext>
              </a:extLst>
            </xdr:cNvPr>
            <xdr:cNvSpPr/>
          </xdr:nvSpPr>
          <xdr:spPr>
            <a:xfrm>
              <a:off x="16977360" y="0"/>
              <a:ext cx="0" cy="7620"/>
            </a:xfrm>
            <a:prstGeom prst="rect">
              <a:avLst/>
            </a:prstGeom>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xdr:nvSpPr>
        <xdr:cNvPr id="64"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5"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6"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7" name="Text Box 32"/>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8" name="Text Box 32"/>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9" name="Text Box 32"/>
        <xdr:cNvSpPr txBox="1"/>
      </xdr:nvSpPr>
      <xdr:spPr>
        <a:xfrm>
          <a:off x="8122920"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0"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1"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2"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3" name="Text Box 32"/>
        <xdr:cNvSpPr txBox="1"/>
      </xdr:nvSpPr>
      <xdr:spPr>
        <a:xfrm>
          <a:off x="9974580" y="202438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4" name="Text Box 32"/>
        <xdr:cNvSpPr txBox="1"/>
      </xdr:nvSpPr>
      <xdr:spPr>
        <a:xfrm>
          <a:off x="9974580" y="202438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5" name="Text Box 32"/>
        <xdr:cNvSpPr txBox="1"/>
      </xdr:nvSpPr>
      <xdr:spPr>
        <a:xfrm>
          <a:off x="9974580" y="202438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6"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7"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8" name="Text Box 32"/>
        <xdr:cNvSpPr txBox="1"/>
      </xdr:nvSpPr>
      <xdr:spPr>
        <a:xfrm>
          <a:off x="9974580" y="0"/>
          <a:ext cx="78740" cy="55880"/>
        </a:xfrm>
        <a:prstGeom prst="rect">
          <a:avLst/>
        </a:prstGeom>
        <a:noFill/>
        <a:ln w="9525">
          <a:noFill/>
        </a:ln>
      </xdr:spPr>
    </xdr:sp>
    <xdr:clientData/>
  </xdr:twoCellAnchor>
</xdr:wsDr>
</file>

<file path=xl/drawings/drawing73.xml><?xml version="1.0" encoding="utf-8"?>
<xdr:wsDr xmlns:xdr="http://schemas.openxmlformats.org/drawingml/2006/spreadsheetDrawing" xmlns:r="http://schemas.openxmlformats.org/officeDocument/2006/relationships" xmlns:a="http://schemas.openxmlformats.org/drawingml/2006/main">
  <xdr:twoCellAnchor editAs="oneCell">
    <xdr:from>
      <xdr:col>9</xdr:col>
      <xdr:colOff>0</xdr:colOff>
      <xdr:row>31</xdr:row>
      <xdr:rowOff>0</xdr:rowOff>
    </xdr:from>
    <xdr:to>
      <xdr:col>9</xdr:col>
      <xdr:colOff>78740</xdr:colOff>
      <xdr:row>31</xdr:row>
      <xdr:rowOff>56515</xdr:rowOff>
    </xdr:to>
    <xdr:sp>
      <xdr:nvSpPr>
        <xdr:cNvPr id="2" name="Text Box 32"/>
        <xdr:cNvSpPr txBox="1"/>
      </xdr:nvSpPr>
      <xdr:spPr>
        <a:xfrm>
          <a:off x="7505700" y="988822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xdr:nvSpPr>
        <xdr:cNvPr id="3" name="Text Box 32"/>
        <xdr:cNvSpPr txBox="1"/>
      </xdr:nvSpPr>
      <xdr:spPr>
        <a:xfrm>
          <a:off x="7505700" y="988822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xdr:nvSpPr>
        <xdr:cNvPr id="4" name="Text Box 32"/>
        <xdr:cNvSpPr txBox="1"/>
      </xdr:nvSpPr>
      <xdr:spPr>
        <a:xfrm>
          <a:off x="7505700" y="988822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xdr:nvSpPr>
        <xdr:cNvPr id="5" name="Text Box 32"/>
        <xdr:cNvSpPr txBox="1"/>
      </xdr:nvSpPr>
      <xdr:spPr>
        <a:xfrm>
          <a:off x="7505700" y="988822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xdr:nvSpPr>
        <xdr:cNvPr id="6" name="Text Box 32"/>
        <xdr:cNvSpPr txBox="1"/>
      </xdr:nvSpPr>
      <xdr:spPr>
        <a:xfrm>
          <a:off x="7505700" y="988822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xdr:nvSpPr>
        <xdr:cNvPr id="7" name="Text Box 32"/>
        <xdr:cNvSpPr txBox="1"/>
      </xdr:nvSpPr>
      <xdr:spPr>
        <a:xfrm>
          <a:off x="7505700" y="988822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76200</xdr:colOff>
      <xdr:row>31</xdr:row>
      <xdr:rowOff>57150</xdr:rowOff>
    </xdr:to>
    <xdr:sp>
      <xdr:nvSpPr>
        <xdr:cNvPr id="8" name="Text Box 32"/>
        <xdr:cNvSpPr txBox="1">
          <a:spLocks noChangeArrowheads="1"/>
        </xdr:cNvSpPr>
      </xdr:nvSpPr>
      <xdr:spPr>
        <a:xfrm>
          <a:off x="7505700" y="988822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xdr:nvSpPr>
        <xdr:cNvPr id="9" name="Text Box 32"/>
        <xdr:cNvSpPr txBox="1">
          <a:spLocks noChangeArrowheads="1"/>
        </xdr:cNvSpPr>
      </xdr:nvSpPr>
      <xdr:spPr>
        <a:xfrm>
          <a:off x="7505700" y="988822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xdr:nvSpPr>
        <xdr:cNvPr id="10" name="Text Box 32"/>
        <xdr:cNvSpPr txBox="1">
          <a:spLocks noChangeArrowheads="1"/>
        </xdr:cNvSpPr>
      </xdr:nvSpPr>
      <xdr:spPr>
        <a:xfrm>
          <a:off x="7505700" y="988822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xdr:nvSpPr>
        <xdr:cNvPr id="11" name="Text Box 32"/>
        <xdr:cNvSpPr txBox="1">
          <a:spLocks noChangeArrowheads="1"/>
        </xdr:cNvSpPr>
      </xdr:nvSpPr>
      <xdr:spPr>
        <a:xfrm>
          <a:off x="7505700" y="988822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xdr:nvSpPr>
        <xdr:cNvPr id="12" name="Text Box 32"/>
        <xdr:cNvSpPr txBox="1">
          <a:spLocks noChangeArrowheads="1"/>
        </xdr:cNvSpPr>
      </xdr:nvSpPr>
      <xdr:spPr>
        <a:xfrm>
          <a:off x="7505700" y="988822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xdr:nvSpPr>
        <xdr:cNvPr id="13" name="Text Box 32"/>
        <xdr:cNvSpPr txBox="1">
          <a:spLocks noChangeArrowheads="1"/>
        </xdr:cNvSpPr>
      </xdr:nvSpPr>
      <xdr:spPr>
        <a:xfrm>
          <a:off x="7505700" y="988822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xdr:nvSpPr>
        <xdr:cNvPr id="14" name="Text Box 32"/>
        <xdr:cNvSpPr txBox="1">
          <a:spLocks noChangeArrowheads="1"/>
        </xdr:cNvSpPr>
      </xdr:nvSpPr>
      <xdr:spPr>
        <a:xfrm>
          <a:off x="7505700" y="988822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xdr:nvSpPr>
        <xdr:cNvPr id="15" name="Text Box 32"/>
        <xdr:cNvSpPr txBox="1">
          <a:spLocks noChangeArrowheads="1"/>
        </xdr:cNvSpPr>
      </xdr:nvSpPr>
      <xdr:spPr>
        <a:xfrm>
          <a:off x="7505700" y="988822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xdr:nvSpPr>
        <xdr:cNvPr id="16" name="Text Box 32"/>
        <xdr:cNvSpPr txBox="1">
          <a:spLocks noChangeArrowheads="1"/>
        </xdr:cNvSpPr>
      </xdr:nvSpPr>
      <xdr:spPr>
        <a:xfrm>
          <a:off x="7505700" y="988822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xdr:nvSpPr>
        <xdr:cNvPr id="17" name="Text Box 32"/>
        <xdr:cNvSpPr txBox="1">
          <a:spLocks noChangeArrowheads="1"/>
        </xdr:cNvSpPr>
      </xdr:nvSpPr>
      <xdr:spPr>
        <a:xfrm>
          <a:off x="7505700" y="988822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xdr:nvSpPr>
        <xdr:cNvPr id="18" name="Text Box 32"/>
        <xdr:cNvSpPr txBox="1">
          <a:spLocks noChangeArrowheads="1"/>
        </xdr:cNvSpPr>
      </xdr:nvSpPr>
      <xdr:spPr>
        <a:xfrm>
          <a:off x="7505700" y="988822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xdr:nvSpPr>
        <xdr:cNvPr id="19" name="Text Box 32"/>
        <xdr:cNvSpPr txBox="1">
          <a:spLocks noChangeArrowheads="1"/>
        </xdr:cNvSpPr>
      </xdr:nvSpPr>
      <xdr:spPr>
        <a:xfrm>
          <a:off x="7505700" y="988822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xdr:nvSpPr>
        <xdr:cNvPr id="20" name="Text Box 32"/>
        <xdr:cNvSpPr txBox="1">
          <a:spLocks noChangeArrowheads="1"/>
        </xdr:cNvSpPr>
      </xdr:nvSpPr>
      <xdr:spPr>
        <a:xfrm>
          <a:off x="7505700" y="988822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xdr:nvSpPr>
        <xdr:cNvPr id="21" name="Text Box 32"/>
        <xdr:cNvSpPr txBox="1">
          <a:spLocks noChangeArrowheads="1"/>
        </xdr:cNvSpPr>
      </xdr:nvSpPr>
      <xdr:spPr>
        <a:xfrm>
          <a:off x="7505700" y="988822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xdr:nvSpPr>
        <xdr:cNvPr id="22" name="Text Box 32"/>
        <xdr:cNvSpPr txBox="1">
          <a:spLocks noChangeArrowheads="1"/>
        </xdr:cNvSpPr>
      </xdr:nvSpPr>
      <xdr:spPr>
        <a:xfrm>
          <a:off x="7505700" y="988822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78740</xdr:colOff>
      <xdr:row>31</xdr:row>
      <xdr:rowOff>56515</xdr:rowOff>
    </xdr:to>
    <xdr:sp>
      <xdr:nvSpPr>
        <xdr:cNvPr id="23" name="Text Box 32"/>
        <xdr:cNvSpPr txBox="1"/>
      </xdr:nvSpPr>
      <xdr:spPr>
        <a:xfrm>
          <a:off x="7505700" y="988822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xdr:nvSpPr>
        <xdr:cNvPr id="24" name="Text Box 32"/>
        <xdr:cNvSpPr txBox="1"/>
      </xdr:nvSpPr>
      <xdr:spPr>
        <a:xfrm>
          <a:off x="7505700" y="988822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xdr:nvSpPr>
        <xdr:cNvPr id="25" name="Text Box 32"/>
        <xdr:cNvSpPr txBox="1"/>
      </xdr:nvSpPr>
      <xdr:spPr>
        <a:xfrm>
          <a:off x="7505700" y="9888220"/>
          <a:ext cx="78740" cy="56515"/>
        </a:xfrm>
        <a:prstGeom prst="rect">
          <a:avLst/>
        </a:prstGeom>
        <a:noFill/>
        <a:ln w="9525">
          <a:noFill/>
        </a:ln>
      </xdr:spPr>
    </xdr:sp>
    <xdr:clientData/>
  </xdr:twoCellAnchor>
  <xdr:twoCellAnchor editAs="oneCell">
    <xdr:from>
      <xdr:col>9</xdr:col>
      <xdr:colOff>0</xdr:colOff>
      <xdr:row>33</xdr:row>
      <xdr:rowOff>0</xdr:rowOff>
    </xdr:from>
    <xdr:to>
      <xdr:col>9</xdr:col>
      <xdr:colOff>78740</xdr:colOff>
      <xdr:row>33</xdr:row>
      <xdr:rowOff>56515</xdr:rowOff>
    </xdr:to>
    <xdr:sp>
      <xdr:nvSpPr>
        <xdr:cNvPr id="26" name="Text Box 32"/>
        <xdr:cNvSpPr txBox="1"/>
      </xdr:nvSpPr>
      <xdr:spPr>
        <a:xfrm>
          <a:off x="7505700" y="10474960"/>
          <a:ext cx="78740" cy="56515"/>
        </a:xfrm>
        <a:prstGeom prst="rect">
          <a:avLst/>
        </a:prstGeom>
        <a:noFill/>
        <a:ln w="9525">
          <a:noFill/>
        </a:ln>
      </xdr:spPr>
    </xdr:sp>
    <xdr:clientData/>
  </xdr:twoCellAnchor>
  <xdr:twoCellAnchor editAs="oneCell">
    <xdr:from>
      <xdr:col>9</xdr:col>
      <xdr:colOff>0</xdr:colOff>
      <xdr:row>33</xdr:row>
      <xdr:rowOff>0</xdr:rowOff>
    </xdr:from>
    <xdr:to>
      <xdr:col>9</xdr:col>
      <xdr:colOff>78740</xdr:colOff>
      <xdr:row>33</xdr:row>
      <xdr:rowOff>56515</xdr:rowOff>
    </xdr:to>
    <xdr:sp>
      <xdr:nvSpPr>
        <xdr:cNvPr id="27" name="Text Box 32"/>
        <xdr:cNvSpPr txBox="1"/>
      </xdr:nvSpPr>
      <xdr:spPr>
        <a:xfrm>
          <a:off x="7505700" y="10474960"/>
          <a:ext cx="78740" cy="56515"/>
        </a:xfrm>
        <a:prstGeom prst="rect">
          <a:avLst/>
        </a:prstGeom>
        <a:noFill/>
        <a:ln w="9525">
          <a:noFill/>
        </a:ln>
      </xdr:spPr>
    </xdr:sp>
    <xdr:clientData/>
  </xdr:twoCellAnchor>
  <xdr:twoCellAnchor editAs="oneCell">
    <xdr:from>
      <xdr:col>9</xdr:col>
      <xdr:colOff>0</xdr:colOff>
      <xdr:row>33</xdr:row>
      <xdr:rowOff>0</xdr:rowOff>
    </xdr:from>
    <xdr:to>
      <xdr:col>9</xdr:col>
      <xdr:colOff>78740</xdr:colOff>
      <xdr:row>33</xdr:row>
      <xdr:rowOff>56515</xdr:rowOff>
    </xdr:to>
    <xdr:sp>
      <xdr:nvSpPr>
        <xdr:cNvPr id="28" name="Text Box 32"/>
        <xdr:cNvSpPr txBox="1"/>
      </xdr:nvSpPr>
      <xdr:spPr>
        <a:xfrm>
          <a:off x="7505700" y="104749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xdr:nvSpPr>
        <xdr:cNvPr id="29" name="Text Box 32"/>
        <xdr:cNvSpPr txBox="1"/>
      </xdr:nvSpPr>
      <xdr:spPr>
        <a:xfrm>
          <a:off x="7505700" y="9888220"/>
          <a:ext cx="78740" cy="55880"/>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xdr:nvSpPr>
        <xdr:cNvPr id="30" name="Text Box 32"/>
        <xdr:cNvSpPr txBox="1"/>
      </xdr:nvSpPr>
      <xdr:spPr>
        <a:xfrm>
          <a:off x="7505700" y="9888220"/>
          <a:ext cx="78740" cy="55880"/>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xdr:nvSpPr>
        <xdr:cNvPr id="31" name="Text Box 32"/>
        <xdr:cNvSpPr txBox="1"/>
      </xdr:nvSpPr>
      <xdr:spPr>
        <a:xfrm>
          <a:off x="7505700" y="9888220"/>
          <a:ext cx="78740" cy="55880"/>
        </a:xfrm>
        <a:prstGeom prst="rect">
          <a:avLst/>
        </a:prstGeom>
        <a:noFill/>
        <a:ln w="9525">
          <a:noFill/>
        </a:ln>
      </xdr:spPr>
    </xdr:sp>
    <xdr:clientData/>
  </xdr:twoCellAnchor>
  <xdr:twoCellAnchor editAs="oneCell">
    <xdr:from>
      <xdr:col>9</xdr:col>
      <xdr:colOff>0</xdr:colOff>
      <xdr:row>37</xdr:row>
      <xdr:rowOff>0</xdr:rowOff>
    </xdr:from>
    <xdr:to>
      <xdr:col>9</xdr:col>
      <xdr:colOff>78740</xdr:colOff>
      <xdr:row>37</xdr:row>
      <xdr:rowOff>55880</xdr:rowOff>
    </xdr:to>
    <xdr:sp>
      <xdr:nvSpPr>
        <xdr:cNvPr id="32" name="Text Box 32"/>
        <xdr:cNvSpPr txBox="1"/>
      </xdr:nvSpPr>
      <xdr:spPr>
        <a:xfrm>
          <a:off x="7505700" y="11648440"/>
          <a:ext cx="78740" cy="55880"/>
        </a:xfrm>
        <a:prstGeom prst="rect">
          <a:avLst/>
        </a:prstGeom>
        <a:noFill/>
        <a:ln w="9525">
          <a:noFill/>
        </a:ln>
      </xdr:spPr>
    </xdr:sp>
    <xdr:clientData/>
  </xdr:twoCellAnchor>
  <xdr:twoCellAnchor editAs="oneCell">
    <xdr:from>
      <xdr:col>9</xdr:col>
      <xdr:colOff>0</xdr:colOff>
      <xdr:row>37</xdr:row>
      <xdr:rowOff>0</xdr:rowOff>
    </xdr:from>
    <xdr:to>
      <xdr:col>9</xdr:col>
      <xdr:colOff>78740</xdr:colOff>
      <xdr:row>37</xdr:row>
      <xdr:rowOff>55880</xdr:rowOff>
    </xdr:to>
    <xdr:sp>
      <xdr:nvSpPr>
        <xdr:cNvPr id="33" name="Text Box 32"/>
        <xdr:cNvSpPr txBox="1"/>
      </xdr:nvSpPr>
      <xdr:spPr>
        <a:xfrm>
          <a:off x="7505700" y="11648440"/>
          <a:ext cx="78740" cy="55880"/>
        </a:xfrm>
        <a:prstGeom prst="rect">
          <a:avLst/>
        </a:prstGeom>
        <a:noFill/>
        <a:ln w="9525">
          <a:noFill/>
        </a:ln>
      </xdr:spPr>
    </xdr:sp>
    <xdr:clientData/>
  </xdr:twoCellAnchor>
  <xdr:twoCellAnchor editAs="oneCell">
    <xdr:from>
      <xdr:col>9</xdr:col>
      <xdr:colOff>0</xdr:colOff>
      <xdr:row>37</xdr:row>
      <xdr:rowOff>0</xdr:rowOff>
    </xdr:from>
    <xdr:to>
      <xdr:col>9</xdr:col>
      <xdr:colOff>78740</xdr:colOff>
      <xdr:row>37</xdr:row>
      <xdr:rowOff>55880</xdr:rowOff>
    </xdr:to>
    <xdr:sp>
      <xdr:nvSpPr>
        <xdr:cNvPr id="34" name="Text Box 32"/>
        <xdr:cNvSpPr txBox="1"/>
      </xdr:nvSpPr>
      <xdr:spPr>
        <a:xfrm>
          <a:off x="7505700" y="11648440"/>
          <a:ext cx="78740" cy="55880"/>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xdr:nvSpPr>
        <xdr:cNvPr id="35" name="Text Box 32"/>
        <xdr:cNvSpPr txBox="1"/>
      </xdr:nvSpPr>
      <xdr:spPr>
        <a:xfrm>
          <a:off x="7505700" y="9888220"/>
          <a:ext cx="78740" cy="55880"/>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xdr:nvSpPr>
        <xdr:cNvPr id="36" name="Text Box 32"/>
        <xdr:cNvSpPr txBox="1"/>
      </xdr:nvSpPr>
      <xdr:spPr>
        <a:xfrm>
          <a:off x="7505700" y="9888220"/>
          <a:ext cx="78740" cy="55880"/>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xdr:nvSpPr>
        <xdr:cNvPr id="37" name="Text Box 32"/>
        <xdr:cNvSpPr txBox="1"/>
      </xdr:nvSpPr>
      <xdr:spPr>
        <a:xfrm>
          <a:off x="7505700" y="988822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8"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9"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40" name="Text Box 32"/>
        <xdr:cNvSpPr txBox="1"/>
      </xdr:nvSpPr>
      <xdr:spPr>
        <a:xfrm>
          <a:off x="812292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1"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2"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3"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4"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5"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6"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74753" name="Spinner 1" hidden="1">
              <a:extLst>
                <a:ext uri="{63B3BB69-23CF-44E3-9099-C40C66FF867C}">
                  <a14:compatExt spid="_x0000_s74753"/>
                </a:ext>
              </a:extLst>
            </xdr:cNvPr>
            <xdr:cNvSpPr/>
          </xdr:nvSpPr>
          <xdr:spPr>
            <a:xfrm>
              <a:off x="1697736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48"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9"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0"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74754" name="Spinner 2" hidden="1">
              <a:extLst>
                <a:ext uri="{63B3BB69-23CF-44E3-9099-C40C66FF867C}">
                  <a14:compatExt spid="_x0000_s74754"/>
                </a:ext>
              </a:extLst>
            </xdr:cNvPr>
            <xdr:cNvSpPr/>
          </xdr:nvSpPr>
          <xdr:spPr>
            <a:xfrm>
              <a:off x="1697736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2"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3"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4"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74755" name="Spinner 3" hidden="1">
              <a:extLst>
                <a:ext uri="{63B3BB69-23CF-44E3-9099-C40C66FF867C}">
                  <a14:compatExt spid="_x0000_s74755"/>
                </a:ext>
              </a:extLst>
            </xdr:cNvPr>
            <xdr:cNvSpPr/>
          </xdr:nvSpPr>
          <xdr:spPr>
            <a:xfrm>
              <a:off x="1697736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6"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7"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8"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74756" name="Spinner 4" hidden="1">
              <a:extLst>
                <a:ext uri="{63B3BB69-23CF-44E3-9099-C40C66FF867C}">
                  <a14:compatExt spid="_x0000_s74756"/>
                </a:ext>
              </a:extLst>
            </xdr:cNvPr>
            <xdr:cNvSpPr/>
          </xdr:nvSpPr>
          <xdr:spPr>
            <a:xfrm>
              <a:off x="1697736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60"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1"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2"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74757" name="Spinner 5" hidden="1">
              <a:extLst>
                <a:ext uri="{63B3BB69-23CF-44E3-9099-C40C66FF867C}">
                  <a14:compatExt spid="_x0000_s74757"/>
                </a:ext>
              </a:extLst>
            </xdr:cNvPr>
            <xdr:cNvSpPr/>
          </xdr:nvSpPr>
          <xdr:spPr>
            <a:xfrm>
              <a:off x="16977360" y="0"/>
              <a:ext cx="0" cy="7620"/>
            </a:xfrm>
            <a:prstGeom prst="rect">
              <a:avLst/>
            </a:prstGeom>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xdr:nvSpPr>
        <xdr:cNvPr id="64"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5"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6"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7" name="Text Box 32"/>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8" name="Text Box 32"/>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9" name="Text Box 32"/>
        <xdr:cNvSpPr txBox="1"/>
      </xdr:nvSpPr>
      <xdr:spPr>
        <a:xfrm>
          <a:off x="8122920"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0"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1"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2"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3" name="Text Box 32"/>
        <xdr:cNvSpPr txBox="1"/>
      </xdr:nvSpPr>
      <xdr:spPr>
        <a:xfrm>
          <a:off x="9974580" y="202438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4" name="Text Box 32"/>
        <xdr:cNvSpPr txBox="1"/>
      </xdr:nvSpPr>
      <xdr:spPr>
        <a:xfrm>
          <a:off x="9974580" y="202438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5" name="Text Box 32"/>
        <xdr:cNvSpPr txBox="1"/>
      </xdr:nvSpPr>
      <xdr:spPr>
        <a:xfrm>
          <a:off x="9974580" y="202438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6"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7"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8" name="Text Box 32"/>
        <xdr:cNvSpPr txBox="1"/>
      </xdr:nvSpPr>
      <xdr:spPr>
        <a:xfrm>
          <a:off x="9974580" y="0"/>
          <a:ext cx="78740" cy="55880"/>
        </a:xfrm>
        <a:prstGeom prst="rect">
          <a:avLst/>
        </a:prstGeom>
        <a:noFill/>
        <a:ln w="9525">
          <a:noFill/>
        </a:ln>
      </xdr:spPr>
    </xdr:sp>
    <xdr:clientData/>
  </xdr:twoCellAnchor>
</xdr:wsDr>
</file>

<file path=xl/drawings/drawing74.xml><?xml version="1.0" encoding="utf-8"?>
<xdr:wsDr xmlns:xdr="http://schemas.openxmlformats.org/drawingml/2006/spreadsheetDrawing" xmlns:r="http://schemas.openxmlformats.org/officeDocument/2006/relationships" xmlns:a="http://schemas.openxmlformats.org/drawingml/2006/main">
  <xdr:twoCellAnchor editAs="oneCell">
    <xdr:from>
      <xdr:col>9</xdr:col>
      <xdr:colOff>0</xdr:colOff>
      <xdr:row>31</xdr:row>
      <xdr:rowOff>0</xdr:rowOff>
    </xdr:from>
    <xdr:to>
      <xdr:col>9</xdr:col>
      <xdr:colOff>78740</xdr:colOff>
      <xdr:row>31</xdr:row>
      <xdr:rowOff>56515</xdr:rowOff>
    </xdr:to>
    <xdr:sp>
      <xdr:nvSpPr>
        <xdr:cNvPr id="2" name="Text Box 32"/>
        <xdr:cNvSpPr txBox="1"/>
      </xdr:nvSpPr>
      <xdr:spPr>
        <a:xfrm>
          <a:off x="7505700" y="988822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xdr:nvSpPr>
        <xdr:cNvPr id="3" name="Text Box 32"/>
        <xdr:cNvSpPr txBox="1"/>
      </xdr:nvSpPr>
      <xdr:spPr>
        <a:xfrm>
          <a:off x="7505700" y="988822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xdr:nvSpPr>
        <xdr:cNvPr id="4" name="Text Box 32"/>
        <xdr:cNvSpPr txBox="1"/>
      </xdr:nvSpPr>
      <xdr:spPr>
        <a:xfrm>
          <a:off x="7505700" y="988822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xdr:nvSpPr>
        <xdr:cNvPr id="5" name="Text Box 32"/>
        <xdr:cNvSpPr txBox="1"/>
      </xdr:nvSpPr>
      <xdr:spPr>
        <a:xfrm>
          <a:off x="7505700" y="988822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xdr:nvSpPr>
        <xdr:cNvPr id="6" name="Text Box 32"/>
        <xdr:cNvSpPr txBox="1"/>
      </xdr:nvSpPr>
      <xdr:spPr>
        <a:xfrm>
          <a:off x="7505700" y="988822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xdr:nvSpPr>
        <xdr:cNvPr id="7" name="Text Box 32"/>
        <xdr:cNvSpPr txBox="1"/>
      </xdr:nvSpPr>
      <xdr:spPr>
        <a:xfrm>
          <a:off x="7505700" y="988822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76200</xdr:colOff>
      <xdr:row>31</xdr:row>
      <xdr:rowOff>57150</xdr:rowOff>
    </xdr:to>
    <xdr:sp>
      <xdr:nvSpPr>
        <xdr:cNvPr id="8" name="Text Box 32"/>
        <xdr:cNvSpPr txBox="1">
          <a:spLocks noChangeArrowheads="1"/>
        </xdr:cNvSpPr>
      </xdr:nvSpPr>
      <xdr:spPr>
        <a:xfrm>
          <a:off x="7505700" y="988822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xdr:nvSpPr>
        <xdr:cNvPr id="9" name="Text Box 32"/>
        <xdr:cNvSpPr txBox="1">
          <a:spLocks noChangeArrowheads="1"/>
        </xdr:cNvSpPr>
      </xdr:nvSpPr>
      <xdr:spPr>
        <a:xfrm>
          <a:off x="7505700" y="988822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xdr:nvSpPr>
        <xdr:cNvPr id="10" name="Text Box 32"/>
        <xdr:cNvSpPr txBox="1">
          <a:spLocks noChangeArrowheads="1"/>
        </xdr:cNvSpPr>
      </xdr:nvSpPr>
      <xdr:spPr>
        <a:xfrm>
          <a:off x="7505700" y="988822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xdr:nvSpPr>
        <xdr:cNvPr id="11" name="Text Box 32"/>
        <xdr:cNvSpPr txBox="1">
          <a:spLocks noChangeArrowheads="1"/>
        </xdr:cNvSpPr>
      </xdr:nvSpPr>
      <xdr:spPr>
        <a:xfrm>
          <a:off x="7505700" y="988822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xdr:nvSpPr>
        <xdr:cNvPr id="12" name="Text Box 32"/>
        <xdr:cNvSpPr txBox="1">
          <a:spLocks noChangeArrowheads="1"/>
        </xdr:cNvSpPr>
      </xdr:nvSpPr>
      <xdr:spPr>
        <a:xfrm>
          <a:off x="7505700" y="988822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xdr:nvSpPr>
        <xdr:cNvPr id="13" name="Text Box 32"/>
        <xdr:cNvSpPr txBox="1">
          <a:spLocks noChangeArrowheads="1"/>
        </xdr:cNvSpPr>
      </xdr:nvSpPr>
      <xdr:spPr>
        <a:xfrm>
          <a:off x="7505700" y="988822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xdr:nvSpPr>
        <xdr:cNvPr id="14" name="Text Box 32"/>
        <xdr:cNvSpPr txBox="1">
          <a:spLocks noChangeArrowheads="1"/>
        </xdr:cNvSpPr>
      </xdr:nvSpPr>
      <xdr:spPr>
        <a:xfrm>
          <a:off x="7505700" y="988822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xdr:nvSpPr>
        <xdr:cNvPr id="15" name="Text Box 32"/>
        <xdr:cNvSpPr txBox="1">
          <a:spLocks noChangeArrowheads="1"/>
        </xdr:cNvSpPr>
      </xdr:nvSpPr>
      <xdr:spPr>
        <a:xfrm>
          <a:off x="7505700" y="988822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xdr:nvSpPr>
        <xdr:cNvPr id="16" name="Text Box 32"/>
        <xdr:cNvSpPr txBox="1">
          <a:spLocks noChangeArrowheads="1"/>
        </xdr:cNvSpPr>
      </xdr:nvSpPr>
      <xdr:spPr>
        <a:xfrm>
          <a:off x="7505700" y="988822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xdr:nvSpPr>
        <xdr:cNvPr id="17" name="Text Box 32"/>
        <xdr:cNvSpPr txBox="1">
          <a:spLocks noChangeArrowheads="1"/>
        </xdr:cNvSpPr>
      </xdr:nvSpPr>
      <xdr:spPr>
        <a:xfrm>
          <a:off x="7505700" y="988822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xdr:nvSpPr>
        <xdr:cNvPr id="18" name="Text Box 32"/>
        <xdr:cNvSpPr txBox="1">
          <a:spLocks noChangeArrowheads="1"/>
        </xdr:cNvSpPr>
      </xdr:nvSpPr>
      <xdr:spPr>
        <a:xfrm>
          <a:off x="7505700" y="988822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xdr:nvSpPr>
        <xdr:cNvPr id="19" name="Text Box 32"/>
        <xdr:cNvSpPr txBox="1">
          <a:spLocks noChangeArrowheads="1"/>
        </xdr:cNvSpPr>
      </xdr:nvSpPr>
      <xdr:spPr>
        <a:xfrm>
          <a:off x="7505700" y="988822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xdr:nvSpPr>
        <xdr:cNvPr id="20" name="Text Box 32"/>
        <xdr:cNvSpPr txBox="1">
          <a:spLocks noChangeArrowheads="1"/>
        </xdr:cNvSpPr>
      </xdr:nvSpPr>
      <xdr:spPr>
        <a:xfrm>
          <a:off x="7505700" y="988822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xdr:nvSpPr>
        <xdr:cNvPr id="21" name="Text Box 32"/>
        <xdr:cNvSpPr txBox="1">
          <a:spLocks noChangeArrowheads="1"/>
        </xdr:cNvSpPr>
      </xdr:nvSpPr>
      <xdr:spPr>
        <a:xfrm>
          <a:off x="7505700" y="988822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xdr:nvSpPr>
        <xdr:cNvPr id="22" name="Text Box 32"/>
        <xdr:cNvSpPr txBox="1">
          <a:spLocks noChangeArrowheads="1"/>
        </xdr:cNvSpPr>
      </xdr:nvSpPr>
      <xdr:spPr>
        <a:xfrm>
          <a:off x="7505700" y="988822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78740</xdr:colOff>
      <xdr:row>31</xdr:row>
      <xdr:rowOff>56515</xdr:rowOff>
    </xdr:to>
    <xdr:sp>
      <xdr:nvSpPr>
        <xdr:cNvPr id="23" name="Text Box 32"/>
        <xdr:cNvSpPr txBox="1"/>
      </xdr:nvSpPr>
      <xdr:spPr>
        <a:xfrm>
          <a:off x="7505700" y="988822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xdr:nvSpPr>
        <xdr:cNvPr id="24" name="Text Box 32"/>
        <xdr:cNvSpPr txBox="1"/>
      </xdr:nvSpPr>
      <xdr:spPr>
        <a:xfrm>
          <a:off x="7505700" y="988822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xdr:nvSpPr>
        <xdr:cNvPr id="25" name="Text Box 32"/>
        <xdr:cNvSpPr txBox="1"/>
      </xdr:nvSpPr>
      <xdr:spPr>
        <a:xfrm>
          <a:off x="7505700" y="9888220"/>
          <a:ext cx="78740" cy="56515"/>
        </a:xfrm>
        <a:prstGeom prst="rect">
          <a:avLst/>
        </a:prstGeom>
        <a:noFill/>
        <a:ln w="9525">
          <a:noFill/>
        </a:ln>
      </xdr:spPr>
    </xdr:sp>
    <xdr:clientData/>
  </xdr:twoCellAnchor>
  <xdr:twoCellAnchor editAs="oneCell">
    <xdr:from>
      <xdr:col>9</xdr:col>
      <xdr:colOff>0</xdr:colOff>
      <xdr:row>33</xdr:row>
      <xdr:rowOff>0</xdr:rowOff>
    </xdr:from>
    <xdr:to>
      <xdr:col>9</xdr:col>
      <xdr:colOff>78740</xdr:colOff>
      <xdr:row>33</xdr:row>
      <xdr:rowOff>56515</xdr:rowOff>
    </xdr:to>
    <xdr:sp>
      <xdr:nvSpPr>
        <xdr:cNvPr id="26" name="Text Box 32"/>
        <xdr:cNvSpPr txBox="1"/>
      </xdr:nvSpPr>
      <xdr:spPr>
        <a:xfrm>
          <a:off x="7505700" y="10474960"/>
          <a:ext cx="78740" cy="56515"/>
        </a:xfrm>
        <a:prstGeom prst="rect">
          <a:avLst/>
        </a:prstGeom>
        <a:noFill/>
        <a:ln w="9525">
          <a:noFill/>
        </a:ln>
      </xdr:spPr>
    </xdr:sp>
    <xdr:clientData/>
  </xdr:twoCellAnchor>
  <xdr:twoCellAnchor editAs="oneCell">
    <xdr:from>
      <xdr:col>9</xdr:col>
      <xdr:colOff>0</xdr:colOff>
      <xdr:row>33</xdr:row>
      <xdr:rowOff>0</xdr:rowOff>
    </xdr:from>
    <xdr:to>
      <xdr:col>9</xdr:col>
      <xdr:colOff>78740</xdr:colOff>
      <xdr:row>33</xdr:row>
      <xdr:rowOff>56515</xdr:rowOff>
    </xdr:to>
    <xdr:sp>
      <xdr:nvSpPr>
        <xdr:cNvPr id="27" name="Text Box 32"/>
        <xdr:cNvSpPr txBox="1"/>
      </xdr:nvSpPr>
      <xdr:spPr>
        <a:xfrm>
          <a:off x="7505700" y="10474960"/>
          <a:ext cx="78740" cy="56515"/>
        </a:xfrm>
        <a:prstGeom prst="rect">
          <a:avLst/>
        </a:prstGeom>
        <a:noFill/>
        <a:ln w="9525">
          <a:noFill/>
        </a:ln>
      </xdr:spPr>
    </xdr:sp>
    <xdr:clientData/>
  </xdr:twoCellAnchor>
  <xdr:twoCellAnchor editAs="oneCell">
    <xdr:from>
      <xdr:col>9</xdr:col>
      <xdr:colOff>0</xdr:colOff>
      <xdr:row>33</xdr:row>
      <xdr:rowOff>0</xdr:rowOff>
    </xdr:from>
    <xdr:to>
      <xdr:col>9</xdr:col>
      <xdr:colOff>78740</xdr:colOff>
      <xdr:row>33</xdr:row>
      <xdr:rowOff>56515</xdr:rowOff>
    </xdr:to>
    <xdr:sp>
      <xdr:nvSpPr>
        <xdr:cNvPr id="28" name="Text Box 32"/>
        <xdr:cNvSpPr txBox="1"/>
      </xdr:nvSpPr>
      <xdr:spPr>
        <a:xfrm>
          <a:off x="7505700" y="104749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xdr:nvSpPr>
        <xdr:cNvPr id="29" name="Text Box 32"/>
        <xdr:cNvSpPr txBox="1"/>
      </xdr:nvSpPr>
      <xdr:spPr>
        <a:xfrm>
          <a:off x="7505700" y="9888220"/>
          <a:ext cx="78740" cy="55880"/>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xdr:nvSpPr>
        <xdr:cNvPr id="30" name="Text Box 32"/>
        <xdr:cNvSpPr txBox="1"/>
      </xdr:nvSpPr>
      <xdr:spPr>
        <a:xfrm>
          <a:off x="7505700" y="9888220"/>
          <a:ext cx="78740" cy="55880"/>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xdr:nvSpPr>
        <xdr:cNvPr id="31" name="Text Box 32"/>
        <xdr:cNvSpPr txBox="1"/>
      </xdr:nvSpPr>
      <xdr:spPr>
        <a:xfrm>
          <a:off x="7505700" y="9888220"/>
          <a:ext cx="78740" cy="55880"/>
        </a:xfrm>
        <a:prstGeom prst="rect">
          <a:avLst/>
        </a:prstGeom>
        <a:noFill/>
        <a:ln w="9525">
          <a:noFill/>
        </a:ln>
      </xdr:spPr>
    </xdr:sp>
    <xdr:clientData/>
  </xdr:twoCellAnchor>
  <xdr:twoCellAnchor editAs="oneCell">
    <xdr:from>
      <xdr:col>9</xdr:col>
      <xdr:colOff>0</xdr:colOff>
      <xdr:row>37</xdr:row>
      <xdr:rowOff>0</xdr:rowOff>
    </xdr:from>
    <xdr:to>
      <xdr:col>9</xdr:col>
      <xdr:colOff>78740</xdr:colOff>
      <xdr:row>37</xdr:row>
      <xdr:rowOff>55880</xdr:rowOff>
    </xdr:to>
    <xdr:sp>
      <xdr:nvSpPr>
        <xdr:cNvPr id="32" name="Text Box 32"/>
        <xdr:cNvSpPr txBox="1"/>
      </xdr:nvSpPr>
      <xdr:spPr>
        <a:xfrm>
          <a:off x="7505700" y="11648440"/>
          <a:ext cx="78740" cy="55880"/>
        </a:xfrm>
        <a:prstGeom prst="rect">
          <a:avLst/>
        </a:prstGeom>
        <a:noFill/>
        <a:ln w="9525">
          <a:noFill/>
        </a:ln>
      </xdr:spPr>
    </xdr:sp>
    <xdr:clientData/>
  </xdr:twoCellAnchor>
  <xdr:twoCellAnchor editAs="oneCell">
    <xdr:from>
      <xdr:col>9</xdr:col>
      <xdr:colOff>0</xdr:colOff>
      <xdr:row>37</xdr:row>
      <xdr:rowOff>0</xdr:rowOff>
    </xdr:from>
    <xdr:to>
      <xdr:col>9</xdr:col>
      <xdr:colOff>78740</xdr:colOff>
      <xdr:row>37</xdr:row>
      <xdr:rowOff>55880</xdr:rowOff>
    </xdr:to>
    <xdr:sp>
      <xdr:nvSpPr>
        <xdr:cNvPr id="33" name="Text Box 32"/>
        <xdr:cNvSpPr txBox="1"/>
      </xdr:nvSpPr>
      <xdr:spPr>
        <a:xfrm>
          <a:off x="7505700" y="11648440"/>
          <a:ext cx="78740" cy="55880"/>
        </a:xfrm>
        <a:prstGeom prst="rect">
          <a:avLst/>
        </a:prstGeom>
        <a:noFill/>
        <a:ln w="9525">
          <a:noFill/>
        </a:ln>
      </xdr:spPr>
    </xdr:sp>
    <xdr:clientData/>
  </xdr:twoCellAnchor>
  <xdr:twoCellAnchor editAs="oneCell">
    <xdr:from>
      <xdr:col>9</xdr:col>
      <xdr:colOff>0</xdr:colOff>
      <xdr:row>37</xdr:row>
      <xdr:rowOff>0</xdr:rowOff>
    </xdr:from>
    <xdr:to>
      <xdr:col>9</xdr:col>
      <xdr:colOff>78740</xdr:colOff>
      <xdr:row>37</xdr:row>
      <xdr:rowOff>55880</xdr:rowOff>
    </xdr:to>
    <xdr:sp>
      <xdr:nvSpPr>
        <xdr:cNvPr id="34" name="Text Box 32"/>
        <xdr:cNvSpPr txBox="1"/>
      </xdr:nvSpPr>
      <xdr:spPr>
        <a:xfrm>
          <a:off x="7505700" y="11648440"/>
          <a:ext cx="78740" cy="55880"/>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xdr:nvSpPr>
        <xdr:cNvPr id="35" name="Text Box 32"/>
        <xdr:cNvSpPr txBox="1"/>
      </xdr:nvSpPr>
      <xdr:spPr>
        <a:xfrm>
          <a:off x="7505700" y="9888220"/>
          <a:ext cx="78740" cy="55880"/>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xdr:nvSpPr>
        <xdr:cNvPr id="36" name="Text Box 32"/>
        <xdr:cNvSpPr txBox="1"/>
      </xdr:nvSpPr>
      <xdr:spPr>
        <a:xfrm>
          <a:off x="7505700" y="9888220"/>
          <a:ext cx="78740" cy="55880"/>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xdr:nvSpPr>
        <xdr:cNvPr id="37" name="Text Box 32"/>
        <xdr:cNvSpPr txBox="1"/>
      </xdr:nvSpPr>
      <xdr:spPr>
        <a:xfrm>
          <a:off x="7505700" y="988822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8"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9"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40" name="Text Box 32"/>
        <xdr:cNvSpPr txBox="1"/>
      </xdr:nvSpPr>
      <xdr:spPr>
        <a:xfrm>
          <a:off x="812292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1"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2"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3"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4"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5"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6"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76801" name="Spinner 1" hidden="1">
              <a:extLst>
                <a:ext uri="{63B3BB69-23CF-44E3-9099-C40C66FF867C}">
                  <a14:compatExt spid="_x0000_s76801"/>
                </a:ext>
              </a:extLst>
            </xdr:cNvPr>
            <xdr:cNvSpPr/>
          </xdr:nvSpPr>
          <xdr:spPr>
            <a:xfrm>
              <a:off x="1697736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48"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9"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0"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76802" name="Spinner 2" hidden="1">
              <a:extLst>
                <a:ext uri="{63B3BB69-23CF-44E3-9099-C40C66FF867C}">
                  <a14:compatExt spid="_x0000_s76802"/>
                </a:ext>
              </a:extLst>
            </xdr:cNvPr>
            <xdr:cNvSpPr/>
          </xdr:nvSpPr>
          <xdr:spPr>
            <a:xfrm>
              <a:off x="1697736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2"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3"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4"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76803" name="Spinner 3" hidden="1">
              <a:extLst>
                <a:ext uri="{63B3BB69-23CF-44E3-9099-C40C66FF867C}">
                  <a14:compatExt spid="_x0000_s76803"/>
                </a:ext>
              </a:extLst>
            </xdr:cNvPr>
            <xdr:cNvSpPr/>
          </xdr:nvSpPr>
          <xdr:spPr>
            <a:xfrm>
              <a:off x="1697736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6"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7"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8"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76804" name="Spinner 4" hidden="1">
              <a:extLst>
                <a:ext uri="{63B3BB69-23CF-44E3-9099-C40C66FF867C}">
                  <a14:compatExt spid="_x0000_s76804"/>
                </a:ext>
              </a:extLst>
            </xdr:cNvPr>
            <xdr:cNvSpPr/>
          </xdr:nvSpPr>
          <xdr:spPr>
            <a:xfrm>
              <a:off x="1697736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60"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1"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2"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76805" name="Spinner 5" hidden="1">
              <a:extLst>
                <a:ext uri="{63B3BB69-23CF-44E3-9099-C40C66FF867C}">
                  <a14:compatExt spid="_x0000_s76805"/>
                </a:ext>
              </a:extLst>
            </xdr:cNvPr>
            <xdr:cNvSpPr/>
          </xdr:nvSpPr>
          <xdr:spPr>
            <a:xfrm>
              <a:off x="16977360" y="0"/>
              <a:ext cx="0" cy="7620"/>
            </a:xfrm>
            <a:prstGeom prst="rect">
              <a:avLst/>
            </a:prstGeom>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xdr:nvSpPr>
        <xdr:cNvPr id="64"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5"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6"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7" name="Text Box 32"/>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8" name="Text Box 32"/>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9" name="Text Box 32"/>
        <xdr:cNvSpPr txBox="1"/>
      </xdr:nvSpPr>
      <xdr:spPr>
        <a:xfrm>
          <a:off x="8122920"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0"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1"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2"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3" name="Text Box 32"/>
        <xdr:cNvSpPr txBox="1"/>
      </xdr:nvSpPr>
      <xdr:spPr>
        <a:xfrm>
          <a:off x="9974580" y="202438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4" name="Text Box 32"/>
        <xdr:cNvSpPr txBox="1"/>
      </xdr:nvSpPr>
      <xdr:spPr>
        <a:xfrm>
          <a:off x="9974580" y="202438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5" name="Text Box 32"/>
        <xdr:cNvSpPr txBox="1"/>
      </xdr:nvSpPr>
      <xdr:spPr>
        <a:xfrm>
          <a:off x="9974580" y="202438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6"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7"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8" name="Text Box 32"/>
        <xdr:cNvSpPr txBox="1"/>
      </xdr:nvSpPr>
      <xdr:spPr>
        <a:xfrm>
          <a:off x="9974580" y="0"/>
          <a:ext cx="78740" cy="55880"/>
        </a:xfrm>
        <a:prstGeom prst="rect">
          <a:avLst/>
        </a:prstGeom>
        <a:noFill/>
        <a:ln w="9525">
          <a:noFill/>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Administrator\Desktop\&#36755;&#26426;&#27169;&#26495;\&#38596;&#23433;&#22823;&#30000;&#27169;&#26495;-&#26368;&#26032;.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汇总"/>
      <sheetName val="张三"/>
      <sheetName val="补偿标准"/>
      <sheetName val="分类"/>
    </sheetNames>
    <sheetDataSet>
      <sheetData sheetId="0" refreshError="1"/>
      <sheetData sheetId="1" refreshError="1"/>
      <sheetData sheetId="2" refreshError="1"/>
      <sheetData sheetId="3"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7" Type="http://schemas.openxmlformats.org/officeDocument/2006/relationships/ctrlProp" Target="../ctrlProps/ctrlProp10.xml"/><Relationship Id="rId6" Type="http://schemas.openxmlformats.org/officeDocument/2006/relationships/ctrlProp" Target="../ctrlProps/ctrlProp9.xml"/><Relationship Id="rId5" Type="http://schemas.openxmlformats.org/officeDocument/2006/relationships/ctrlProp" Target="../ctrlProps/ctrlProp8.xml"/><Relationship Id="rId4" Type="http://schemas.openxmlformats.org/officeDocument/2006/relationships/ctrlProp" Target="../ctrlProps/ctrlProp7.xml"/><Relationship Id="rId3" Type="http://schemas.openxmlformats.org/officeDocument/2006/relationships/ctrlProp" Target="../ctrlProps/ctrlProp6.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7" Type="http://schemas.openxmlformats.org/officeDocument/2006/relationships/ctrlProp" Target="../ctrlProps/ctrlProp15.xml"/><Relationship Id="rId6" Type="http://schemas.openxmlformats.org/officeDocument/2006/relationships/ctrlProp" Target="../ctrlProps/ctrlProp14.xml"/><Relationship Id="rId5" Type="http://schemas.openxmlformats.org/officeDocument/2006/relationships/ctrlProp" Target="../ctrlProps/ctrlProp13.xml"/><Relationship Id="rId4" Type="http://schemas.openxmlformats.org/officeDocument/2006/relationships/ctrlProp" Target="../ctrlProps/ctrlProp12.xml"/><Relationship Id="rId3" Type="http://schemas.openxmlformats.org/officeDocument/2006/relationships/ctrlProp" Target="../ctrlProps/ctrlProp11.xml"/><Relationship Id="rId2" Type="http://schemas.openxmlformats.org/officeDocument/2006/relationships/vmlDrawing" Target="../drawings/vmlDrawing3.vml"/><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20.xml"/><Relationship Id="rId6" Type="http://schemas.openxmlformats.org/officeDocument/2006/relationships/ctrlProp" Target="../ctrlProps/ctrlProp19.xml"/><Relationship Id="rId5" Type="http://schemas.openxmlformats.org/officeDocument/2006/relationships/ctrlProp" Target="../ctrlProps/ctrlProp18.xml"/><Relationship Id="rId4" Type="http://schemas.openxmlformats.org/officeDocument/2006/relationships/ctrlProp" Target="../ctrlProps/ctrlProp17.xml"/><Relationship Id="rId3" Type="http://schemas.openxmlformats.org/officeDocument/2006/relationships/ctrlProp" Target="../ctrlProps/ctrlProp16.xml"/><Relationship Id="rId2" Type="http://schemas.openxmlformats.org/officeDocument/2006/relationships/vmlDrawing" Target="../drawings/vmlDrawing4.vml"/><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7" Type="http://schemas.openxmlformats.org/officeDocument/2006/relationships/ctrlProp" Target="../ctrlProps/ctrlProp25.xml"/><Relationship Id="rId6" Type="http://schemas.openxmlformats.org/officeDocument/2006/relationships/ctrlProp" Target="../ctrlProps/ctrlProp24.xml"/><Relationship Id="rId5" Type="http://schemas.openxmlformats.org/officeDocument/2006/relationships/ctrlProp" Target="../ctrlProps/ctrlProp23.xml"/><Relationship Id="rId4" Type="http://schemas.openxmlformats.org/officeDocument/2006/relationships/ctrlProp" Target="../ctrlProps/ctrlProp22.xml"/><Relationship Id="rId3" Type="http://schemas.openxmlformats.org/officeDocument/2006/relationships/ctrlProp" Target="../ctrlProps/ctrlProp21.xml"/><Relationship Id="rId2" Type="http://schemas.openxmlformats.org/officeDocument/2006/relationships/vmlDrawing" Target="../drawings/vmlDrawing5.vml"/><Relationship Id="rId1"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7" Type="http://schemas.openxmlformats.org/officeDocument/2006/relationships/ctrlProp" Target="../ctrlProps/ctrlProp30.xml"/><Relationship Id="rId6" Type="http://schemas.openxmlformats.org/officeDocument/2006/relationships/ctrlProp" Target="../ctrlProps/ctrlProp29.xml"/><Relationship Id="rId5" Type="http://schemas.openxmlformats.org/officeDocument/2006/relationships/ctrlProp" Target="../ctrlProps/ctrlProp28.xml"/><Relationship Id="rId4" Type="http://schemas.openxmlformats.org/officeDocument/2006/relationships/ctrlProp" Target="../ctrlProps/ctrlProp27.xml"/><Relationship Id="rId3" Type="http://schemas.openxmlformats.org/officeDocument/2006/relationships/ctrlProp" Target="../ctrlProps/ctrlProp26.xml"/><Relationship Id="rId2" Type="http://schemas.openxmlformats.org/officeDocument/2006/relationships/vmlDrawing" Target="../drawings/vmlDrawing6.vml"/><Relationship Id="rId1" Type="http://schemas.openxmlformats.org/officeDocument/2006/relationships/drawing" Target="../drawings/drawing6.xml"/></Relationships>
</file>

<file path=xl/worksheets/_rels/sheet8.xml.rels><?xml version="1.0" encoding="UTF-8" standalone="yes"?>
<Relationships xmlns="http://schemas.openxmlformats.org/package/2006/relationships"><Relationship Id="rId7" Type="http://schemas.openxmlformats.org/officeDocument/2006/relationships/ctrlProp" Target="../ctrlProps/ctrlProp35.xml"/><Relationship Id="rId6" Type="http://schemas.openxmlformats.org/officeDocument/2006/relationships/ctrlProp" Target="../ctrlProps/ctrlProp34.xml"/><Relationship Id="rId5" Type="http://schemas.openxmlformats.org/officeDocument/2006/relationships/ctrlProp" Target="../ctrlProps/ctrlProp33.xml"/><Relationship Id="rId4" Type="http://schemas.openxmlformats.org/officeDocument/2006/relationships/ctrlProp" Target="../ctrlProps/ctrlProp32.xml"/><Relationship Id="rId3" Type="http://schemas.openxmlformats.org/officeDocument/2006/relationships/ctrlProp" Target="../ctrlProps/ctrlProp31.xml"/><Relationship Id="rId2" Type="http://schemas.openxmlformats.org/officeDocument/2006/relationships/vmlDrawing" Target="../drawings/vmlDrawing7.vml"/><Relationship Id="rId1" Type="http://schemas.openxmlformats.org/officeDocument/2006/relationships/drawing" Target="../drawings/drawing7.xml"/></Relationships>
</file>

<file path=xl/worksheets/_rels/sheet9.xml.rels><?xml version="1.0" encoding="UTF-8" standalone="yes"?>
<Relationships xmlns="http://schemas.openxmlformats.org/package/2006/relationships"><Relationship Id="rId7" Type="http://schemas.openxmlformats.org/officeDocument/2006/relationships/ctrlProp" Target="../ctrlProps/ctrlProp40.xml"/><Relationship Id="rId6" Type="http://schemas.openxmlformats.org/officeDocument/2006/relationships/ctrlProp" Target="../ctrlProps/ctrlProp39.xml"/><Relationship Id="rId5" Type="http://schemas.openxmlformats.org/officeDocument/2006/relationships/ctrlProp" Target="../ctrlProps/ctrlProp38.xml"/><Relationship Id="rId4" Type="http://schemas.openxmlformats.org/officeDocument/2006/relationships/ctrlProp" Target="../ctrlProps/ctrlProp37.xml"/><Relationship Id="rId3" Type="http://schemas.openxmlformats.org/officeDocument/2006/relationships/ctrlProp" Target="../ctrlProps/ctrlProp36.xml"/><Relationship Id="rId2" Type="http://schemas.openxmlformats.org/officeDocument/2006/relationships/vmlDrawing" Target="../drawings/vmlDrawing8.vml"/><Relationship Id="rId1" Type="http://schemas.openxmlformats.org/officeDocument/2006/relationships/drawing" Target="../drawings/drawing8.xml"/></Relationships>
</file>

<file path=xl/worksheets/_rels/sheet10.xml.rels><?xml version="1.0" encoding="UTF-8" standalone="yes"?>
<Relationships xmlns="http://schemas.openxmlformats.org/package/2006/relationships"><Relationship Id="rId7" Type="http://schemas.openxmlformats.org/officeDocument/2006/relationships/ctrlProp" Target="../ctrlProps/ctrlProp45.xml"/><Relationship Id="rId6" Type="http://schemas.openxmlformats.org/officeDocument/2006/relationships/ctrlProp" Target="../ctrlProps/ctrlProp44.xml"/><Relationship Id="rId5" Type="http://schemas.openxmlformats.org/officeDocument/2006/relationships/ctrlProp" Target="../ctrlProps/ctrlProp43.xml"/><Relationship Id="rId4" Type="http://schemas.openxmlformats.org/officeDocument/2006/relationships/ctrlProp" Target="../ctrlProps/ctrlProp42.xml"/><Relationship Id="rId3" Type="http://schemas.openxmlformats.org/officeDocument/2006/relationships/ctrlProp" Target="../ctrlProps/ctrlProp41.xml"/><Relationship Id="rId2" Type="http://schemas.openxmlformats.org/officeDocument/2006/relationships/vmlDrawing" Target="../drawings/vmlDrawing9.vml"/><Relationship Id="rId1" Type="http://schemas.openxmlformats.org/officeDocument/2006/relationships/drawing" Target="../drawings/drawing9.xml"/></Relationships>
</file>

<file path=xl/worksheets/_rels/sheet11.xml.rels><?xml version="1.0" encoding="UTF-8" standalone="yes"?>
<Relationships xmlns="http://schemas.openxmlformats.org/package/2006/relationships"><Relationship Id="rId7" Type="http://schemas.openxmlformats.org/officeDocument/2006/relationships/ctrlProp" Target="../ctrlProps/ctrlProp50.xml"/><Relationship Id="rId6" Type="http://schemas.openxmlformats.org/officeDocument/2006/relationships/ctrlProp" Target="../ctrlProps/ctrlProp49.xml"/><Relationship Id="rId5" Type="http://schemas.openxmlformats.org/officeDocument/2006/relationships/ctrlProp" Target="../ctrlProps/ctrlProp48.xml"/><Relationship Id="rId4" Type="http://schemas.openxmlformats.org/officeDocument/2006/relationships/ctrlProp" Target="../ctrlProps/ctrlProp47.xml"/><Relationship Id="rId3" Type="http://schemas.openxmlformats.org/officeDocument/2006/relationships/ctrlProp" Target="../ctrlProps/ctrlProp46.xml"/><Relationship Id="rId2" Type="http://schemas.openxmlformats.org/officeDocument/2006/relationships/vmlDrawing" Target="../drawings/vmlDrawing10.vml"/><Relationship Id="rId1" Type="http://schemas.openxmlformats.org/officeDocument/2006/relationships/drawing" Target="../drawings/drawing10.xml"/></Relationships>
</file>

<file path=xl/worksheets/_rels/sheet12.xml.rels><?xml version="1.0" encoding="UTF-8" standalone="yes"?>
<Relationships xmlns="http://schemas.openxmlformats.org/package/2006/relationships"><Relationship Id="rId7" Type="http://schemas.openxmlformats.org/officeDocument/2006/relationships/ctrlProp" Target="../ctrlProps/ctrlProp55.xml"/><Relationship Id="rId6" Type="http://schemas.openxmlformats.org/officeDocument/2006/relationships/ctrlProp" Target="../ctrlProps/ctrlProp54.xml"/><Relationship Id="rId5" Type="http://schemas.openxmlformats.org/officeDocument/2006/relationships/ctrlProp" Target="../ctrlProps/ctrlProp53.xml"/><Relationship Id="rId4" Type="http://schemas.openxmlformats.org/officeDocument/2006/relationships/ctrlProp" Target="../ctrlProps/ctrlProp52.xml"/><Relationship Id="rId3" Type="http://schemas.openxmlformats.org/officeDocument/2006/relationships/ctrlProp" Target="../ctrlProps/ctrlProp51.xml"/><Relationship Id="rId2" Type="http://schemas.openxmlformats.org/officeDocument/2006/relationships/vmlDrawing" Target="../drawings/vmlDrawing11.vml"/><Relationship Id="rId1" Type="http://schemas.openxmlformats.org/officeDocument/2006/relationships/drawing" Target="../drawings/drawing11.xml"/></Relationships>
</file>

<file path=xl/worksheets/_rels/sheet13.xml.rels><?xml version="1.0" encoding="UTF-8" standalone="yes"?>
<Relationships xmlns="http://schemas.openxmlformats.org/package/2006/relationships"><Relationship Id="rId7" Type="http://schemas.openxmlformats.org/officeDocument/2006/relationships/ctrlProp" Target="../ctrlProps/ctrlProp60.xml"/><Relationship Id="rId6" Type="http://schemas.openxmlformats.org/officeDocument/2006/relationships/ctrlProp" Target="../ctrlProps/ctrlProp59.xml"/><Relationship Id="rId5" Type="http://schemas.openxmlformats.org/officeDocument/2006/relationships/ctrlProp" Target="../ctrlProps/ctrlProp58.xml"/><Relationship Id="rId4" Type="http://schemas.openxmlformats.org/officeDocument/2006/relationships/ctrlProp" Target="../ctrlProps/ctrlProp57.xml"/><Relationship Id="rId3" Type="http://schemas.openxmlformats.org/officeDocument/2006/relationships/ctrlProp" Target="../ctrlProps/ctrlProp56.xml"/><Relationship Id="rId2" Type="http://schemas.openxmlformats.org/officeDocument/2006/relationships/vmlDrawing" Target="../drawings/vmlDrawing12.vml"/><Relationship Id="rId1" Type="http://schemas.openxmlformats.org/officeDocument/2006/relationships/drawing" Target="../drawings/drawing12.xml"/></Relationships>
</file>

<file path=xl/worksheets/_rels/sheet14.xml.rels><?xml version="1.0" encoding="UTF-8" standalone="yes"?>
<Relationships xmlns="http://schemas.openxmlformats.org/package/2006/relationships"><Relationship Id="rId7" Type="http://schemas.openxmlformats.org/officeDocument/2006/relationships/ctrlProp" Target="../ctrlProps/ctrlProp65.xml"/><Relationship Id="rId6" Type="http://schemas.openxmlformats.org/officeDocument/2006/relationships/ctrlProp" Target="../ctrlProps/ctrlProp64.xml"/><Relationship Id="rId5" Type="http://schemas.openxmlformats.org/officeDocument/2006/relationships/ctrlProp" Target="../ctrlProps/ctrlProp63.xml"/><Relationship Id="rId4" Type="http://schemas.openxmlformats.org/officeDocument/2006/relationships/ctrlProp" Target="../ctrlProps/ctrlProp62.xml"/><Relationship Id="rId3" Type="http://schemas.openxmlformats.org/officeDocument/2006/relationships/ctrlProp" Target="../ctrlProps/ctrlProp61.xml"/><Relationship Id="rId2" Type="http://schemas.openxmlformats.org/officeDocument/2006/relationships/vmlDrawing" Target="../drawings/vmlDrawing13.vml"/><Relationship Id="rId1" Type="http://schemas.openxmlformats.org/officeDocument/2006/relationships/drawing" Target="../drawings/drawing13.xml"/></Relationships>
</file>

<file path=xl/worksheets/_rels/sheet15.xml.rels><?xml version="1.0" encoding="UTF-8" standalone="yes"?>
<Relationships xmlns="http://schemas.openxmlformats.org/package/2006/relationships"><Relationship Id="rId7" Type="http://schemas.openxmlformats.org/officeDocument/2006/relationships/ctrlProp" Target="../ctrlProps/ctrlProp70.xml"/><Relationship Id="rId6" Type="http://schemas.openxmlformats.org/officeDocument/2006/relationships/ctrlProp" Target="../ctrlProps/ctrlProp69.xml"/><Relationship Id="rId5" Type="http://schemas.openxmlformats.org/officeDocument/2006/relationships/ctrlProp" Target="../ctrlProps/ctrlProp68.xml"/><Relationship Id="rId4" Type="http://schemas.openxmlformats.org/officeDocument/2006/relationships/ctrlProp" Target="../ctrlProps/ctrlProp67.xml"/><Relationship Id="rId3" Type="http://schemas.openxmlformats.org/officeDocument/2006/relationships/ctrlProp" Target="../ctrlProps/ctrlProp66.xml"/><Relationship Id="rId2" Type="http://schemas.openxmlformats.org/officeDocument/2006/relationships/vmlDrawing" Target="../drawings/vmlDrawing14.vml"/><Relationship Id="rId1" Type="http://schemas.openxmlformats.org/officeDocument/2006/relationships/drawing" Target="../drawings/drawing14.xml"/></Relationships>
</file>

<file path=xl/worksheets/_rels/sheet16.xml.rels><?xml version="1.0" encoding="UTF-8" standalone="yes"?>
<Relationships xmlns="http://schemas.openxmlformats.org/package/2006/relationships"><Relationship Id="rId7" Type="http://schemas.openxmlformats.org/officeDocument/2006/relationships/ctrlProp" Target="../ctrlProps/ctrlProp75.xml"/><Relationship Id="rId6" Type="http://schemas.openxmlformats.org/officeDocument/2006/relationships/ctrlProp" Target="../ctrlProps/ctrlProp74.xml"/><Relationship Id="rId5" Type="http://schemas.openxmlformats.org/officeDocument/2006/relationships/ctrlProp" Target="../ctrlProps/ctrlProp73.xml"/><Relationship Id="rId4" Type="http://schemas.openxmlformats.org/officeDocument/2006/relationships/ctrlProp" Target="../ctrlProps/ctrlProp72.xml"/><Relationship Id="rId3" Type="http://schemas.openxmlformats.org/officeDocument/2006/relationships/ctrlProp" Target="../ctrlProps/ctrlProp71.xml"/><Relationship Id="rId2" Type="http://schemas.openxmlformats.org/officeDocument/2006/relationships/vmlDrawing" Target="../drawings/vmlDrawing15.vml"/><Relationship Id="rId1" Type="http://schemas.openxmlformats.org/officeDocument/2006/relationships/drawing" Target="../drawings/drawing15.xml"/></Relationships>
</file>

<file path=xl/worksheets/_rels/sheet17.xml.rels><?xml version="1.0" encoding="UTF-8" standalone="yes"?>
<Relationships xmlns="http://schemas.openxmlformats.org/package/2006/relationships"><Relationship Id="rId7" Type="http://schemas.openxmlformats.org/officeDocument/2006/relationships/ctrlProp" Target="../ctrlProps/ctrlProp80.xml"/><Relationship Id="rId6" Type="http://schemas.openxmlformats.org/officeDocument/2006/relationships/ctrlProp" Target="../ctrlProps/ctrlProp79.xml"/><Relationship Id="rId5" Type="http://schemas.openxmlformats.org/officeDocument/2006/relationships/ctrlProp" Target="../ctrlProps/ctrlProp78.xml"/><Relationship Id="rId4" Type="http://schemas.openxmlformats.org/officeDocument/2006/relationships/ctrlProp" Target="../ctrlProps/ctrlProp77.xml"/><Relationship Id="rId3" Type="http://schemas.openxmlformats.org/officeDocument/2006/relationships/ctrlProp" Target="../ctrlProps/ctrlProp76.xml"/><Relationship Id="rId2" Type="http://schemas.openxmlformats.org/officeDocument/2006/relationships/vmlDrawing" Target="../drawings/vmlDrawing16.vml"/><Relationship Id="rId1" Type="http://schemas.openxmlformats.org/officeDocument/2006/relationships/drawing" Target="../drawings/drawing16.xml"/></Relationships>
</file>

<file path=xl/worksheets/_rels/sheet18.xml.rels><?xml version="1.0" encoding="UTF-8" standalone="yes"?>
<Relationships xmlns="http://schemas.openxmlformats.org/package/2006/relationships"><Relationship Id="rId7" Type="http://schemas.openxmlformats.org/officeDocument/2006/relationships/ctrlProp" Target="../ctrlProps/ctrlProp85.xml"/><Relationship Id="rId6" Type="http://schemas.openxmlformats.org/officeDocument/2006/relationships/ctrlProp" Target="../ctrlProps/ctrlProp84.xml"/><Relationship Id="rId5" Type="http://schemas.openxmlformats.org/officeDocument/2006/relationships/ctrlProp" Target="../ctrlProps/ctrlProp83.xml"/><Relationship Id="rId4" Type="http://schemas.openxmlformats.org/officeDocument/2006/relationships/ctrlProp" Target="../ctrlProps/ctrlProp82.xml"/><Relationship Id="rId3" Type="http://schemas.openxmlformats.org/officeDocument/2006/relationships/ctrlProp" Target="../ctrlProps/ctrlProp81.xml"/><Relationship Id="rId2" Type="http://schemas.openxmlformats.org/officeDocument/2006/relationships/vmlDrawing" Target="../drawings/vmlDrawing17.vml"/><Relationship Id="rId1" Type="http://schemas.openxmlformats.org/officeDocument/2006/relationships/drawing" Target="../drawings/drawing17.xml"/></Relationships>
</file>

<file path=xl/worksheets/_rels/sheet19.xml.rels><?xml version="1.0" encoding="UTF-8" standalone="yes"?>
<Relationships xmlns="http://schemas.openxmlformats.org/package/2006/relationships"><Relationship Id="rId7" Type="http://schemas.openxmlformats.org/officeDocument/2006/relationships/ctrlProp" Target="../ctrlProps/ctrlProp90.xml"/><Relationship Id="rId6" Type="http://schemas.openxmlformats.org/officeDocument/2006/relationships/ctrlProp" Target="../ctrlProps/ctrlProp89.xml"/><Relationship Id="rId5" Type="http://schemas.openxmlformats.org/officeDocument/2006/relationships/ctrlProp" Target="../ctrlProps/ctrlProp88.xml"/><Relationship Id="rId4" Type="http://schemas.openxmlformats.org/officeDocument/2006/relationships/ctrlProp" Target="../ctrlProps/ctrlProp87.xml"/><Relationship Id="rId3" Type="http://schemas.openxmlformats.org/officeDocument/2006/relationships/ctrlProp" Target="../ctrlProps/ctrlProp86.xml"/><Relationship Id="rId2" Type="http://schemas.openxmlformats.org/officeDocument/2006/relationships/vmlDrawing" Target="../drawings/vmlDrawing18.vml"/><Relationship Id="rId1" Type="http://schemas.openxmlformats.org/officeDocument/2006/relationships/drawing" Target="../drawings/drawing18.xml"/></Relationships>
</file>

<file path=xl/worksheets/_rels/sheet20.xml.rels><?xml version="1.0" encoding="UTF-8" standalone="yes"?>
<Relationships xmlns="http://schemas.openxmlformats.org/package/2006/relationships"><Relationship Id="rId7" Type="http://schemas.openxmlformats.org/officeDocument/2006/relationships/ctrlProp" Target="../ctrlProps/ctrlProp95.xml"/><Relationship Id="rId6" Type="http://schemas.openxmlformats.org/officeDocument/2006/relationships/ctrlProp" Target="../ctrlProps/ctrlProp94.xml"/><Relationship Id="rId5" Type="http://schemas.openxmlformats.org/officeDocument/2006/relationships/ctrlProp" Target="../ctrlProps/ctrlProp93.xml"/><Relationship Id="rId4" Type="http://schemas.openxmlformats.org/officeDocument/2006/relationships/ctrlProp" Target="../ctrlProps/ctrlProp92.xml"/><Relationship Id="rId3" Type="http://schemas.openxmlformats.org/officeDocument/2006/relationships/ctrlProp" Target="../ctrlProps/ctrlProp91.xml"/><Relationship Id="rId2" Type="http://schemas.openxmlformats.org/officeDocument/2006/relationships/vmlDrawing" Target="../drawings/vmlDrawing19.vml"/><Relationship Id="rId1" Type="http://schemas.openxmlformats.org/officeDocument/2006/relationships/drawing" Target="../drawings/drawing19.xml"/></Relationships>
</file>

<file path=xl/worksheets/_rels/sheet21.xml.rels><?xml version="1.0" encoding="UTF-8" standalone="yes"?>
<Relationships xmlns="http://schemas.openxmlformats.org/package/2006/relationships"><Relationship Id="rId7" Type="http://schemas.openxmlformats.org/officeDocument/2006/relationships/ctrlProp" Target="../ctrlProps/ctrlProp100.xml"/><Relationship Id="rId6" Type="http://schemas.openxmlformats.org/officeDocument/2006/relationships/ctrlProp" Target="../ctrlProps/ctrlProp99.xml"/><Relationship Id="rId5" Type="http://schemas.openxmlformats.org/officeDocument/2006/relationships/ctrlProp" Target="../ctrlProps/ctrlProp98.xml"/><Relationship Id="rId4" Type="http://schemas.openxmlformats.org/officeDocument/2006/relationships/ctrlProp" Target="../ctrlProps/ctrlProp97.xml"/><Relationship Id="rId3" Type="http://schemas.openxmlformats.org/officeDocument/2006/relationships/ctrlProp" Target="../ctrlProps/ctrlProp96.xml"/><Relationship Id="rId2" Type="http://schemas.openxmlformats.org/officeDocument/2006/relationships/vmlDrawing" Target="../drawings/vmlDrawing20.vml"/><Relationship Id="rId1" Type="http://schemas.openxmlformats.org/officeDocument/2006/relationships/drawing" Target="../drawings/drawing20.xml"/></Relationships>
</file>

<file path=xl/worksheets/_rels/sheet22.xml.rels><?xml version="1.0" encoding="UTF-8" standalone="yes"?>
<Relationships xmlns="http://schemas.openxmlformats.org/package/2006/relationships"><Relationship Id="rId7" Type="http://schemas.openxmlformats.org/officeDocument/2006/relationships/ctrlProp" Target="../ctrlProps/ctrlProp105.xml"/><Relationship Id="rId6" Type="http://schemas.openxmlformats.org/officeDocument/2006/relationships/ctrlProp" Target="../ctrlProps/ctrlProp104.xml"/><Relationship Id="rId5" Type="http://schemas.openxmlformats.org/officeDocument/2006/relationships/ctrlProp" Target="../ctrlProps/ctrlProp103.xml"/><Relationship Id="rId4" Type="http://schemas.openxmlformats.org/officeDocument/2006/relationships/ctrlProp" Target="../ctrlProps/ctrlProp102.xml"/><Relationship Id="rId3" Type="http://schemas.openxmlformats.org/officeDocument/2006/relationships/ctrlProp" Target="../ctrlProps/ctrlProp101.xml"/><Relationship Id="rId2" Type="http://schemas.openxmlformats.org/officeDocument/2006/relationships/vmlDrawing" Target="../drawings/vmlDrawing21.vml"/><Relationship Id="rId1" Type="http://schemas.openxmlformats.org/officeDocument/2006/relationships/drawing" Target="../drawings/drawing21.xml"/></Relationships>
</file>

<file path=xl/worksheets/_rels/sheet23.xml.rels><?xml version="1.0" encoding="UTF-8" standalone="yes"?>
<Relationships xmlns="http://schemas.openxmlformats.org/package/2006/relationships"><Relationship Id="rId7" Type="http://schemas.openxmlformats.org/officeDocument/2006/relationships/ctrlProp" Target="../ctrlProps/ctrlProp110.xml"/><Relationship Id="rId6" Type="http://schemas.openxmlformats.org/officeDocument/2006/relationships/ctrlProp" Target="../ctrlProps/ctrlProp109.xml"/><Relationship Id="rId5" Type="http://schemas.openxmlformats.org/officeDocument/2006/relationships/ctrlProp" Target="../ctrlProps/ctrlProp108.xml"/><Relationship Id="rId4" Type="http://schemas.openxmlformats.org/officeDocument/2006/relationships/ctrlProp" Target="../ctrlProps/ctrlProp107.xml"/><Relationship Id="rId3" Type="http://schemas.openxmlformats.org/officeDocument/2006/relationships/ctrlProp" Target="../ctrlProps/ctrlProp106.xml"/><Relationship Id="rId2" Type="http://schemas.openxmlformats.org/officeDocument/2006/relationships/vmlDrawing" Target="../drawings/vmlDrawing22.vml"/><Relationship Id="rId1" Type="http://schemas.openxmlformats.org/officeDocument/2006/relationships/drawing" Target="../drawings/drawing22.xml"/></Relationships>
</file>

<file path=xl/worksheets/_rels/sheet24.xml.rels><?xml version="1.0" encoding="UTF-8" standalone="yes"?>
<Relationships xmlns="http://schemas.openxmlformats.org/package/2006/relationships"><Relationship Id="rId7" Type="http://schemas.openxmlformats.org/officeDocument/2006/relationships/ctrlProp" Target="../ctrlProps/ctrlProp115.xml"/><Relationship Id="rId6" Type="http://schemas.openxmlformats.org/officeDocument/2006/relationships/ctrlProp" Target="../ctrlProps/ctrlProp114.xml"/><Relationship Id="rId5" Type="http://schemas.openxmlformats.org/officeDocument/2006/relationships/ctrlProp" Target="../ctrlProps/ctrlProp113.xml"/><Relationship Id="rId4" Type="http://schemas.openxmlformats.org/officeDocument/2006/relationships/ctrlProp" Target="../ctrlProps/ctrlProp112.xml"/><Relationship Id="rId3" Type="http://schemas.openxmlformats.org/officeDocument/2006/relationships/ctrlProp" Target="../ctrlProps/ctrlProp111.xml"/><Relationship Id="rId2" Type="http://schemas.openxmlformats.org/officeDocument/2006/relationships/vmlDrawing" Target="../drawings/vmlDrawing23.vml"/><Relationship Id="rId1" Type="http://schemas.openxmlformats.org/officeDocument/2006/relationships/drawing" Target="../drawings/drawing23.xml"/></Relationships>
</file>

<file path=xl/worksheets/_rels/sheet25.xml.rels><?xml version="1.0" encoding="UTF-8" standalone="yes"?>
<Relationships xmlns="http://schemas.openxmlformats.org/package/2006/relationships"><Relationship Id="rId7" Type="http://schemas.openxmlformats.org/officeDocument/2006/relationships/ctrlProp" Target="../ctrlProps/ctrlProp120.xml"/><Relationship Id="rId6" Type="http://schemas.openxmlformats.org/officeDocument/2006/relationships/ctrlProp" Target="../ctrlProps/ctrlProp119.xml"/><Relationship Id="rId5" Type="http://schemas.openxmlformats.org/officeDocument/2006/relationships/ctrlProp" Target="../ctrlProps/ctrlProp118.xml"/><Relationship Id="rId4" Type="http://schemas.openxmlformats.org/officeDocument/2006/relationships/ctrlProp" Target="../ctrlProps/ctrlProp117.xml"/><Relationship Id="rId3" Type="http://schemas.openxmlformats.org/officeDocument/2006/relationships/ctrlProp" Target="../ctrlProps/ctrlProp116.xml"/><Relationship Id="rId2" Type="http://schemas.openxmlformats.org/officeDocument/2006/relationships/vmlDrawing" Target="../drawings/vmlDrawing24.vml"/><Relationship Id="rId1" Type="http://schemas.openxmlformats.org/officeDocument/2006/relationships/drawing" Target="../drawings/drawing24.xml"/></Relationships>
</file>

<file path=xl/worksheets/_rels/sheet26.xml.rels><?xml version="1.0" encoding="UTF-8" standalone="yes"?>
<Relationships xmlns="http://schemas.openxmlformats.org/package/2006/relationships"><Relationship Id="rId7" Type="http://schemas.openxmlformats.org/officeDocument/2006/relationships/ctrlProp" Target="../ctrlProps/ctrlProp125.xml"/><Relationship Id="rId6" Type="http://schemas.openxmlformats.org/officeDocument/2006/relationships/ctrlProp" Target="../ctrlProps/ctrlProp124.xml"/><Relationship Id="rId5" Type="http://schemas.openxmlformats.org/officeDocument/2006/relationships/ctrlProp" Target="../ctrlProps/ctrlProp123.xml"/><Relationship Id="rId4" Type="http://schemas.openxmlformats.org/officeDocument/2006/relationships/ctrlProp" Target="../ctrlProps/ctrlProp122.xml"/><Relationship Id="rId3" Type="http://schemas.openxmlformats.org/officeDocument/2006/relationships/ctrlProp" Target="../ctrlProps/ctrlProp121.xml"/><Relationship Id="rId2" Type="http://schemas.openxmlformats.org/officeDocument/2006/relationships/vmlDrawing" Target="../drawings/vmlDrawing25.vml"/><Relationship Id="rId1" Type="http://schemas.openxmlformats.org/officeDocument/2006/relationships/drawing" Target="../drawings/drawing25.xml"/></Relationships>
</file>

<file path=xl/worksheets/_rels/sheet27.xml.rels><?xml version="1.0" encoding="UTF-8" standalone="yes"?>
<Relationships xmlns="http://schemas.openxmlformats.org/package/2006/relationships"><Relationship Id="rId7" Type="http://schemas.openxmlformats.org/officeDocument/2006/relationships/ctrlProp" Target="../ctrlProps/ctrlProp130.xml"/><Relationship Id="rId6" Type="http://schemas.openxmlformats.org/officeDocument/2006/relationships/ctrlProp" Target="../ctrlProps/ctrlProp129.xml"/><Relationship Id="rId5" Type="http://schemas.openxmlformats.org/officeDocument/2006/relationships/ctrlProp" Target="../ctrlProps/ctrlProp128.xml"/><Relationship Id="rId4" Type="http://schemas.openxmlformats.org/officeDocument/2006/relationships/ctrlProp" Target="../ctrlProps/ctrlProp127.xml"/><Relationship Id="rId3" Type="http://schemas.openxmlformats.org/officeDocument/2006/relationships/ctrlProp" Target="../ctrlProps/ctrlProp126.xml"/><Relationship Id="rId2" Type="http://schemas.openxmlformats.org/officeDocument/2006/relationships/vmlDrawing" Target="../drawings/vmlDrawing26.vml"/><Relationship Id="rId1" Type="http://schemas.openxmlformats.org/officeDocument/2006/relationships/drawing" Target="../drawings/drawing26.xml"/></Relationships>
</file>

<file path=xl/worksheets/_rels/sheet28.xml.rels><?xml version="1.0" encoding="UTF-8" standalone="yes"?>
<Relationships xmlns="http://schemas.openxmlformats.org/package/2006/relationships"><Relationship Id="rId7" Type="http://schemas.openxmlformats.org/officeDocument/2006/relationships/ctrlProp" Target="../ctrlProps/ctrlProp135.xml"/><Relationship Id="rId6" Type="http://schemas.openxmlformats.org/officeDocument/2006/relationships/ctrlProp" Target="../ctrlProps/ctrlProp134.xml"/><Relationship Id="rId5" Type="http://schemas.openxmlformats.org/officeDocument/2006/relationships/ctrlProp" Target="../ctrlProps/ctrlProp133.xml"/><Relationship Id="rId4" Type="http://schemas.openxmlformats.org/officeDocument/2006/relationships/ctrlProp" Target="../ctrlProps/ctrlProp132.xml"/><Relationship Id="rId3" Type="http://schemas.openxmlformats.org/officeDocument/2006/relationships/ctrlProp" Target="../ctrlProps/ctrlProp131.xml"/><Relationship Id="rId2" Type="http://schemas.openxmlformats.org/officeDocument/2006/relationships/vmlDrawing" Target="../drawings/vmlDrawing27.vml"/><Relationship Id="rId1" Type="http://schemas.openxmlformats.org/officeDocument/2006/relationships/drawing" Target="../drawings/drawing27.xml"/></Relationships>
</file>

<file path=xl/worksheets/_rels/sheet29.xml.rels><?xml version="1.0" encoding="UTF-8" standalone="yes"?>
<Relationships xmlns="http://schemas.openxmlformats.org/package/2006/relationships"><Relationship Id="rId7" Type="http://schemas.openxmlformats.org/officeDocument/2006/relationships/ctrlProp" Target="../ctrlProps/ctrlProp140.xml"/><Relationship Id="rId6" Type="http://schemas.openxmlformats.org/officeDocument/2006/relationships/ctrlProp" Target="../ctrlProps/ctrlProp139.xml"/><Relationship Id="rId5" Type="http://schemas.openxmlformats.org/officeDocument/2006/relationships/ctrlProp" Target="../ctrlProps/ctrlProp138.xml"/><Relationship Id="rId4" Type="http://schemas.openxmlformats.org/officeDocument/2006/relationships/ctrlProp" Target="../ctrlProps/ctrlProp137.xml"/><Relationship Id="rId3" Type="http://schemas.openxmlformats.org/officeDocument/2006/relationships/ctrlProp" Target="../ctrlProps/ctrlProp136.xml"/><Relationship Id="rId2" Type="http://schemas.openxmlformats.org/officeDocument/2006/relationships/vmlDrawing" Target="../drawings/vmlDrawing28.vml"/><Relationship Id="rId1" Type="http://schemas.openxmlformats.org/officeDocument/2006/relationships/drawing" Target="../drawings/drawing28.xml"/></Relationships>
</file>

<file path=xl/worksheets/_rels/sheet30.xml.rels><?xml version="1.0" encoding="UTF-8" standalone="yes"?>
<Relationships xmlns="http://schemas.openxmlformats.org/package/2006/relationships"><Relationship Id="rId7" Type="http://schemas.openxmlformats.org/officeDocument/2006/relationships/ctrlProp" Target="../ctrlProps/ctrlProp145.xml"/><Relationship Id="rId6" Type="http://schemas.openxmlformats.org/officeDocument/2006/relationships/ctrlProp" Target="../ctrlProps/ctrlProp144.xml"/><Relationship Id="rId5" Type="http://schemas.openxmlformats.org/officeDocument/2006/relationships/ctrlProp" Target="../ctrlProps/ctrlProp143.xml"/><Relationship Id="rId4" Type="http://schemas.openxmlformats.org/officeDocument/2006/relationships/ctrlProp" Target="../ctrlProps/ctrlProp142.xml"/><Relationship Id="rId3" Type="http://schemas.openxmlformats.org/officeDocument/2006/relationships/ctrlProp" Target="../ctrlProps/ctrlProp141.xml"/><Relationship Id="rId2" Type="http://schemas.openxmlformats.org/officeDocument/2006/relationships/vmlDrawing" Target="../drawings/vmlDrawing29.vml"/><Relationship Id="rId1" Type="http://schemas.openxmlformats.org/officeDocument/2006/relationships/drawing" Target="../drawings/drawing29.xml"/></Relationships>
</file>

<file path=xl/worksheets/_rels/sheet31.xml.rels><?xml version="1.0" encoding="UTF-8" standalone="yes"?>
<Relationships xmlns="http://schemas.openxmlformats.org/package/2006/relationships"><Relationship Id="rId7" Type="http://schemas.openxmlformats.org/officeDocument/2006/relationships/ctrlProp" Target="../ctrlProps/ctrlProp150.xml"/><Relationship Id="rId6" Type="http://schemas.openxmlformats.org/officeDocument/2006/relationships/ctrlProp" Target="../ctrlProps/ctrlProp149.xml"/><Relationship Id="rId5" Type="http://schemas.openxmlformats.org/officeDocument/2006/relationships/ctrlProp" Target="../ctrlProps/ctrlProp148.xml"/><Relationship Id="rId4" Type="http://schemas.openxmlformats.org/officeDocument/2006/relationships/ctrlProp" Target="../ctrlProps/ctrlProp147.xml"/><Relationship Id="rId3" Type="http://schemas.openxmlformats.org/officeDocument/2006/relationships/ctrlProp" Target="../ctrlProps/ctrlProp146.xml"/><Relationship Id="rId2" Type="http://schemas.openxmlformats.org/officeDocument/2006/relationships/vmlDrawing" Target="../drawings/vmlDrawing30.vml"/><Relationship Id="rId1" Type="http://schemas.openxmlformats.org/officeDocument/2006/relationships/drawing" Target="../drawings/drawing30.xml"/></Relationships>
</file>

<file path=xl/worksheets/_rels/sheet32.xml.rels><?xml version="1.0" encoding="UTF-8" standalone="yes"?>
<Relationships xmlns="http://schemas.openxmlformats.org/package/2006/relationships"><Relationship Id="rId7" Type="http://schemas.openxmlformats.org/officeDocument/2006/relationships/ctrlProp" Target="../ctrlProps/ctrlProp155.xml"/><Relationship Id="rId6" Type="http://schemas.openxmlformats.org/officeDocument/2006/relationships/ctrlProp" Target="../ctrlProps/ctrlProp154.xml"/><Relationship Id="rId5" Type="http://schemas.openxmlformats.org/officeDocument/2006/relationships/ctrlProp" Target="../ctrlProps/ctrlProp153.xml"/><Relationship Id="rId4" Type="http://schemas.openxmlformats.org/officeDocument/2006/relationships/ctrlProp" Target="../ctrlProps/ctrlProp152.xml"/><Relationship Id="rId3" Type="http://schemas.openxmlformats.org/officeDocument/2006/relationships/ctrlProp" Target="../ctrlProps/ctrlProp151.xml"/><Relationship Id="rId2" Type="http://schemas.openxmlformats.org/officeDocument/2006/relationships/vmlDrawing" Target="../drawings/vmlDrawing31.vml"/><Relationship Id="rId1" Type="http://schemas.openxmlformats.org/officeDocument/2006/relationships/drawing" Target="../drawings/drawing31.xml"/></Relationships>
</file>

<file path=xl/worksheets/_rels/sheet33.xml.rels><?xml version="1.0" encoding="UTF-8" standalone="yes"?>
<Relationships xmlns="http://schemas.openxmlformats.org/package/2006/relationships"><Relationship Id="rId7" Type="http://schemas.openxmlformats.org/officeDocument/2006/relationships/ctrlProp" Target="../ctrlProps/ctrlProp160.xml"/><Relationship Id="rId6" Type="http://schemas.openxmlformats.org/officeDocument/2006/relationships/ctrlProp" Target="../ctrlProps/ctrlProp159.xml"/><Relationship Id="rId5" Type="http://schemas.openxmlformats.org/officeDocument/2006/relationships/ctrlProp" Target="../ctrlProps/ctrlProp158.xml"/><Relationship Id="rId4" Type="http://schemas.openxmlformats.org/officeDocument/2006/relationships/ctrlProp" Target="../ctrlProps/ctrlProp157.xml"/><Relationship Id="rId3" Type="http://schemas.openxmlformats.org/officeDocument/2006/relationships/ctrlProp" Target="../ctrlProps/ctrlProp156.xml"/><Relationship Id="rId2" Type="http://schemas.openxmlformats.org/officeDocument/2006/relationships/vmlDrawing" Target="../drawings/vmlDrawing32.vml"/><Relationship Id="rId1" Type="http://schemas.openxmlformats.org/officeDocument/2006/relationships/drawing" Target="../drawings/drawing32.xml"/></Relationships>
</file>

<file path=xl/worksheets/_rels/sheet34.xml.rels><?xml version="1.0" encoding="UTF-8" standalone="yes"?>
<Relationships xmlns="http://schemas.openxmlformats.org/package/2006/relationships"><Relationship Id="rId7" Type="http://schemas.openxmlformats.org/officeDocument/2006/relationships/ctrlProp" Target="../ctrlProps/ctrlProp165.xml"/><Relationship Id="rId6" Type="http://schemas.openxmlformats.org/officeDocument/2006/relationships/ctrlProp" Target="../ctrlProps/ctrlProp164.xml"/><Relationship Id="rId5" Type="http://schemas.openxmlformats.org/officeDocument/2006/relationships/ctrlProp" Target="../ctrlProps/ctrlProp163.xml"/><Relationship Id="rId4" Type="http://schemas.openxmlformats.org/officeDocument/2006/relationships/ctrlProp" Target="../ctrlProps/ctrlProp162.xml"/><Relationship Id="rId3" Type="http://schemas.openxmlformats.org/officeDocument/2006/relationships/ctrlProp" Target="../ctrlProps/ctrlProp161.xml"/><Relationship Id="rId2" Type="http://schemas.openxmlformats.org/officeDocument/2006/relationships/vmlDrawing" Target="../drawings/vmlDrawing33.vml"/><Relationship Id="rId1" Type="http://schemas.openxmlformats.org/officeDocument/2006/relationships/drawing" Target="../drawings/drawing33.xml"/></Relationships>
</file>

<file path=xl/worksheets/_rels/sheet35.xml.rels><?xml version="1.0" encoding="UTF-8" standalone="yes"?>
<Relationships xmlns="http://schemas.openxmlformats.org/package/2006/relationships"><Relationship Id="rId7" Type="http://schemas.openxmlformats.org/officeDocument/2006/relationships/ctrlProp" Target="../ctrlProps/ctrlProp170.xml"/><Relationship Id="rId6" Type="http://schemas.openxmlformats.org/officeDocument/2006/relationships/ctrlProp" Target="../ctrlProps/ctrlProp169.xml"/><Relationship Id="rId5" Type="http://schemas.openxmlformats.org/officeDocument/2006/relationships/ctrlProp" Target="../ctrlProps/ctrlProp168.xml"/><Relationship Id="rId4" Type="http://schemas.openxmlformats.org/officeDocument/2006/relationships/ctrlProp" Target="../ctrlProps/ctrlProp167.xml"/><Relationship Id="rId3" Type="http://schemas.openxmlformats.org/officeDocument/2006/relationships/ctrlProp" Target="../ctrlProps/ctrlProp166.xml"/><Relationship Id="rId2" Type="http://schemas.openxmlformats.org/officeDocument/2006/relationships/vmlDrawing" Target="../drawings/vmlDrawing34.vml"/><Relationship Id="rId1" Type="http://schemas.openxmlformats.org/officeDocument/2006/relationships/drawing" Target="../drawings/drawing34.xml"/></Relationships>
</file>

<file path=xl/worksheets/_rels/sheet36.xml.rels><?xml version="1.0" encoding="UTF-8" standalone="yes"?>
<Relationships xmlns="http://schemas.openxmlformats.org/package/2006/relationships"><Relationship Id="rId7" Type="http://schemas.openxmlformats.org/officeDocument/2006/relationships/ctrlProp" Target="../ctrlProps/ctrlProp175.xml"/><Relationship Id="rId6" Type="http://schemas.openxmlformats.org/officeDocument/2006/relationships/ctrlProp" Target="../ctrlProps/ctrlProp174.xml"/><Relationship Id="rId5" Type="http://schemas.openxmlformats.org/officeDocument/2006/relationships/ctrlProp" Target="../ctrlProps/ctrlProp173.xml"/><Relationship Id="rId4" Type="http://schemas.openxmlformats.org/officeDocument/2006/relationships/ctrlProp" Target="../ctrlProps/ctrlProp172.xml"/><Relationship Id="rId3" Type="http://schemas.openxmlformats.org/officeDocument/2006/relationships/ctrlProp" Target="../ctrlProps/ctrlProp171.xml"/><Relationship Id="rId2" Type="http://schemas.openxmlformats.org/officeDocument/2006/relationships/vmlDrawing" Target="../drawings/vmlDrawing35.vml"/><Relationship Id="rId1" Type="http://schemas.openxmlformats.org/officeDocument/2006/relationships/drawing" Target="../drawings/drawing35.xml"/></Relationships>
</file>

<file path=xl/worksheets/_rels/sheet37.xml.rels><?xml version="1.0" encoding="UTF-8" standalone="yes"?>
<Relationships xmlns="http://schemas.openxmlformats.org/package/2006/relationships"><Relationship Id="rId7" Type="http://schemas.openxmlformats.org/officeDocument/2006/relationships/ctrlProp" Target="../ctrlProps/ctrlProp180.xml"/><Relationship Id="rId6" Type="http://schemas.openxmlformats.org/officeDocument/2006/relationships/ctrlProp" Target="../ctrlProps/ctrlProp179.xml"/><Relationship Id="rId5" Type="http://schemas.openxmlformats.org/officeDocument/2006/relationships/ctrlProp" Target="../ctrlProps/ctrlProp178.xml"/><Relationship Id="rId4" Type="http://schemas.openxmlformats.org/officeDocument/2006/relationships/ctrlProp" Target="../ctrlProps/ctrlProp177.xml"/><Relationship Id="rId3" Type="http://schemas.openxmlformats.org/officeDocument/2006/relationships/ctrlProp" Target="../ctrlProps/ctrlProp176.xml"/><Relationship Id="rId2" Type="http://schemas.openxmlformats.org/officeDocument/2006/relationships/vmlDrawing" Target="../drawings/vmlDrawing36.vml"/><Relationship Id="rId1" Type="http://schemas.openxmlformats.org/officeDocument/2006/relationships/drawing" Target="../drawings/drawing36.xml"/></Relationships>
</file>

<file path=xl/worksheets/_rels/sheet38.xml.rels><?xml version="1.0" encoding="UTF-8" standalone="yes"?>
<Relationships xmlns="http://schemas.openxmlformats.org/package/2006/relationships"><Relationship Id="rId7" Type="http://schemas.openxmlformats.org/officeDocument/2006/relationships/ctrlProp" Target="../ctrlProps/ctrlProp185.xml"/><Relationship Id="rId6" Type="http://schemas.openxmlformats.org/officeDocument/2006/relationships/ctrlProp" Target="../ctrlProps/ctrlProp184.xml"/><Relationship Id="rId5" Type="http://schemas.openxmlformats.org/officeDocument/2006/relationships/ctrlProp" Target="../ctrlProps/ctrlProp183.xml"/><Relationship Id="rId4" Type="http://schemas.openxmlformats.org/officeDocument/2006/relationships/ctrlProp" Target="../ctrlProps/ctrlProp182.xml"/><Relationship Id="rId3" Type="http://schemas.openxmlformats.org/officeDocument/2006/relationships/ctrlProp" Target="../ctrlProps/ctrlProp181.xml"/><Relationship Id="rId2" Type="http://schemas.openxmlformats.org/officeDocument/2006/relationships/vmlDrawing" Target="../drawings/vmlDrawing37.vml"/><Relationship Id="rId1" Type="http://schemas.openxmlformats.org/officeDocument/2006/relationships/drawing" Target="../drawings/drawing37.xml"/></Relationships>
</file>

<file path=xl/worksheets/_rels/sheet39.xml.rels><?xml version="1.0" encoding="UTF-8" standalone="yes"?>
<Relationships xmlns="http://schemas.openxmlformats.org/package/2006/relationships"><Relationship Id="rId7" Type="http://schemas.openxmlformats.org/officeDocument/2006/relationships/ctrlProp" Target="../ctrlProps/ctrlProp190.xml"/><Relationship Id="rId6" Type="http://schemas.openxmlformats.org/officeDocument/2006/relationships/ctrlProp" Target="../ctrlProps/ctrlProp189.xml"/><Relationship Id="rId5" Type="http://schemas.openxmlformats.org/officeDocument/2006/relationships/ctrlProp" Target="../ctrlProps/ctrlProp188.xml"/><Relationship Id="rId4" Type="http://schemas.openxmlformats.org/officeDocument/2006/relationships/ctrlProp" Target="../ctrlProps/ctrlProp187.xml"/><Relationship Id="rId3" Type="http://schemas.openxmlformats.org/officeDocument/2006/relationships/ctrlProp" Target="../ctrlProps/ctrlProp186.xml"/><Relationship Id="rId2" Type="http://schemas.openxmlformats.org/officeDocument/2006/relationships/vmlDrawing" Target="../drawings/vmlDrawing38.vml"/><Relationship Id="rId1" Type="http://schemas.openxmlformats.org/officeDocument/2006/relationships/drawing" Target="../drawings/drawing38.xml"/></Relationships>
</file>

<file path=xl/worksheets/_rels/sheet40.xml.rels><?xml version="1.0" encoding="UTF-8" standalone="yes"?>
<Relationships xmlns="http://schemas.openxmlformats.org/package/2006/relationships"><Relationship Id="rId7" Type="http://schemas.openxmlformats.org/officeDocument/2006/relationships/ctrlProp" Target="../ctrlProps/ctrlProp195.xml"/><Relationship Id="rId6" Type="http://schemas.openxmlformats.org/officeDocument/2006/relationships/ctrlProp" Target="../ctrlProps/ctrlProp194.xml"/><Relationship Id="rId5" Type="http://schemas.openxmlformats.org/officeDocument/2006/relationships/ctrlProp" Target="../ctrlProps/ctrlProp193.xml"/><Relationship Id="rId4" Type="http://schemas.openxmlformats.org/officeDocument/2006/relationships/ctrlProp" Target="../ctrlProps/ctrlProp192.xml"/><Relationship Id="rId3" Type="http://schemas.openxmlformats.org/officeDocument/2006/relationships/ctrlProp" Target="../ctrlProps/ctrlProp191.xml"/><Relationship Id="rId2" Type="http://schemas.openxmlformats.org/officeDocument/2006/relationships/vmlDrawing" Target="../drawings/vmlDrawing39.vml"/><Relationship Id="rId1" Type="http://schemas.openxmlformats.org/officeDocument/2006/relationships/drawing" Target="../drawings/drawing39.xml"/></Relationships>
</file>

<file path=xl/worksheets/_rels/sheet41.xml.rels><?xml version="1.0" encoding="UTF-8" standalone="yes"?>
<Relationships xmlns="http://schemas.openxmlformats.org/package/2006/relationships"><Relationship Id="rId7" Type="http://schemas.openxmlformats.org/officeDocument/2006/relationships/ctrlProp" Target="../ctrlProps/ctrlProp200.xml"/><Relationship Id="rId6" Type="http://schemas.openxmlformats.org/officeDocument/2006/relationships/ctrlProp" Target="../ctrlProps/ctrlProp199.xml"/><Relationship Id="rId5" Type="http://schemas.openxmlformats.org/officeDocument/2006/relationships/ctrlProp" Target="../ctrlProps/ctrlProp198.xml"/><Relationship Id="rId4" Type="http://schemas.openxmlformats.org/officeDocument/2006/relationships/ctrlProp" Target="../ctrlProps/ctrlProp197.xml"/><Relationship Id="rId3" Type="http://schemas.openxmlformats.org/officeDocument/2006/relationships/ctrlProp" Target="../ctrlProps/ctrlProp196.xml"/><Relationship Id="rId2" Type="http://schemas.openxmlformats.org/officeDocument/2006/relationships/vmlDrawing" Target="../drawings/vmlDrawing40.vml"/><Relationship Id="rId1" Type="http://schemas.openxmlformats.org/officeDocument/2006/relationships/drawing" Target="../drawings/drawing40.xml"/></Relationships>
</file>

<file path=xl/worksheets/_rels/sheet42.xml.rels><?xml version="1.0" encoding="UTF-8" standalone="yes"?>
<Relationships xmlns="http://schemas.openxmlformats.org/package/2006/relationships"><Relationship Id="rId7" Type="http://schemas.openxmlformats.org/officeDocument/2006/relationships/ctrlProp" Target="../ctrlProps/ctrlProp205.xml"/><Relationship Id="rId6" Type="http://schemas.openxmlformats.org/officeDocument/2006/relationships/ctrlProp" Target="../ctrlProps/ctrlProp204.xml"/><Relationship Id="rId5" Type="http://schemas.openxmlformats.org/officeDocument/2006/relationships/ctrlProp" Target="../ctrlProps/ctrlProp203.xml"/><Relationship Id="rId4" Type="http://schemas.openxmlformats.org/officeDocument/2006/relationships/ctrlProp" Target="../ctrlProps/ctrlProp202.xml"/><Relationship Id="rId3" Type="http://schemas.openxmlformats.org/officeDocument/2006/relationships/ctrlProp" Target="../ctrlProps/ctrlProp201.xml"/><Relationship Id="rId2" Type="http://schemas.openxmlformats.org/officeDocument/2006/relationships/vmlDrawing" Target="../drawings/vmlDrawing41.vml"/><Relationship Id="rId1" Type="http://schemas.openxmlformats.org/officeDocument/2006/relationships/drawing" Target="../drawings/drawing41.xml"/></Relationships>
</file>

<file path=xl/worksheets/_rels/sheet43.xml.rels><?xml version="1.0" encoding="UTF-8" standalone="yes"?>
<Relationships xmlns="http://schemas.openxmlformats.org/package/2006/relationships"><Relationship Id="rId7" Type="http://schemas.openxmlformats.org/officeDocument/2006/relationships/ctrlProp" Target="../ctrlProps/ctrlProp210.xml"/><Relationship Id="rId6" Type="http://schemas.openxmlformats.org/officeDocument/2006/relationships/ctrlProp" Target="../ctrlProps/ctrlProp209.xml"/><Relationship Id="rId5" Type="http://schemas.openxmlformats.org/officeDocument/2006/relationships/ctrlProp" Target="../ctrlProps/ctrlProp208.xml"/><Relationship Id="rId4" Type="http://schemas.openxmlformats.org/officeDocument/2006/relationships/ctrlProp" Target="../ctrlProps/ctrlProp207.xml"/><Relationship Id="rId3" Type="http://schemas.openxmlformats.org/officeDocument/2006/relationships/ctrlProp" Target="../ctrlProps/ctrlProp206.xml"/><Relationship Id="rId2" Type="http://schemas.openxmlformats.org/officeDocument/2006/relationships/vmlDrawing" Target="../drawings/vmlDrawing42.vml"/><Relationship Id="rId1" Type="http://schemas.openxmlformats.org/officeDocument/2006/relationships/drawing" Target="../drawings/drawing42.xml"/></Relationships>
</file>

<file path=xl/worksheets/_rels/sheet44.xml.rels><?xml version="1.0" encoding="UTF-8" standalone="yes"?>
<Relationships xmlns="http://schemas.openxmlformats.org/package/2006/relationships"><Relationship Id="rId7" Type="http://schemas.openxmlformats.org/officeDocument/2006/relationships/ctrlProp" Target="../ctrlProps/ctrlProp215.xml"/><Relationship Id="rId6" Type="http://schemas.openxmlformats.org/officeDocument/2006/relationships/ctrlProp" Target="../ctrlProps/ctrlProp214.xml"/><Relationship Id="rId5" Type="http://schemas.openxmlformats.org/officeDocument/2006/relationships/ctrlProp" Target="../ctrlProps/ctrlProp213.xml"/><Relationship Id="rId4" Type="http://schemas.openxmlformats.org/officeDocument/2006/relationships/ctrlProp" Target="../ctrlProps/ctrlProp212.xml"/><Relationship Id="rId3" Type="http://schemas.openxmlformats.org/officeDocument/2006/relationships/ctrlProp" Target="../ctrlProps/ctrlProp211.xml"/><Relationship Id="rId2" Type="http://schemas.openxmlformats.org/officeDocument/2006/relationships/vmlDrawing" Target="../drawings/vmlDrawing43.vml"/><Relationship Id="rId1" Type="http://schemas.openxmlformats.org/officeDocument/2006/relationships/drawing" Target="../drawings/drawing43.xml"/></Relationships>
</file>

<file path=xl/worksheets/_rels/sheet45.xml.rels><?xml version="1.0" encoding="UTF-8" standalone="yes"?>
<Relationships xmlns="http://schemas.openxmlformats.org/package/2006/relationships"><Relationship Id="rId7" Type="http://schemas.openxmlformats.org/officeDocument/2006/relationships/ctrlProp" Target="../ctrlProps/ctrlProp220.xml"/><Relationship Id="rId6" Type="http://schemas.openxmlformats.org/officeDocument/2006/relationships/ctrlProp" Target="../ctrlProps/ctrlProp219.xml"/><Relationship Id="rId5" Type="http://schemas.openxmlformats.org/officeDocument/2006/relationships/ctrlProp" Target="../ctrlProps/ctrlProp218.xml"/><Relationship Id="rId4" Type="http://schemas.openxmlformats.org/officeDocument/2006/relationships/ctrlProp" Target="../ctrlProps/ctrlProp217.xml"/><Relationship Id="rId3" Type="http://schemas.openxmlformats.org/officeDocument/2006/relationships/ctrlProp" Target="../ctrlProps/ctrlProp216.xml"/><Relationship Id="rId2" Type="http://schemas.openxmlformats.org/officeDocument/2006/relationships/vmlDrawing" Target="../drawings/vmlDrawing44.vml"/><Relationship Id="rId1" Type="http://schemas.openxmlformats.org/officeDocument/2006/relationships/drawing" Target="../drawings/drawing44.xml"/></Relationships>
</file>

<file path=xl/worksheets/_rels/sheet46.xml.rels><?xml version="1.0" encoding="UTF-8" standalone="yes"?>
<Relationships xmlns="http://schemas.openxmlformats.org/package/2006/relationships"><Relationship Id="rId7" Type="http://schemas.openxmlformats.org/officeDocument/2006/relationships/ctrlProp" Target="../ctrlProps/ctrlProp225.xml"/><Relationship Id="rId6" Type="http://schemas.openxmlformats.org/officeDocument/2006/relationships/ctrlProp" Target="../ctrlProps/ctrlProp224.xml"/><Relationship Id="rId5" Type="http://schemas.openxmlformats.org/officeDocument/2006/relationships/ctrlProp" Target="../ctrlProps/ctrlProp223.xml"/><Relationship Id="rId4" Type="http://schemas.openxmlformats.org/officeDocument/2006/relationships/ctrlProp" Target="../ctrlProps/ctrlProp222.xml"/><Relationship Id="rId3" Type="http://schemas.openxmlformats.org/officeDocument/2006/relationships/ctrlProp" Target="../ctrlProps/ctrlProp221.xml"/><Relationship Id="rId2" Type="http://schemas.openxmlformats.org/officeDocument/2006/relationships/vmlDrawing" Target="../drawings/vmlDrawing45.vml"/><Relationship Id="rId1" Type="http://schemas.openxmlformats.org/officeDocument/2006/relationships/drawing" Target="../drawings/drawing45.xml"/></Relationships>
</file>

<file path=xl/worksheets/_rels/sheet47.xml.rels><?xml version="1.0" encoding="UTF-8" standalone="yes"?>
<Relationships xmlns="http://schemas.openxmlformats.org/package/2006/relationships"><Relationship Id="rId7" Type="http://schemas.openxmlformats.org/officeDocument/2006/relationships/ctrlProp" Target="../ctrlProps/ctrlProp230.xml"/><Relationship Id="rId6" Type="http://schemas.openxmlformats.org/officeDocument/2006/relationships/ctrlProp" Target="../ctrlProps/ctrlProp229.xml"/><Relationship Id="rId5" Type="http://schemas.openxmlformats.org/officeDocument/2006/relationships/ctrlProp" Target="../ctrlProps/ctrlProp228.xml"/><Relationship Id="rId4" Type="http://schemas.openxmlformats.org/officeDocument/2006/relationships/ctrlProp" Target="../ctrlProps/ctrlProp227.xml"/><Relationship Id="rId3" Type="http://schemas.openxmlformats.org/officeDocument/2006/relationships/ctrlProp" Target="../ctrlProps/ctrlProp226.xml"/><Relationship Id="rId2" Type="http://schemas.openxmlformats.org/officeDocument/2006/relationships/vmlDrawing" Target="../drawings/vmlDrawing46.vml"/><Relationship Id="rId1" Type="http://schemas.openxmlformats.org/officeDocument/2006/relationships/drawing" Target="../drawings/drawing46.xml"/></Relationships>
</file>

<file path=xl/worksheets/_rels/sheet48.xml.rels><?xml version="1.0" encoding="UTF-8" standalone="yes"?>
<Relationships xmlns="http://schemas.openxmlformats.org/package/2006/relationships"><Relationship Id="rId7" Type="http://schemas.openxmlformats.org/officeDocument/2006/relationships/ctrlProp" Target="../ctrlProps/ctrlProp235.xml"/><Relationship Id="rId6" Type="http://schemas.openxmlformats.org/officeDocument/2006/relationships/ctrlProp" Target="../ctrlProps/ctrlProp234.xml"/><Relationship Id="rId5" Type="http://schemas.openxmlformats.org/officeDocument/2006/relationships/ctrlProp" Target="../ctrlProps/ctrlProp233.xml"/><Relationship Id="rId4" Type="http://schemas.openxmlformats.org/officeDocument/2006/relationships/ctrlProp" Target="../ctrlProps/ctrlProp232.xml"/><Relationship Id="rId3" Type="http://schemas.openxmlformats.org/officeDocument/2006/relationships/ctrlProp" Target="../ctrlProps/ctrlProp231.xml"/><Relationship Id="rId2" Type="http://schemas.openxmlformats.org/officeDocument/2006/relationships/vmlDrawing" Target="../drawings/vmlDrawing47.vml"/><Relationship Id="rId1" Type="http://schemas.openxmlformats.org/officeDocument/2006/relationships/drawing" Target="../drawings/drawing47.xml"/></Relationships>
</file>

<file path=xl/worksheets/_rels/sheet49.xml.rels><?xml version="1.0" encoding="UTF-8" standalone="yes"?>
<Relationships xmlns="http://schemas.openxmlformats.org/package/2006/relationships"><Relationship Id="rId7" Type="http://schemas.openxmlformats.org/officeDocument/2006/relationships/ctrlProp" Target="../ctrlProps/ctrlProp240.xml"/><Relationship Id="rId6" Type="http://schemas.openxmlformats.org/officeDocument/2006/relationships/ctrlProp" Target="../ctrlProps/ctrlProp239.xml"/><Relationship Id="rId5" Type="http://schemas.openxmlformats.org/officeDocument/2006/relationships/ctrlProp" Target="../ctrlProps/ctrlProp238.xml"/><Relationship Id="rId4" Type="http://schemas.openxmlformats.org/officeDocument/2006/relationships/ctrlProp" Target="../ctrlProps/ctrlProp237.xml"/><Relationship Id="rId3" Type="http://schemas.openxmlformats.org/officeDocument/2006/relationships/ctrlProp" Target="../ctrlProps/ctrlProp236.xml"/><Relationship Id="rId2" Type="http://schemas.openxmlformats.org/officeDocument/2006/relationships/vmlDrawing" Target="../drawings/vmlDrawing48.vml"/><Relationship Id="rId1" Type="http://schemas.openxmlformats.org/officeDocument/2006/relationships/drawing" Target="../drawings/drawing48.xml"/></Relationships>
</file>

<file path=xl/worksheets/_rels/sheet50.xml.rels><?xml version="1.0" encoding="UTF-8" standalone="yes"?>
<Relationships xmlns="http://schemas.openxmlformats.org/package/2006/relationships"><Relationship Id="rId7" Type="http://schemas.openxmlformats.org/officeDocument/2006/relationships/ctrlProp" Target="../ctrlProps/ctrlProp245.xml"/><Relationship Id="rId6" Type="http://schemas.openxmlformats.org/officeDocument/2006/relationships/ctrlProp" Target="../ctrlProps/ctrlProp244.xml"/><Relationship Id="rId5" Type="http://schemas.openxmlformats.org/officeDocument/2006/relationships/ctrlProp" Target="../ctrlProps/ctrlProp243.xml"/><Relationship Id="rId4" Type="http://schemas.openxmlformats.org/officeDocument/2006/relationships/ctrlProp" Target="../ctrlProps/ctrlProp242.xml"/><Relationship Id="rId3" Type="http://schemas.openxmlformats.org/officeDocument/2006/relationships/ctrlProp" Target="../ctrlProps/ctrlProp241.xml"/><Relationship Id="rId2" Type="http://schemas.openxmlformats.org/officeDocument/2006/relationships/vmlDrawing" Target="../drawings/vmlDrawing49.vml"/><Relationship Id="rId1" Type="http://schemas.openxmlformats.org/officeDocument/2006/relationships/drawing" Target="../drawings/drawing49.xml"/></Relationships>
</file>

<file path=xl/worksheets/_rels/sheet51.xml.rels><?xml version="1.0" encoding="UTF-8" standalone="yes"?>
<Relationships xmlns="http://schemas.openxmlformats.org/package/2006/relationships"><Relationship Id="rId7" Type="http://schemas.openxmlformats.org/officeDocument/2006/relationships/ctrlProp" Target="../ctrlProps/ctrlProp250.xml"/><Relationship Id="rId6" Type="http://schemas.openxmlformats.org/officeDocument/2006/relationships/ctrlProp" Target="../ctrlProps/ctrlProp249.xml"/><Relationship Id="rId5" Type="http://schemas.openxmlformats.org/officeDocument/2006/relationships/ctrlProp" Target="../ctrlProps/ctrlProp248.xml"/><Relationship Id="rId4" Type="http://schemas.openxmlformats.org/officeDocument/2006/relationships/ctrlProp" Target="../ctrlProps/ctrlProp247.xml"/><Relationship Id="rId3" Type="http://schemas.openxmlformats.org/officeDocument/2006/relationships/ctrlProp" Target="../ctrlProps/ctrlProp246.xml"/><Relationship Id="rId2" Type="http://schemas.openxmlformats.org/officeDocument/2006/relationships/vmlDrawing" Target="../drawings/vmlDrawing50.vml"/><Relationship Id="rId1" Type="http://schemas.openxmlformats.org/officeDocument/2006/relationships/drawing" Target="../drawings/drawing50.xml"/></Relationships>
</file>

<file path=xl/worksheets/_rels/sheet52.xml.rels><?xml version="1.0" encoding="UTF-8" standalone="yes"?>
<Relationships xmlns="http://schemas.openxmlformats.org/package/2006/relationships"><Relationship Id="rId7" Type="http://schemas.openxmlformats.org/officeDocument/2006/relationships/ctrlProp" Target="../ctrlProps/ctrlProp255.xml"/><Relationship Id="rId6" Type="http://schemas.openxmlformats.org/officeDocument/2006/relationships/ctrlProp" Target="../ctrlProps/ctrlProp254.xml"/><Relationship Id="rId5" Type="http://schemas.openxmlformats.org/officeDocument/2006/relationships/ctrlProp" Target="../ctrlProps/ctrlProp253.xml"/><Relationship Id="rId4" Type="http://schemas.openxmlformats.org/officeDocument/2006/relationships/ctrlProp" Target="../ctrlProps/ctrlProp252.xml"/><Relationship Id="rId3" Type="http://schemas.openxmlformats.org/officeDocument/2006/relationships/ctrlProp" Target="../ctrlProps/ctrlProp251.xml"/><Relationship Id="rId2" Type="http://schemas.openxmlformats.org/officeDocument/2006/relationships/vmlDrawing" Target="../drawings/vmlDrawing51.vml"/><Relationship Id="rId1" Type="http://schemas.openxmlformats.org/officeDocument/2006/relationships/drawing" Target="../drawings/drawing51.xml"/></Relationships>
</file>

<file path=xl/worksheets/_rels/sheet53.xml.rels><?xml version="1.0" encoding="UTF-8" standalone="yes"?>
<Relationships xmlns="http://schemas.openxmlformats.org/package/2006/relationships"><Relationship Id="rId7" Type="http://schemas.openxmlformats.org/officeDocument/2006/relationships/ctrlProp" Target="../ctrlProps/ctrlProp260.xml"/><Relationship Id="rId6" Type="http://schemas.openxmlformats.org/officeDocument/2006/relationships/ctrlProp" Target="../ctrlProps/ctrlProp259.xml"/><Relationship Id="rId5" Type="http://schemas.openxmlformats.org/officeDocument/2006/relationships/ctrlProp" Target="../ctrlProps/ctrlProp258.xml"/><Relationship Id="rId4" Type="http://schemas.openxmlformats.org/officeDocument/2006/relationships/ctrlProp" Target="../ctrlProps/ctrlProp257.xml"/><Relationship Id="rId3" Type="http://schemas.openxmlformats.org/officeDocument/2006/relationships/ctrlProp" Target="../ctrlProps/ctrlProp256.xml"/><Relationship Id="rId2" Type="http://schemas.openxmlformats.org/officeDocument/2006/relationships/vmlDrawing" Target="../drawings/vmlDrawing52.vml"/><Relationship Id="rId1" Type="http://schemas.openxmlformats.org/officeDocument/2006/relationships/drawing" Target="../drawings/drawing52.xml"/></Relationships>
</file>

<file path=xl/worksheets/_rels/sheet54.xml.rels><?xml version="1.0" encoding="UTF-8" standalone="yes"?>
<Relationships xmlns="http://schemas.openxmlformats.org/package/2006/relationships"><Relationship Id="rId7" Type="http://schemas.openxmlformats.org/officeDocument/2006/relationships/ctrlProp" Target="../ctrlProps/ctrlProp265.xml"/><Relationship Id="rId6" Type="http://schemas.openxmlformats.org/officeDocument/2006/relationships/ctrlProp" Target="../ctrlProps/ctrlProp264.xml"/><Relationship Id="rId5" Type="http://schemas.openxmlformats.org/officeDocument/2006/relationships/ctrlProp" Target="../ctrlProps/ctrlProp263.xml"/><Relationship Id="rId4" Type="http://schemas.openxmlformats.org/officeDocument/2006/relationships/ctrlProp" Target="../ctrlProps/ctrlProp262.xml"/><Relationship Id="rId3" Type="http://schemas.openxmlformats.org/officeDocument/2006/relationships/ctrlProp" Target="../ctrlProps/ctrlProp261.xml"/><Relationship Id="rId2" Type="http://schemas.openxmlformats.org/officeDocument/2006/relationships/vmlDrawing" Target="../drawings/vmlDrawing53.vml"/><Relationship Id="rId1" Type="http://schemas.openxmlformats.org/officeDocument/2006/relationships/drawing" Target="../drawings/drawing53.xml"/></Relationships>
</file>

<file path=xl/worksheets/_rels/sheet55.xml.rels><?xml version="1.0" encoding="UTF-8" standalone="yes"?>
<Relationships xmlns="http://schemas.openxmlformats.org/package/2006/relationships"><Relationship Id="rId7" Type="http://schemas.openxmlformats.org/officeDocument/2006/relationships/ctrlProp" Target="../ctrlProps/ctrlProp270.xml"/><Relationship Id="rId6" Type="http://schemas.openxmlformats.org/officeDocument/2006/relationships/ctrlProp" Target="../ctrlProps/ctrlProp269.xml"/><Relationship Id="rId5" Type="http://schemas.openxmlformats.org/officeDocument/2006/relationships/ctrlProp" Target="../ctrlProps/ctrlProp268.xml"/><Relationship Id="rId4" Type="http://schemas.openxmlformats.org/officeDocument/2006/relationships/ctrlProp" Target="../ctrlProps/ctrlProp267.xml"/><Relationship Id="rId3" Type="http://schemas.openxmlformats.org/officeDocument/2006/relationships/ctrlProp" Target="../ctrlProps/ctrlProp266.xml"/><Relationship Id="rId2" Type="http://schemas.openxmlformats.org/officeDocument/2006/relationships/vmlDrawing" Target="../drawings/vmlDrawing54.vml"/><Relationship Id="rId1" Type="http://schemas.openxmlformats.org/officeDocument/2006/relationships/drawing" Target="../drawings/drawing54.xml"/></Relationships>
</file>

<file path=xl/worksheets/_rels/sheet56.xml.rels><?xml version="1.0" encoding="UTF-8" standalone="yes"?>
<Relationships xmlns="http://schemas.openxmlformats.org/package/2006/relationships"><Relationship Id="rId7" Type="http://schemas.openxmlformats.org/officeDocument/2006/relationships/ctrlProp" Target="../ctrlProps/ctrlProp275.xml"/><Relationship Id="rId6" Type="http://schemas.openxmlformats.org/officeDocument/2006/relationships/ctrlProp" Target="../ctrlProps/ctrlProp274.xml"/><Relationship Id="rId5" Type="http://schemas.openxmlformats.org/officeDocument/2006/relationships/ctrlProp" Target="../ctrlProps/ctrlProp273.xml"/><Relationship Id="rId4" Type="http://schemas.openxmlformats.org/officeDocument/2006/relationships/ctrlProp" Target="../ctrlProps/ctrlProp272.xml"/><Relationship Id="rId3" Type="http://schemas.openxmlformats.org/officeDocument/2006/relationships/ctrlProp" Target="../ctrlProps/ctrlProp271.xml"/><Relationship Id="rId2" Type="http://schemas.openxmlformats.org/officeDocument/2006/relationships/vmlDrawing" Target="../drawings/vmlDrawing55.vml"/><Relationship Id="rId1" Type="http://schemas.openxmlformats.org/officeDocument/2006/relationships/drawing" Target="../drawings/drawing55.xml"/></Relationships>
</file>

<file path=xl/worksheets/_rels/sheet57.xml.rels><?xml version="1.0" encoding="UTF-8" standalone="yes"?>
<Relationships xmlns="http://schemas.openxmlformats.org/package/2006/relationships"><Relationship Id="rId7" Type="http://schemas.openxmlformats.org/officeDocument/2006/relationships/ctrlProp" Target="../ctrlProps/ctrlProp280.xml"/><Relationship Id="rId6" Type="http://schemas.openxmlformats.org/officeDocument/2006/relationships/ctrlProp" Target="../ctrlProps/ctrlProp279.xml"/><Relationship Id="rId5" Type="http://schemas.openxmlformats.org/officeDocument/2006/relationships/ctrlProp" Target="../ctrlProps/ctrlProp278.xml"/><Relationship Id="rId4" Type="http://schemas.openxmlformats.org/officeDocument/2006/relationships/ctrlProp" Target="../ctrlProps/ctrlProp277.xml"/><Relationship Id="rId3" Type="http://schemas.openxmlformats.org/officeDocument/2006/relationships/ctrlProp" Target="../ctrlProps/ctrlProp276.xml"/><Relationship Id="rId2" Type="http://schemas.openxmlformats.org/officeDocument/2006/relationships/vmlDrawing" Target="../drawings/vmlDrawing56.vml"/><Relationship Id="rId1" Type="http://schemas.openxmlformats.org/officeDocument/2006/relationships/drawing" Target="../drawings/drawing56.xml"/></Relationships>
</file>

<file path=xl/worksheets/_rels/sheet58.xml.rels><?xml version="1.0" encoding="UTF-8" standalone="yes"?>
<Relationships xmlns="http://schemas.openxmlformats.org/package/2006/relationships"><Relationship Id="rId7" Type="http://schemas.openxmlformats.org/officeDocument/2006/relationships/ctrlProp" Target="../ctrlProps/ctrlProp285.xml"/><Relationship Id="rId6" Type="http://schemas.openxmlformats.org/officeDocument/2006/relationships/ctrlProp" Target="../ctrlProps/ctrlProp284.xml"/><Relationship Id="rId5" Type="http://schemas.openxmlformats.org/officeDocument/2006/relationships/ctrlProp" Target="../ctrlProps/ctrlProp283.xml"/><Relationship Id="rId4" Type="http://schemas.openxmlformats.org/officeDocument/2006/relationships/ctrlProp" Target="../ctrlProps/ctrlProp282.xml"/><Relationship Id="rId3" Type="http://schemas.openxmlformats.org/officeDocument/2006/relationships/ctrlProp" Target="../ctrlProps/ctrlProp281.xml"/><Relationship Id="rId2" Type="http://schemas.openxmlformats.org/officeDocument/2006/relationships/vmlDrawing" Target="../drawings/vmlDrawing57.vml"/><Relationship Id="rId1" Type="http://schemas.openxmlformats.org/officeDocument/2006/relationships/drawing" Target="../drawings/drawing57.xml"/></Relationships>
</file>

<file path=xl/worksheets/_rels/sheet59.xml.rels><?xml version="1.0" encoding="UTF-8" standalone="yes"?>
<Relationships xmlns="http://schemas.openxmlformats.org/package/2006/relationships"><Relationship Id="rId7" Type="http://schemas.openxmlformats.org/officeDocument/2006/relationships/ctrlProp" Target="../ctrlProps/ctrlProp290.xml"/><Relationship Id="rId6" Type="http://schemas.openxmlformats.org/officeDocument/2006/relationships/ctrlProp" Target="../ctrlProps/ctrlProp289.xml"/><Relationship Id="rId5" Type="http://schemas.openxmlformats.org/officeDocument/2006/relationships/ctrlProp" Target="../ctrlProps/ctrlProp288.xml"/><Relationship Id="rId4" Type="http://schemas.openxmlformats.org/officeDocument/2006/relationships/ctrlProp" Target="../ctrlProps/ctrlProp287.xml"/><Relationship Id="rId3" Type="http://schemas.openxmlformats.org/officeDocument/2006/relationships/ctrlProp" Target="../ctrlProps/ctrlProp286.xml"/><Relationship Id="rId2" Type="http://schemas.openxmlformats.org/officeDocument/2006/relationships/vmlDrawing" Target="../drawings/vmlDrawing58.vml"/><Relationship Id="rId1" Type="http://schemas.openxmlformats.org/officeDocument/2006/relationships/drawing" Target="../drawings/drawing58.xml"/></Relationships>
</file>

<file path=xl/worksheets/_rels/sheet60.xml.rels><?xml version="1.0" encoding="UTF-8" standalone="yes"?>
<Relationships xmlns="http://schemas.openxmlformats.org/package/2006/relationships"><Relationship Id="rId7" Type="http://schemas.openxmlformats.org/officeDocument/2006/relationships/ctrlProp" Target="../ctrlProps/ctrlProp295.xml"/><Relationship Id="rId6" Type="http://schemas.openxmlformats.org/officeDocument/2006/relationships/ctrlProp" Target="../ctrlProps/ctrlProp294.xml"/><Relationship Id="rId5" Type="http://schemas.openxmlformats.org/officeDocument/2006/relationships/ctrlProp" Target="../ctrlProps/ctrlProp293.xml"/><Relationship Id="rId4" Type="http://schemas.openxmlformats.org/officeDocument/2006/relationships/ctrlProp" Target="../ctrlProps/ctrlProp292.xml"/><Relationship Id="rId3" Type="http://schemas.openxmlformats.org/officeDocument/2006/relationships/ctrlProp" Target="../ctrlProps/ctrlProp291.xml"/><Relationship Id="rId2" Type="http://schemas.openxmlformats.org/officeDocument/2006/relationships/vmlDrawing" Target="../drawings/vmlDrawing59.vml"/><Relationship Id="rId1" Type="http://schemas.openxmlformats.org/officeDocument/2006/relationships/drawing" Target="../drawings/drawing59.xml"/></Relationships>
</file>

<file path=xl/worksheets/_rels/sheet61.xml.rels><?xml version="1.0" encoding="UTF-8" standalone="yes"?>
<Relationships xmlns="http://schemas.openxmlformats.org/package/2006/relationships"><Relationship Id="rId7" Type="http://schemas.openxmlformats.org/officeDocument/2006/relationships/ctrlProp" Target="../ctrlProps/ctrlProp300.xml"/><Relationship Id="rId6" Type="http://schemas.openxmlformats.org/officeDocument/2006/relationships/ctrlProp" Target="../ctrlProps/ctrlProp299.xml"/><Relationship Id="rId5" Type="http://schemas.openxmlformats.org/officeDocument/2006/relationships/ctrlProp" Target="../ctrlProps/ctrlProp298.xml"/><Relationship Id="rId4" Type="http://schemas.openxmlformats.org/officeDocument/2006/relationships/ctrlProp" Target="../ctrlProps/ctrlProp297.xml"/><Relationship Id="rId3" Type="http://schemas.openxmlformats.org/officeDocument/2006/relationships/ctrlProp" Target="../ctrlProps/ctrlProp296.xml"/><Relationship Id="rId2" Type="http://schemas.openxmlformats.org/officeDocument/2006/relationships/vmlDrawing" Target="../drawings/vmlDrawing60.vml"/><Relationship Id="rId1" Type="http://schemas.openxmlformats.org/officeDocument/2006/relationships/drawing" Target="../drawings/drawing60.xml"/></Relationships>
</file>

<file path=xl/worksheets/_rels/sheet62.xml.rels><?xml version="1.0" encoding="UTF-8" standalone="yes"?>
<Relationships xmlns="http://schemas.openxmlformats.org/package/2006/relationships"><Relationship Id="rId7" Type="http://schemas.openxmlformats.org/officeDocument/2006/relationships/ctrlProp" Target="../ctrlProps/ctrlProp305.xml"/><Relationship Id="rId6" Type="http://schemas.openxmlformats.org/officeDocument/2006/relationships/ctrlProp" Target="../ctrlProps/ctrlProp304.xml"/><Relationship Id="rId5" Type="http://schemas.openxmlformats.org/officeDocument/2006/relationships/ctrlProp" Target="../ctrlProps/ctrlProp303.xml"/><Relationship Id="rId4" Type="http://schemas.openxmlformats.org/officeDocument/2006/relationships/ctrlProp" Target="../ctrlProps/ctrlProp302.xml"/><Relationship Id="rId3" Type="http://schemas.openxmlformats.org/officeDocument/2006/relationships/ctrlProp" Target="../ctrlProps/ctrlProp301.xml"/><Relationship Id="rId2" Type="http://schemas.openxmlformats.org/officeDocument/2006/relationships/vmlDrawing" Target="../drawings/vmlDrawing61.vml"/><Relationship Id="rId1" Type="http://schemas.openxmlformats.org/officeDocument/2006/relationships/drawing" Target="../drawings/drawing61.xml"/></Relationships>
</file>

<file path=xl/worksheets/_rels/sheet63.xml.rels><?xml version="1.0" encoding="UTF-8" standalone="yes"?>
<Relationships xmlns="http://schemas.openxmlformats.org/package/2006/relationships"><Relationship Id="rId7" Type="http://schemas.openxmlformats.org/officeDocument/2006/relationships/ctrlProp" Target="../ctrlProps/ctrlProp310.xml"/><Relationship Id="rId6" Type="http://schemas.openxmlformats.org/officeDocument/2006/relationships/ctrlProp" Target="../ctrlProps/ctrlProp309.xml"/><Relationship Id="rId5" Type="http://schemas.openxmlformats.org/officeDocument/2006/relationships/ctrlProp" Target="../ctrlProps/ctrlProp308.xml"/><Relationship Id="rId4" Type="http://schemas.openxmlformats.org/officeDocument/2006/relationships/ctrlProp" Target="../ctrlProps/ctrlProp307.xml"/><Relationship Id="rId3" Type="http://schemas.openxmlformats.org/officeDocument/2006/relationships/ctrlProp" Target="../ctrlProps/ctrlProp306.xml"/><Relationship Id="rId2" Type="http://schemas.openxmlformats.org/officeDocument/2006/relationships/vmlDrawing" Target="../drawings/vmlDrawing62.vml"/><Relationship Id="rId1" Type="http://schemas.openxmlformats.org/officeDocument/2006/relationships/drawing" Target="../drawings/drawing62.xml"/></Relationships>
</file>

<file path=xl/worksheets/_rels/sheet64.xml.rels><?xml version="1.0" encoding="UTF-8" standalone="yes"?>
<Relationships xmlns="http://schemas.openxmlformats.org/package/2006/relationships"><Relationship Id="rId7" Type="http://schemas.openxmlformats.org/officeDocument/2006/relationships/ctrlProp" Target="../ctrlProps/ctrlProp315.xml"/><Relationship Id="rId6" Type="http://schemas.openxmlformats.org/officeDocument/2006/relationships/ctrlProp" Target="../ctrlProps/ctrlProp314.xml"/><Relationship Id="rId5" Type="http://schemas.openxmlformats.org/officeDocument/2006/relationships/ctrlProp" Target="../ctrlProps/ctrlProp313.xml"/><Relationship Id="rId4" Type="http://schemas.openxmlformats.org/officeDocument/2006/relationships/ctrlProp" Target="../ctrlProps/ctrlProp312.xml"/><Relationship Id="rId3" Type="http://schemas.openxmlformats.org/officeDocument/2006/relationships/ctrlProp" Target="../ctrlProps/ctrlProp311.xml"/><Relationship Id="rId2" Type="http://schemas.openxmlformats.org/officeDocument/2006/relationships/vmlDrawing" Target="../drawings/vmlDrawing63.vml"/><Relationship Id="rId1" Type="http://schemas.openxmlformats.org/officeDocument/2006/relationships/drawing" Target="../drawings/drawing63.xml"/></Relationships>
</file>

<file path=xl/worksheets/_rels/sheet65.xml.rels><?xml version="1.0" encoding="UTF-8" standalone="yes"?>
<Relationships xmlns="http://schemas.openxmlformats.org/package/2006/relationships"><Relationship Id="rId7" Type="http://schemas.openxmlformats.org/officeDocument/2006/relationships/ctrlProp" Target="../ctrlProps/ctrlProp320.xml"/><Relationship Id="rId6" Type="http://schemas.openxmlformats.org/officeDocument/2006/relationships/ctrlProp" Target="../ctrlProps/ctrlProp319.xml"/><Relationship Id="rId5" Type="http://schemas.openxmlformats.org/officeDocument/2006/relationships/ctrlProp" Target="../ctrlProps/ctrlProp318.xml"/><Relationship Id="rId4" Type="http://schemas.openxmlformats.org/officeDocument/2006/relationships/ctrlProp" Target="../ctrlProps/ctrlProp317.xml"/><Relationship Id="rId3" Type="http://schemas.openxmlformats.org/officeDocument/2006/relationships/ctrlProp" Target="../ctrlProps/ctrlProp316.xml"/><Relationship Id="rId2" Type="http://schemas.openxmlformats.org/officeDocument/2006/relationships/vmlDrawing" Target="../drawings/vmlDrawing64.vml"/><Relationship Id="rId1" Type="http://schemas.openxmlformats.org/officeDocument/2006/relationships/drawing" Target="../drawings/drawing64.xml"/></Relationships>
</file>

<file path=xl/worksheets/_rels/sheet66.xml.rels><?xml version="1.0" encoding="UTF-8" standalone="yes"?>
<Relationships xmlns="http://schemas.openxmlformats.org/package/2006/relationships"><Relationship Id="rId7" Type="http://schemas.openxmlformats.org/officeDocument/2006/relationships/ctrlProp" Target="../ctrlProps/ctrlProp325.xml"/><Relationship Id="rId6" Type="http://schemas.openxmlformats.org/officeDocument/2006/relationships/ctrlProp" Target="../ctrlProps/ctrlProp324.xml"/><Relationship Id="rId5" Type="http://schemas.openxmlformats.org/officeDocument/2006/relationships/ctrlProp" Target="../ctrlProps/ctrlProp323.xml"/><Relationship Id="rId4" Type="http://schemas.openxmlformats.org/officeDocument/2006/relationships/ctrlProp" Target="../ctrlProps/ctrlProp322.xml"/><Relationship Id="rId3" Type="http://schemas.openxmlformats.org/officeDocument/2006/relationships/ctrlProp" Target="../ctrlProps/ctrlProp321.xml"/><Relationship Id="rId2" Type="http://schemas.openxmlformats.org/officeDocument/2006/relationships/vmlDrawing" Target="../drawings/vmlDrawing65.vml"/><Relationship Id="rId1" Type="http://schemas.openxmlformats.org/officeDocument/2006/relationships/drawing" Target="../drawings/drawing65.xml"/></Relationships>
</file>

<file path=xl/worksheets/_rels/sheet67.xml.rels><?xml version="1.0" encoding="UTF-8" standalone="yes"?>
<Relationships xmlns="http://schemas.openxmlformats.org/package/2006/relationships"><Relationship Id="rId7" Type="http://schemas.openxmlformats.org/officeDocument/2006/relationships/ctrlProp" Target="../ctrlProps/ctrlProp330.xml"/><Relationship Id="rId6" Type="http://schemas.openxmlformats.org/officeDocument/2006/relationships/ctrlProp" Target="../ctrlProps/ctrlProp329.xml"/><Relationship Id="rId5" Type="http://schemas.openxmlformats.org/officeDocument/2006/relationships/ctrlProp" Target="../ctrlProps/ctrlProp328.xml"/><Relationship Id="rId4" Type="http://schemas.openxmlformats.org/officeDocument/2006/relationships/ctrlProp" Target="../ctrlProps/ctrlProp327.xml"/><Relationship Id="rId3" Type="http://schemas.openxmlformats.org/officeDocument/2006/relationships/ctrlProp" Target="../ctrlProps/ctrlProp326.xml"/><Relationship Id="rId2" Type="http://schemas.openxmlformats.org/officeDocument/2006/relationships/vmlDrawing" Target="../drawings/vmlDrawing66.vml"/><Relationship Id="rId1" Type="http://schemas.openxmlformats.org/officeDocument/2006/relationships/drawing" Target="../drawings/drawing66.xml"/></Relationships>
</file>

<file path=xl/worksheets/_rels/sheet68.xml.rels><?xml version="1.0" encoding="UTF-8" standalone="yes"?>
<Relationships xmlns="http://schemas.openxmlformats.org/package/2006/relationships"><Relationship Id="rId7" Type="http://schemas.openxmlformats.org/officeDocument/2006/relationships/ctrlProp" Target="../ctrlProps/ctrlProp335.xml"/><Relationship Id="rId6" Type="http://schemas.openxmlformats.org/officeDocument/2006/relationships/ctrlProp" Target="../ctrlProps/ctrlProp334.xml"/><Relationship Id="rId5" Type="http://schemas.openxmlformats.org/officeDocument/2006/relationships/ctrlProp" Target="../ctrlProps/ctrlProp333.xml"/><Relationship Id="rId4" Type="http://schemas.openxmlformats.org/officeDocument/2006/relationships/ctrlProp" Target="../ctrlProps/ctrlProp332.xml"/><Relationship Id="rId3" Type="http://schemas.openxmlformats.org/officeDocument/2006/relationships/ctrlProp" Target="../ctrlProps/ctrlProp331.xml"/><Relationship Id="rId2" Type="http://schemas.openxmlformats.org/officeDocument/2006/relationships/vmlDrawing" Target="../drawings/vmlDrawing67.vml"/><Relationship Id="rId1" Type="http://schemas.openxmlformats.org/officeDocument/2006/relationships/drawing" Target="../drawings/drawing67.xml"/></Relationships>
</file>

<file path=xl/worksheets/_rels/sheet69.xml.rels><?xml version="1.0" encoding="UTF-8" standalone="yes"?>
<Relationships xmlns="http://schemas.openxmlformats.org/package/2006/relationships"><Relationship Id="rId7" Type="http://schemas.openxmlformats.org/officeDocument/2006/relationships/ctrlProp" Target="../ctrlProps/ctrlProp340.xml"/><Relationship Id="rId6" Type="http://schemas.openxmlformats.org/officeDocument/2006/relationships/ctrlProp" Target="../ctrlProps/ctrlProp339.xml"/><Relationship Id="rId5" Type="http://schemas.openxmlformats.org/officeDocument/2006/relationships/ctrlProp" Target="../ctrlProps/ctrlProp338.xml"/><Relationship Id="rId4" Type="http://schemas.openxmlformats.org/officeDocument/2006/relationships/ctrlProp" Target="../ctrlProps/ctrlProp337.xml"/><Relationship Id="rId3" Type="http://schemas.openxmlformats.org/officeDocument/2006/relationships/ctrlProp" Target="../ctrlProps/ctrlProp336.xml"/><Relationship Id="rId2" Type="http://schemas.openxmlformats.org/officeDocument/2006/relationships/vmlDrawing" Target="../drawings/vmlDrawing68.vml"/><Relationship Id="rId1" Type="http://schemas.openxmlformats.org/officeDocument/2006/relationships/drawing" Target="../drawings/drawing68.xml"/></Relationships>
</file>

<file path=xl/worksheets/_rels/sheet70.xml.rels><?xml version="1.0" encoding="UTF-8" standalone="yes"?>
<Relationships xmlns="http://schemas.openxmlformats.org/package/2006/relationships"><Relationship Id="rId7" Type="http://schemas.openxmlformats.org/officeDocument/2006/relationships/ctrlProp" Target="../ctrlProps/ctrlProp345.xml"/><Relationship Id="rId6" Type="http://schemas.openxmlformats.org/officeDocument/2006/relationships/ctrlProp" Target="../ctrlProps/ctrlProp344.xml"/><Relationship Id="rId5" Type="http://schemas.openxmlformats.org/officeDocument/2006/relationships/ctrlProp" Target="../ctrlProps/ctrlProp343.xml"/><Relationship Id="rId4" Type="http://schemas.openxmlformats.org/officeDocument/2006/relationships/ctrlProp" Target="../ctrlProps/ctrlProp342.xml"/><Relationship Id="rId3" Type="http://schemas.openxmlformats.org/officeDocument/2006/relationships/ctrlProp" Target="../ctrlProps/ctrlProp341.xml"/><Relationship Id="rId2" Type="http://schemas.openxmlformats.org/officeDocument/2006/relationships/vmlDrawing" Target="../drawings/vmlDrawing69.vml"/><Relationship Id="rId1" Type="http://schemas.openxmlformats.org/officeDocument/2006/relationships/drawing" Target="../drawings/drawing69.xml"/></Relationships>
</file>

<file path=xl/worksheets/_rels/sheet71.xml.rels><?xml version="1.0" encoding="UTF-8" standalone="yes"?>
<Relationships xmlns="http://schemas.openxmlformats.org/package/2006/relationships"><Relationship Id="rId7" Type="http://schemas.openxmlformats.org/officeDocument/2006/relationships/ctrlProp" Target="../ctrlProps/ctrlProp350.xml"/><Relationship Id="rId6" Type="http://schemas.openxmlformats.org/officeDocument/2006/relationships/ctrlProp" Target="../ctrlProps/ctrlProp349.xml"/><Relationship Id="rId5" Type="http://schemas.openxmlformats.org/officeDocument/2006/relationships/ctrlProp" Target="../ctrlProps/ctrlProp348.xml"/><Relationship Id="rId4" Type="http://schemas.openxmlformats.org/officeDocument/2006/relationships/ctrlProp" Target="../ctrlProps/ctrlProp347.xml"/><Relationship Id="rId3" Type="http://schemas.openxmlformats.org/officeDocument/2006/relationships/ctrlProp" Target="../ctrlProps/ctrlProp346.xml"/><Relationship Id="rId2" Type="http://schemas.openxmlformats.org/officeDocument/2006/relationships/vmlDrawing" Target="../drawings/vmlDrawing70.vml"/><Relationship Id="rId1" Type="http://schemas.openxmlformats.org/officeDocument/2006/relationships/drawing" Target="../drawings/drawing70.xml"/></Relationships>
</file>

<file path=xl/worksheets/_rels/sheet72.xml.rels><?xml version="1.0" encoding="UTF-8" standalone="yes"?>
<Relationships xmlns="http://schemas.openxmlformats.org/package/2006/relationships"><Relationship Id="rId7" Type="http://schemas.openxmlformats.org/officeDocument/2006/relationships/ctrlProp" Target="../ctrlProps/ctrlProp355.xml"/><Relationship Id="rId6" Type="http://schemas.openxmlformats.org/officeDocument/2006/relationships/ctrlProp" Target="../ctrlProps/ctrlProp354.xml"/><Relationship Id="rId5" Type="http://schemas.openxmlformats.org/officeDocument/2006/relationships/ctrlProp" Target="../ctrlProps/ctrlProp353.xml"/><Relationship Id="rId4" Type="http://schemas.openxmlformats.org/officeDocument/2006/relationships/ctrlProp" Target="../ctrlProps/ctrlProp352.xml"/><Relationship Id="rId3" Type="http://schemas.openxmlformats.org/officeDocument/2006/relationships/ctrlProp" Target="../ctrlProps/ctrlProp351.xml"/><Relationship Id="rId2" Type="http://schemas.openxmlformats.org/officeDocument/2006/relationships/vmlDrawing" Target="../drawings/vmlDrawing71.vml"/><Relationship Id="rId1" Type="http://schemas.openxmlformats.org/officeDocument/2006/relationships/drawing" Target="../drawings/drawing71.xml"/></Relationships>
</file>

<file path=xl/worksheets/_rels/sheet73.xml.rels><?xml version="1.0" encoding="UTF-8" standalone="yes"?>
<Relationships xmlns="http://schemas.openxmlformats.org/package/2006/relationships"><Relationship Id="rId7" Type="http://schemas.openxmlformats.org/officeDocument/2006/relationships/ctrlProp" Target="../ctrlProps/ctrlProp360.xml"/><Relationship Id="rId6" Type="http://schemas.openxmlformats.org/officeDocument/2006/relationships/ctrlProp" Target="../ctrlProps/ctrlProp359.xml"/><Relationship Id="rId5" Type="http://schemas.openxmlformats.org/officeDocument/2006/relationships/ctrlProp" Target="../ctrlProps/ctrlProp358.xml"/><Relationship Id="rId4" Type="http://schemas.openxmlformats.org/officeDocument/2006/relationships/ctrlProp" Target="../ctrlProps/ctrlProp357.xml"/><Relationship Id="rId3" Type="http://schemas.openxmlformats.org/officeDocument/2006/relationships/ctrlProp" Target="../ctrlProps/ctrlProp356.xml"/><Relationship Id="rId2" Type="http://schemas.openxmlformats.org/officeDocument/2006/relationships/vmlDrawing" Target="../drawings/vmlDrawing72.vml"/><Relationship Id="rId1" Type="http://schemas.openxmlformats.org/officeDocument/2006/relationships/drawing" Target="../drawings/drawing72.xml"/></Relationships>
</file>

<file path=xl/worksheets/_rels/sheet74.xml.rels><?xml version="1.0" encoding="UTF-8" standalone="yes"?>
<Relationships xmlns="http://schemas.openxmlformats.org/package/2006/relationships"><Relationship Id="rId7" Type="http://schemas.openxmlformats.org/officeDocument/2006/relationships/ctrlProp" Target="../ctrlProps/ctrlProp365.xml"/><Relationship Id="rId6" Type="http://schemas.openxmlformats.org/officeDocument/2006/relationships/ctrlProp" Target="../ctrlProps/ctrlProp364.xml"/><Relationship Id="rId5" Type="http://schemas.openxmlformats.org/officeDocument/2006/relationships/ctrlProp" Target="../ctrlProps/ctrlProp363.xml"/><Relationship Id="rId4" Type="http://schemas.openxmlformats.org/officeDocument/2006/relationships/ctrlProp" Target="../ctrlProps/ctrlProp362.xml"/><Relationship Id="rId3" Type="http://schemas.openxmlformats.org/officeDocument/2006/relationships/ctrlProp" Target="../ctrlProps/ctrlProp361.xml"/><Relationship Id="rId2" Type="http://schemas.openxmlformats.org/officeDocument/2006/relationships/vmlDrawing" Target="../drawings/vmlDrawing73.vml"/><Relationship Id="rId1" Type="http://schemas.openxmlformats.org/officeDocument/2006/relationships/drawing" Target="../drawings/drawing73.xml"/></Relationships>
</file>

<file path=xl/worksheets/_rels/sheet75.xml.rels><?xml version="1.0" encoding="UTF-8" standalone="yes"?>
<Relationships xmlns="http://schemas.openxmlformats.org/package/2006/relationships"><Relationship Id="rId7" Type="http://schemas.openxmlformats.org/officeDocument/2006/relationships/ctrlProp" Target="../ctrlProps/ctrlProp370.xml"/><Relationship Id="rId6" Type="http://schemas.openxmlformats.org/officeDocument/2006/relationships/ctrlProp" Target="../ctrlProps/ctrlProp369.xml"/><Relationship Id="rId5" Type="http://schemas.openxmlformats.org/officeDocument/2006/relationships/ctrlProp" Target="../ctrlProps/ctrlProp368.xml"/><Relationship Id="rId4" Type="http://schemas.openxmlformats.org/officeDocument/2006/relationships/ctrlProp" Target="../ctrlProps/ctrlProp367.xml"/><Relationship Id="rId3" Type="http://schemas.openxmlformats.org/officeDocument/2006/relationships/ctrlProp" Target="../ctrlProps/ctrlProp366.xml"/><Relationship Id="rId2" Type="http://schemas.openxmlformats.org/officeDocument/2006/relationships/vmlDrawing" Target="../drawings/vmlDrawing74.vml"/><Relationship Id="rId1" Type="http://schemas.openxmlformats.org/officeDocument/2006/relationships/drawing" Target="../drawings/drawing74.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77"/>
  <sheetViews>
    <sheetView topLeftCell="A38" workbookViewId="0">
      <selection activeCell="E68" sqref="E68"/>
    </sheetView>
  </sheetViews>
  <sheetFormatPr defaultColWidth="25" defaultRowHeight="14.4" outlineLevelCol="6"/>
  <cols>
    <col min="1" max="1" width="9.41666666666667" style="95" customWidth="1"/>
    <col min="2" max="2" width="15.25" style="95" customWidth="1"/>
    <col min="3" max="3" width="18.4166666666667" style="95" customWidth="1"/>
    <col min="4" max="4" width="53.5" style="95" customWidth="1"/>
    <col min="5" max="5" width="18" style="95" customWidth="1"/>
    <col min="6" max="6" width="13" style="95" customWidth="1"/>
    <col min="7" max="9" width="25" style="95" customWidth="1"/>
    <col min="10" max="10" width="12.3333333333333" style="95" customWidth="1"/>
    <col min="11" max="11" width="29" style="95" customWidth="1"/>
    <col min="12" max="16381" width="25" style="95" customWidth="1"/>
    <col min="16382" max="16384" width="25" style="95"/>
  </cols>
  <sheetData>
    <row r="1" s="95" customFormat="1" ht="20.4" spans="1:7">
      <c r="A1" s="96" t="s">
        <v>0</v>
      </c>
      <c r="B1" s="96"/>
      <c r="C1" s="96"/>
      <c r="D1" s="96"/>
      <c r="E1" s="96"/>
      <c r="F1" s="96"/>
      <c r="G1" s="97"/>
    </row>
    <row r="2" s="95" customFormat="1" ht="28.8" spans="1:7">
      <c r="A2" s="98" t="s">
        <v>1</v>
      </c>
      <c r="B2" s="98" t="s">
        <v>2</v>
      </c>
      <c r="C2" s="98" t="s">
        <v>3</v>
      </c>
      <c r="D2" s="98" t="s">
        <v>4</v>
      </c>
      <c r="E2" s="98" t="s">
        <v>5</v>
      </c>
      <c r="F2" s="98" t="s">
        <v>6</v>
      </c>
      <c r="G2" s="81" t="s">
        <v>7</v>
      </c>
    </row>
    <row r="3" s="95" customFormat="1" spans="1:7">
      <c r="A3" s="99">
        <v>1</v>
      </c>
      <c r="B3" s="100" t="s">
        <v>8</v>
      </c>
      <c r="C3" s="99" t="str">
        <f ca="1" t="shared" ref="C3:C66" si="0">INDIRECT(B3&amp;"!F3")</f>
        <v>龙湾镇葛各庄村</v>
      </c>
      <c r="D3" s="99" t="str">
        <f ca="1" t="shared" ref="D3:D66" si="1">INDIRECT(B3&amp;"!A2")</f>
        <v>报告编号：康正（雄县）2023评字第8号-葛各庄村-DT1-1</v>
      </c>
      <c r="E3" s="99" t="str">
        <f ca="1" t="shared" ref="E3:E66" si="2">INDIRECT(B3&amp;"!F4")</f>
        <v>010413-81-0001</v>
      </c>
      <c r="F3" s="99">
        <f ca="1" t="shared" ref="F3:F43" si="3">INDIRECT(B3&amp;"!C28")</f>
        <v>20987</v>
      </c>
      <c r="G3" s="99">
        <f ca="1">IF(F3&lt;100000,500,)</f>
        <v>500</v>
      </c>
    </row>
    <row r="4" s="95" customFormat="1" spans="1:7">
      <c r="A4" s="99">
        <v>2</v>
      </c>
      <c r="B4" s="100" t="s">
        <v>9</v>
      </c>
      <c r="C4" s="99" t="str">
        <f ca="1" t="shared" si="0"/>
        <v>龙湾镇葛各庄村</v>
      </c>
      <c r="D4" s="99" t="str">
        <f ca="1" t="shared" si="1"/>
        <v>报告编号：康正（雄县）2023评字第8号-葛各庄村-DT1-2</v>
      </c>
      <c r="E4" s="99" t="str">
        <f ca="1" t="shared" si="2"/>
        <v>010413-81-0002</v>
      </c>
      <c r="F4" s="99">
        <f ca="1" t="shared" si="3"/>
        <v>750</v>
      </c>
      <c r="G4" s="99">
        <f ca="1" t="shared" ref="G4:G35" si="4">IF(F4&lt;100000,500,)</f>
        <v>500</v>
      </c>
    </row>
    <row r="5" s="95" customFormat="1" spans="1:7">
      <c r="A5" s="99">
        <v>3</v>
      </c>
      <c r="B5" s="100" t="s">
        <v>10</v>
      </c>
      <c r="C5" s="99" t="str">
        <f ca="1" t="shared" si="0"/>
        <v>龙湾镇葛各庄村</v>
      </c>
      <c r="D5" s="99" t="str">
        <f ca="1" t="shared" si="1"/>
        <v>报告编号：康正（雄县）2023评字第8号-葛各庄村-DT1-3</v>
      </c>
      <c r="E5" s="99" t="str">
        <f ca="1" t="shared" si="2"/>
        <v>010413-81-0005</v>
      </c>
      <c r="F5" s="99">
        <f ca="1" t="shared" si="3"/>
        <v>2670</v>
      </c>
      <c r="G5" s="99">
        <f ca="1" t="shared" si="4"/>
        <v>500</v>
      </c>
    </row>
    <row r="6" s="95" customFormat="1" spans="1:7">
      <c r="A6" s="99">
        <v>4</v>
      </c>
      <c r="B6" s="100" t="s">
        <v>11</v>
      </c>
      <c r="C6" s="99" t="str">
        <f ca="1" t="shared" si="0"/>
        <v>龙湾镇葛各庄村</v>
      </c>
      <c r="D6" s="99" t="str">
        <f ca="1" t="shared" si="1"/>
        <v>报告编号：康正（雄县）2023评字第8号-葛各庄村-DT1-4</v>
      </c>
      <c r="E6" s="99" t="str">
        <f ca="1" t="shared" si="2"/>
        <v>010413-81-0006</v>
      </c>
      <c r="F6" s="99">
        <f ca="1" t="shared" si="3"/>
        <v>1150</v>
      </c>
      <c r="G6" s="99">
        <f ca="1" t="shared" si="4"/>
        <v>500</v>
      </c>
    </row>
    <row r="7" s="95" customFormat="1" spans="1:7">
      <c r="A7" s="99">
        <v>5</v>
      </c>
      <c r="B7" s="100" t="s">
        <v>12</v>
      </c>
      <c r="C7" s="99" t="str">
        <f ca="1" t="shared" si="0"/>
        <v>龙湾镇葛各庄村</v>
      </c>
      <c r="D7" s="99" t="str">
        <f ca="1" t="shared" si="1"/>
        <v>报告编号：康正（雄县）2023评字第8号-葛各庄村-DT1-5</v>
      </c>
      <c r="E7" s="99" t="str">
        <f ca="1" t="shared" si="2"/>
        <v>010413-81-0007</v>
      </c>
      <c r="F7" s="99">
        <f ca="1" t="shared" si="3"/>
        <v>814</v>
      </c>
      <c r="G7" s="99">
        <f ca="1" t="shared" si="4"/>
        <v>500</v>
      </c>
    </row>
    <row r="8" s="95" customFormat="1" spans="1:7">
      <c r="A8" s="99">
        <v>6</v>
      </c>
      <c r="B8" s="100" t="s">
        <v>13</v>
      </c>
      <c r="C8" s="99" t="str">
        <f ca="1" t="shared" si="0"/>
        <v>龙湾镇葛各庄村</v>
      </c>
      <c r="D8" s="99" t="str">
        <f ca="1" t="shared" si="1"/>
        <v>报告编号：康正（雄县）2023评字第8号-葛各庄村-DT1-6</v>
      </c>
      <c r="E8" s="99" t="str">
        <f ca="1" t="shared" si="2"/>
        <v>010413-81-0010</v>
      </c>
      <c r="F8" s="99">
        <f ca="1" t="shared" si="3"/>
        <v>3270</v>
      </c>
      <c r="G8" s="99">
        <f ca="1" t="shared" si="4"/>
        <v>500</v>
      </c>
    </row>
    <row r="9" s="95" customFormat="1" spans="1:7">
      <c r="A9" s="99">
        <v>7</v>
      </c>
      <c r="B9" s="100" t="s">
        <v>14</v>
      </c>
      <c r="C9" s="99" t="str">
        <f ca="1" t="shared" si="0"/>
        <v>龙湾镇葛各庄村</v>
      </c>
      <c r="D9" s="99" t="str">
        <f ca="1" t="shared" si="1"/>
        <v>报告编号：康正（雄县）2023评字第8号-葛各庄村-DT1-7</v>
      </c>
      <c r="E9" s="99" t="str">
        <f ca="1" t="shared" si="2"/>
        <v>010413-81-0011</v>
      </c>
      <c r="F9" s="99">
        <f ca="1" t="shared" si="3"/>
        <v>11740</v>
      </c>
      <c r="G9" s="99">
        <f ca="1" t="shared" si="4"/>
        <v>500</v>
      </c>
    </row>
    <row r="10" s="95" customFormat="1" spans="1:7">
      <c r="A10" s="99">
        <v>8</v>
      </c>
      <c r="B10" s="100" t="s">
        <v>15</v>
      </c>
      <c r="C10" s="99" t="str">
        <f ca="1" t="shared" si="0"/>
        <v>龙湾镇葛各庄村</v>
      </c>
      <c r="D10" s="99" t="str">
        <f ca="1" t="shared" si="1"/>
        <v>报告编号：康正（雄县）2023评字第8号-葛各庄村-DT1-8</v>
      </c>
      <c r="E10" s="99" t="str">
        <f ca="1" t="shared" si="2"/>
        <v>010413-81-0012</v>
      </c>
      <c r="F10" s="99">
        <f ca="1" t="shared" si="3"/>
        <v>2930</v>
      </c>
      <c r="G10" s="99">
        <f ca="1" t="shared" si="4"/>
        <v>500</v>
      </c>
    </row>
    <row r="11" s="95" customFormat="1" spans="1:7">
      <c r="A11" s="99">
        <v>9</v>
      </c>
      <c r="B11" s="100" t="s">
        <v>16</v>
      </c>
      <c r="C11" s="99" t="str">
        <f ca="1" t="shared" si="0"/>
        <v>龙湾镇葛各庄村</v>
      </c>
      <c r="D11" s="99" t="str">
        <f ca="1" t="shared" si="1"/>
        <v>报告编号：康正（雄县）2023评字第8号-葛各庄村-DT1-9</v>
      </c>
      <c r="E11" s="99" t="str">
        <f ca="1" t="shared" si="2"/>
        <v>010413-81-0013</v>
      </c>
      <c r="F11" s="99">
        <f ca="1" t="shared" si="3"/>
        <v>12801</v>
      </c>
      <c r="G11" s="99">
        <f ca="1" t="shared" si="4"/>
        <v>500</v>
      </c>
    </row>
    <row r="12" s="95" customFormat="1" spans="1:7">
      <c r="A12" s="99">
        <v>10</v>
      </c>
      <c r="B12" s="100" t="s">
        <v>17</v>
      </c>
      <c r="C12" s="99" t="str">
        <f ca="1" t="shared" si="0"/>
        <v>龙湾镇葛各庄村</v>
      </c>
      <c r="D12" s="99" t="str">
        <f ca="1" t="shared" si="1"/>
        <v>报告编号：康正（雄县）2023评字第8号-葛各庄村-DT1-10</v>
      </c>
      <c r="E12" s="99" t="str">
        <f ca="1" t="shared" si="2"/>
        <v>010413-81-0014</v>
      </c>
      <c r="F12" s="99">
        <f ca="1" t="shared" si="3"/>
        <v>9906</v>
      </c>
      <c r="G12" s="99">
        <f ca="1" t="shared" si="4"/>
        <v>500</v>
      </c>
    </row>
    <row r="13" s="95" customFormat="1" spans="1:7">
      <c r="A13" s="99">
        <v>11</v>
      </c>
      <c r="B13" s="101" t="s">
        <v>18</v>
      </c>
      <c r="C13" s="99" t="str">
        <f ca="1" t="shared" si="0"/>
        <v>龙湾镇葛各庄村</v>
      </c>
      <c r="D13" s="99" t="str">
        <f ca="1" t="shared" si="1"/>
        <v>报告编号：康正（雄县）2023评字第8号-葛各庄村-DT1-11</v>
      </c>
      <c r="E13" s="99" t="str">
        <f ca="1" t="shared" si="2"/>
        <v>010413-81-0008</v>
      </c>
      <c r="F13" s="99">
        <f ca="1" t="shared" si="3"/>
        <v>1110</v>
      </c>
      <c r="G13" s="99">
        <f ca="1" t="shared" si="4"/>
        <v>500</v>
      </c>
    </row>
    <row r="14" s="95" customFormat="1" spans="1:7">
      <c r="A14" s="99">
        <v>12</v>
      </c>
      <c r="B14" s="100" t="s">
        <v>19</v>
      </c>
      <c r="C14" s="99" t="str">
        <f ca="1" t="shared" si="0"/>
        <v>龙湾镇葛各庄村</v>
      </c>
      <c r="D14" s="99" t="str">
        <f ca="1" t="shared" si="1"/>
        <v>报告编号：康正（雄县）2023评字第8号-葛各庄村-DT1-12</v>
      </c>
      <c r="E14" s="99" t="str">
        <f ca="1" t="shared" si="2"/>
        <v>010413-81-0016</v>
      </c>
      <c r="F14" s="99">
        <f ca="1" t="shared" si="3"/>
        <v>6880</v>
      </c>
      <c r="G14" s="99">
        <f ca="1" t="shared" si="4"/>
        <v>500</v>
      </c>
    </row>
    <row r="15" s="95" customFormat="1" spans="1:7">
      <c r="A15" s="99">
        <v>13</v>
      </c>
      <c r="B15" s="100" t="s">
        <v>20</v>
      </c>
      <c r="C15" s="99" t="str">
        <f ca="1" t="shared" si="0"/>
        <v>龙湾镇葛各庄村</v>
      </c>
      <c r="D15" s="99" t="str">
        <f ca="1" t="shared" si="1"/>
        <v>报告编号：康正（雄县）2023评字第8号-葛各庄村-DT1-13</v>
      </c>
      <c r="E15" s="99" t="str">
        <f ca="1" t="shared" si="2"/>
        <v>010413-81-0017</v>
      </c>
      <c r="F15" s="99">
        <f ca="1" t="shared" si="3"/>
        <v>1015</v>
      </c>
      <c r="G15" s="99">
        <f ca="1" t="shared" si="4"/>
        <v>500</v>
      </c>
    </row>
    <row r="16" s="95" customFormat="1" spans="1:7">
      <c r="A16" s="99">
        <v>14</v>
      </c>
      <c r="B16" s="100" t="s">
        <v>21</v>
      </c>
      <c r="C16" s="99" t="str">
        <f ca="1" t="shared" si="0"/>
        <v>龙湾镇葛各庄村</v>
      </c>
      <c r="D16" s="99" t="str">
        <f ca="1" t="shared" si="1"/>
        <v>报告编号：康正（雄县）2023评字第8号-葛各庄村-DT1-14</v>
      </c>
      <c r="E16" s="99" t="str">
        <f ca="1" t="shared" si="2"/>
        <v>010413-81-0026</v>
      </c>
      <c r="F16" s="99">
        <f ca="1" t="shared" si="3"/>
        <v>550</v>
      </c>
      <c r="G16" s="99">
        <f ca="1" t="shared" si="4"/>
        <v>500</v>
      </c>
    </row>
    <row r="17" s="95" customFormat="1" spans="1:7">
      <c r="A17" s="99">
        <v>15</v>
      </c>
      <c r="B17" s="100" t="s">
        <v>22</v>
      </c>
      <c r="C17" s="99" t="str">
        <f ca="1" t="shared" si="0"/>
        <v>龙湾镇葛各庄村</v>
      </c>
      <c r="D17" s="99" t="str">
        <f ca="1" t="shared" si="1"/>
        <v>报告编号：康正（雄县）2023评字第8号-葛各庄村-DT1-15</v>
      </c>
      <c r="E17" s="99" t="str">
        <f ca="1" t="shared" si="2"/>
        <v>010413-81-0018</v>
      </c>
      <c r="F17" s="99">
        <f ca="1" t="shared" si="3"/>
        <v>56</v>
      </c>
      <c r="G17" s="99">
        <f ca="1" t="shared" si="4"/>
        <v>500</v>
      </c>
    </row>
    <row r="18" s="95" customFormat="1" spans="1:7">
      <c r="A18" s="99">
        <v>16</v>
      </c>
      <c r="B18" s="100" t="s">
        <v>23</v>
      </c>
      <c r="C18" s="99" t="str">
        <f ca="1" t="shared" si="0"/>
        <v>龙湾镇葛各庄村</v>
      </c>
      <c r="D18" s="99" t="str">
        <f ca="1" t="shared" si="1"/>
        <v>报告编号：康正（雄县）2023评字第8号-葛各庄村-DT1-16</v>
      </c>
      <c r="E18" s="99" t="str">
        <f ca="1" t="shared" si="2"/>
        <v>010413-81-0021</v>
      </c>
      <c r="F18" s="99">
        <f ca="1" t="shared" si="3"/>
        <v>200</v>
      </c>
      <c r="G18" s="99">
        <f ca="1" t="shared" si="4"/>
        <v>500</v>
      </c>
    </row>
    <row r="19" s="95" customFormat="1" spans="1:7">
      <c r="A19" s="99">
        <v>17</v>
      </c>
      <c r="B19" s="100" t="s">
        <v>24</v>
      </c>
      <c r="C19" s="99" t="str">
        <f ca="1" t="shared" si="0"/>
        <v>龙湾镇葛各庄村</v>
      </c>
      <c r="D19" s="99" t="str">
        <f ca="1" t="shared" si="1"/>
        <v>报告编号：康正（雄县）2023评字第8号-葛各庄村-DT1-17</v>
      </c>
      <c r="E19" s="99" t="str">
        <f ca="1" t="shared" si="2"/>
        <v>010413-81-0020</v>
      </c>
      <c r="F19" s="99">
        <f ca="1" t="shared" si="3"/>
        <v>250</v>
      </c>
      <c r="G19" s="99">
        <f ca="1" t="shared" si="4"/>
        <v>500</v>
      </c>
    </row>
    <row r="20" s="95" customFormat="1" spans="1:7">
      <c r="A20" s="99">
        <v>18</v>
      </c>
      <c r="B20" s="100" t="s">
        <v>25</v>
      </c>
      <c r="C20" s="99" t="str">
        <f ca="1" t="shared" si="0"/>
        <v>龙湾镇葛各庄村</v>
      </c>
      <c r="D20" s="99" t="str">
        <f ca="1" t="shared" si="1"/>
        <v>报告编号：康正（雄县）2023评字第8号-葛各庄村-DT1-18</v>
      </c>
      <c r="E20" s="99" t="str">
        <f ca="1" t="shared" si="2"/>
        <v>010413-81-0022</v>
      </c>
      <c r="F20" s="99">
        <f ca="1" t="shared" si="3"/>
        <v>123500</v>
      </c>
      <c r="G20" s="99">
        <f ca="1">ROUND(F20*0.005,0)</f>
        <v>618</v>
      </c>
    </row>
    <row r="21" spans="1:7">
      <c r="A21" s="99">
        <v>19</v>
      </c>
      <c r="B21" s="100" t="s">
        <v>26</v>
      </c>
      <c r="C21" s="99" t="str">
        <f ca="1" t="shared" si="0"/>
        <v>龙湾镇葛各庄村</v>
      </c>
      <c r="D21" s="99" t="str">
        <f ca="1" t="shared" si="1"/>
        <v>报告编号：康正（雄县）2023评字第8号-葛各庄村-DT1-19</v>
      </c>
      <c r="E21" s="99" t="str">
        <f ca="1" t="shared" si="2"/>
        <v>010413-81-0023</v>
      </c>
      <c r="F21" s="99">
        <f ca="1" t="shared" si="3"/>
        <v>2450</v>
      </c>
      <c r="G21" s="99">
        <f ca="1" t="shared" si="4"/>
        <v>500</v>
      </c>
    </row>
    <row r="22" spans="1:7">
      <c r="A22" s="99">
        <v>20</v>
      </c>
      <c r="B22" s="100" t="s">
        <v>27</v>
      </c>
      <c r="C22" s="99" t="str">
        <f ca="1" t="shared" si="0"/>
        <v>龙湾镇葛各庄村</v>
      </c>
      <c r="D22" s="99" t="str">
        <f ca="1" t="shared" si="1"/>
        <v>报告编号：康正（雄县）2023评字第8号-葛各庄村-DT1-20</v>
      </c>
      <c r="E22" s="99" t="str">
        <f ca="1" t="shared" si="2"/>
        <v>010413-81-0024</v>
      </c>
      <c r="F22" s="99">
        <f ca="1" t="shared" si="3"/>
        <v>64780</v>
      </c>
      <c r="G22" s="99">
        <f ca="1" t="shared" si="4"/>
        <v>500</v>
      </c>
    </row>
    <row r="23" spans="1:7">
      <c r="A23" s="99">
        <v>21</v>
      </c>
      <c r="B23" s="101" t="s">
        <v>28</v>
      </c>
      <c r="C23" s="99" t="str">
        <f ca="1" t="shared" si="0"/>
        <v>龙湾镇葛各庄村</v>
      </c>
      <c r="D23" s="99" t="str">
        <f ca="1" t="shared" si="1"/>
        <v>报告编号：康正（雄县）2023评字第8号-葛各庄村-DT1-21</v>
      </c>
      <c r="E23" s="99" t="str">
        <f ca="1" t="shared" si="2"/>
        <v>010413-81-0027</v>
      </c>
      <c r="F23" s="99">
        <f ca="1" t="shared" si="3"/>
        <v>6330</v>
      </c>
      <c r="G23" s="99">
        <f ca="1" t="shared" si="4"/>
        <v>500</v>
      </c>
    </row>
    <row r="24" spans="1:7">
      <c r="A24" s="99">
        <v>22</v>
      </c>
      <c r="B24" s="100" t="s">
        <v>29</v>
      </c>
      <c r="C24" s="99" t="str">
        <f ca="1" t="shared" si="0"/>
        <v>龙湾镇葛各庄村</v>
      </c>
      <c r="D24" s="99" t="str">
        <f ca="1" t="shared" si="1"/>
        <v>报告编号：康正（雄县）2023评字第8号-葛各庄村-DT1-22</v>
      </c>
      <c r="E24" s="99" t="str">
        <f ca="1" t="shared" si="2"/>
        <v>010413-81-0028</v>
      </c>
      <c r="F24" s="99">
        <f ca="1" t="shared" si="3"/>
        <v>17290</v>
      </c>
      <c r="G24" s="99">
        <f ca="1" t="shared" si="4"/>
        <v>500</v>
      </c>
    </row>
    <row r="25" spans="1:7">
      <c r="A25" s="99">
        <v>23</v>
      </c>
      <c r="B25" s="100" t="s">
        <v>30</v>
      </c>
      <c r="C25" s="99" t="str">
        <f ca="1" t="shared" si="0"/>
        <v>龙湾镇葛各庄村</v>
      </c>
      <c r="D25" s="99" t="str">
        <f ca="1" t="shared" si="1"/>
        <v>报告编号：康正（雄县）2023评字第8号-葛各庄村-DT1-23</v>
      </c>
      <c r="E25" s="99" t="str">
        <f ca="1" t="shared" si="2"/>
        <v>010413-81-0010</v>
      </c>
      <c r="F25" s="99">
        <f ca="1" t="shared" si="3"/>
        <v>14345</v>
      </c>
      <c r="G25" s="99">
        <f ca="1" t="shared" si="4"/>
        <v>500</v>
      </c>
    </row>
    <row r="26" spans="1:7">
      <c r="A26" s="99">
        <v>24</v>
      </c>
      <c r="B26" s="100" t="s">
        <v>31</v>
      </c>
      <c r="C26" s="99" t="str">
        <f ca="1" t="shared" si="0"/>
        <v>龙湾镇葛各庄村</v>
      </c>
      <c r="D26" s="99" t="str">
        <f ca="1" t="shared" si="1"/>
        <v>报告编号：康正（雄县）2023评字第8号-葛各庄村-DT1-24</v>
      </c>
      <c r="E26" s="99" t="str">
        <f ca="1" t="shared" si="2"/>
        <v>010413-81-0033</v>
      </c>
      <c r="F26" s="99">
        <f ca="1" t="shared" si="3"/>
        <v>2360</v>
      </c>
      <c r="G26" s="99">
        <f ca="1" t="shared" si="4"/>
        <v>500</v>
      </c>
    </row>
    <row r="27" spans="1:7">
      <c r="A27" s="99">
        <v>25</v>
      </c>
      <c r="B27" s="100" t="s">
        <v>32</v>
      </c>
      <c r="C27" s="99" t="str">
        <f ca="1" t="shared" si="0"/>
        <v>龙湾镇葛各庄村</v>
      </c>
      <c r="D27" s="99" t="str">
        <f ca="1" t="shared" si="1"/>
        <v>报告编号：康正（雄县）2023评字第8号-葛各庄村-DT1-25</v>
      </c>
      <c r="E27" s="99" t="str">
        <f ca="1" t="shared" si="2"/>
        <v>010413-87-002</v>
      </c>
      <c r="F27" s="99">
        <f ca="1" t="shared" si="3"/>
        <v>29140</v>
      </c>
      <c r="G27" s="99">
        <f ca="1" t="shared" si="4"/>
        <v>500</v>
      </c>
    </row>
    <row r="28" spans="1:7">
      <c r="A28" s="99">
        <v>26</v>
      </c>
      <c r="B28" s="100" t="s">
        <v>33</v>
      </c>
      <c r="C28" s="99" t="str">
        <f ca="1" t="shared" si="0"/>
        <v>龙湾镇葛各庄村</v>
      </c>
      <c r="D28" s="99" t="str">
        <f ca="1" t="shared" si="1"/>
        <v>报告编号：康正（雄县）2023评字第8号-葛各庄村-DT1-26</v>
      </c>
      <c r="E28" s="99" t="str">
        <f ca="1" t="shared" si="2"/>
        <v>010413-82-0002</v>
      </c>
      <c r="F28" s="99">
        <f ca="1" t="shared" si="3"/>
        <v>82850</v>
      </c>
      <c r="G28" s="99">
        <f ca="1" t="shared" si="4"/>
        <v>500</v>
      </c>
    </row>
    <row r="29" spans="1:7">
      <c r="A29" s="99">
        <v>27</v>
      </c>
      <c r="B29" s="100" t="s">
        <v>34</v>
      </c>
      <c r="C29" s="99" t="str">
        <f ca="1" t="shared" si="0"/>
        <v>龙湾镇葛各庄村</v>
      </c>
      <c r="D29" s="99" t="str">
        <f ca="1" t="shared" si="1"/>
        <v>报告编号：康正（雄县）2023评字第8号-葛各庄村-DT1-27</v>
      </c>
      <c r="E29" s="99" t="str">
        <f ca="1" t="shared" si="2"/>
        <v>010413-87-019</v>
      </c>
      <c r="F29" s="99">
        <f ca="1" t="shared" si="3"/>
        <v>261180</v>
      </c>
      <c r="G29" s="99">
        <f ca="1">ROUND(F29*0.005,0)</f>
        <v>1306</v>
      </c>
    </row>
    <row r="30" spans="1:7">
      <c r="A30" s="99">
        <v>28</v>
      </c>
      <c r="B30" s="100" t="s">
        <v>35</v>
      </c>
      <c r="C30" s="99" t="str">
        <f ca="1" t="shared" si="0"/>
        <v>龙湾镇葛各庄村</v>
      </c>
      <c r="D30" s="99" t="str">
        <f ca="1" t="shared" si="1"/>
        <v>报告编号：康正（雄县）2023评字第8号-葛各庄村-DT1-28</v>
      </c>
      <c r="E30" s="99" t="str">
        <f ca="1" t="shared" si="2"/>
        <v>010413-87-002</v>
      </c>
      <c r="F30" s="99">
        <f ca="1" t="shared" si="3"/>
        <v>183766</v>
      </c>
      <c r="G30" s="99">
        <f ca="1">ROUND(F30*0.005,0)</f>
        <v>919</v>
      </c>
    </row>
    <row r="31" spans="1:7">
      <c r="A31" s="99">
        <v>29</v>
      </c>
      <c r="B31" s="100" t="s">
        <v>36</v>
      </c>
      <c r="C31" s="99" t="str">
        <f ca="1" t="shared" si="0"/>
        <v>龙湾镇葛各庄村</v>
      </c>
      <c r="D31" s="99" t="str">
        <f ca="1" t="shared" si="1"/>
        <v>报告编号：康正（雄县）2023评字第8号-葛各庄村-DT1-29</v>
      </c>
      <c r="E31" s="99" t="str">
        <f ca="1" t="shared" si="2"/>
        <v>010413-87-024</v>
      </c>
      <c r="F31" s="99">
        <f ca="1" t="shared" si="3"/>
        <v>8300</v>
      </c>
      <c r="G31" s="99">
        <f ca="1" t="shared" si="4"/>
        <v>500</v>
      </c>
    </row>
    <row r="32" spans="1:7">
      <c r="A32" s="99">
        <v>30</v>
      </c>
      <c r="B32" s="100" t="s">
        <v>37</v>
      </c>
      <c r="C32" s="99" t="str">
        <f ca="1" t="shared" si="0"/>
        <v>龙湾镇葛各庄村</v>
      </c>
      <c r="D32" s="99" t="str">
        <f ca="1" t="shared" si="1"/>
        <v>报告编号：康正（雄县）2023评字第8号-葛各庄村-DT1-30</v>
      </c>
      <c r="E32" s="99" t="str">
        <f ca="1" t="shared" si="2"/>
        <v>010413-87-004</v>
      </c>
      <c r="F32" s="99">
        <f ca="1" t="shared" si="3"/>
        <v>1910</v>
      </c>
      <c r="G32" s="99">
        <f ca="1" t="shared" si="4"/>
        <v>500</v>
      </c>
    </row>
    <row r="33" spans="1:7">
      <c r="A33" s="99">
        <v>31</v>
      </c>
      <c r="B33" s="100" t="s">
        <v>38</v>
      </c>
      <c r="C33" s="99" t="str">
        <f ca="1" t="shared" si="0"/>
        <v>龙湾镇葛各庄村</v>
      </c>
      <c r="D33" s="99" t="str">
        <f ca="1" t="shared" si="1"/>
        <v>报告编号：康正（雄县）2023评字第8号-葛各庄村-DT2-1</v>
      </c>
      <c r="E33" s="99" t="str">
        <f ca="1" t="shared" si="2"/>
        <v>010413-69-0001</v>
      </c>
      <c r="F33" s="99">
        <f ca="1" t="shared" si="3"/>
        <v>36119</v>
      </c>
      <c r="G33" s="99">
        <f ca="1" t="shared" si="4"/>
        <v>500</v>
      </c>
    </row>
    <row r="34" spans="1:7">
      <c r="A34" s="99">
        <v>32</v>
      </c>
      <c r="B34" s="101" t="s">
        <v>39</v>
      </c>
      <c r="C34" s="99" t="str">
        <f ca="1" t="shared" si="0"/>
        <v>龙湾镇葛各庄村</v>
      </c>
      <c r="D34" s="99" t="str">
        <f ca="1" t="shared" si="1"/>
        <v>报告编号：康正（雄县）2023评字第8号-葛各庄村-DT2-2</v>
      </c>
      <c r="E34" s="99" t="str">
        <f ca="1" t="shared" si="2"/>
        <v>010413-69-0002</v>
      </c>
      <c r="F34" s="99">
        <f ca="1" t="shared" si="3"/>
        <v>8280</v>
      </c>
      <c r="G34" s="99">
        <f ca="1" t="shared" si="4"/>
        <v>500</v>
      </c>
    </row>
    <row r="35" spans="1:7">
      <c r="A35" s="99">
        <v>33</v>
      </c>
      <c r="B35" s="100" t="s">
        <v>40</v>
      </c>
      <c r="C35" s="99" t="str">
        <f ca="1" t="shared" si="0"/>
        <v>龙湾镇葛各庄村</v>
      </c>
      <c r="D35" s="99" t="str">
        <f ca="1" t="shared" si="1"/>
        <v>报告编号：康正（雄县）2023评字第8号-葛各庄村-DT2-3</v>
      </c>
      <c r="E35" s="99" t="str">
        <f ca="1" t="shared" si="2"/>
        <v>010413-54-0003</v>
      </c>
      <c r="F35" s="99">
        <f ca="1" t="shared" si="3"/>
        <v>39538</v>
      </c>
      <c r="G35" s="99">
        <f ca="1" t="shared" si="4"/>
        <v>500</v>
      </c>
    </row>
    <row r="36" spans="1:7">
      <c r="A36" s="99">
        <v>34</v>
      </c>
      <c r="B36" s="100" t="s">
        <v>41</v>
      </c>
      <c r="C36" s="99" t="str">
        <f ca="1" t="shared" si="0"/>
        <v>龙湾镇葛各庄村</v>
      </c>
      <c r="D36" s="99" t="str">
        <f ca="1" t="shared" si="1"/>
        <v>报告编号：康正（雄县）2023评字第8号-葛各庄村-DT2-4</v>
      </c>
      <c r="E36" s="99" t="str">
        <f ca="1" t="shared" si="2"/>
        <v>010413-09-0003</v>
      </c>
      <c r="F36" s="99">
        <f ca="1" t="shared" si="3"/>
        <v>21175</v>
      </c>
      <c r="G36" s="99">
        <f ca="1" t="shared" ref="G36:G76" si="5">IF(F36&lt;100000,500,)</f>
        <v>500</v>
      </c>
    </row>
    <row r="37" spans="1:7">
      <c r="A37" s="99">
        <v>35</v>
      </c>
      <c r="B37" s="100" t="s">
        <v>42</v>
      </c>
      <c r="C37" s="99" t="str">
        <f ca="1" t="shared" si="0"/>
        <v>龙湾镇葛各庄村</v>
      </c>
      <c r="D37" s="99" t="str">
        <f ca="1" t="shared" si="1"/>
        <v>报告编号：康正（雄县）2023评字第8号-葛各庄村-DT2-5</v>
      </c>
      <c r="E37" s="99" t="str">
        <f ca="1" t="shared" si="2"/>
        <v>010413-54-0002</v>
      </c>
      <c r="F37" s="99">
        <f ca="1" t="shared" si="3"/>
        <v>16105</v>
      </c>
      <c r="G37" s="99">
        <f ca="1" t="shared" si="5"/>
        <v>500</v>
      </c>
    </row>
    <row r="38" spans="1:7">
      <c r="A38" s="99">
        <v>36</v>
      </c>
      <c r="B38" s="100" t="s">
        <v>43</v>
      </c>
      <c r="C38" s="99" t="str">
        <f ca="1" t="shared" si="0"/>
        <v>龙湾镇葛各庄村</v>
      </c>
      <c r="D38" s="99" t="str">
        <f ca="1" t="shared" si="1"/>
        <v>报告编号：康正（雄县）2023评字第8号-葛各庄村-DT2-6</v>
      </c>
      <c r="E38" s="99" t="str">
        <f ca="1" t="shared" si="2"/>
        <v>010413-69-0004</v>
      </c>
      <c r="F38" s="99">
        <f ca="1" t="shared" si="3"/>
        <v>6355</v>
      </c>
      <c r="G38" s="99">
        <f ca="1" t="shared" si="5"/>
        <v>500</v>
      </c>
    </row>
    <row r="39" spans="1:7">
      <c r="A39" s="99">
        <v>37</v>
      </c>
      <c r="B39" s="100" t="s">
        <v>44</v>
      </c>
      <c r="C39" s="99" t="str">
        <f ca="1" t="shared" si="0"/>
        <v>龙湾镇葛各庄村</v>
      </c>
      <c r="D39" s="99" t="str">
        <f ca="1" t="shared" si="1"/>
        <v>报告编号：康正（雄县）2023评字第8号-葛各庄村-DT2-7</v>
      </c>
      <c r="E39" s="99" t="str">
        <f ca="1" t="shared" si="2"/>
        <v>010413-69-0005</v>
      </c>
      <c r="F39" s="99">
        <f ca="1" t="shared" si="3"/>
        <v>564490</v>
      </c>
      <c r="G39" s="99">
        <f ca="1">ROUND(F39*0.005,0)</f>
        <v>2822</v>
      </c>
    </row>
    <row r="40" spans="1:7">
      <c r="A40" s="99">
        <v>38</v>
      </c>
      <c r="B40" s="100" t="s">
        <v>45</v>
      </c>
      <c r="C40" s="99" t="str">
        <f ca="1" t="shared" si="0"/>
        <v>龙湾镇葛各庄村</v>
      </c>
      <c r="D40" s="99" t="str">
        <f ca="1" t="shared" si="1"/>
        <v>报告编号：康正（雄县）2023评字第8号-葛各庄村-DT2-8</v>
      </c>
      <c r="E40" s="99" t="str">
        <f ca="1" t="shared" si="2"/>
        <v>010413-69-0007</v>
      </c>
      <c r="F40" s="99">
        <f ca="1" t="shared" si="3"/>
        <v>430</v>
      </c>
      <c r="G40" s="99">
        <f ca="1" t="shared" si="5"/>
        <v>500</v>
      </c>
    </row>
    <row r="41" spans="1:7">
      <c r="A41" s="99">
        <v>39</v>
      </c>
      <c r="B41" s="100" t="s">
        <v>46</v>
      </c>
      <c r="C41" s="99" t="str">
        <f ca="1" t="shared" si="0"/>
        <v>龙湾镇葛各庄村</v>
      </c>
      <c r="D41" s="99" t="str">
        <f ca="1" t="shared" si="1"/>
        <v>报告编号：康正（雄县）2023评字第8号-葛各庄村-DT2-9</v>
      </c>
      <c r="E41" s="99" t="str">
        <f ca="1" t="shared" si="2"/>
        <v>010413-87-010</v>
      </c>
      <c r="F41" s="99">
        <f ca="1" t="shared" si="3"/>
        <v>4332</v>
      </c>
      <c r="G41" s="99">
        <f ca="1" t="shared" si="5"/>
        <v>500</v>
      </c>
    </row>
    <row r="42" spans="1:7">
      <c r="A42" s="99">
        <v>40</v>
      </c>
      <c r="B42" s="100" t="s">
        <v>47</v>
      </c>
      <c r="C42" s="99" t="str">
        <f ca="1" t="shared" si="0"/>
        <v>龙湾镇葛各庄村</v>
      </c>
      <c r="D42" s="99" t="str">
        <f ca="1" t="shared" si="1"/>
        <v>报告编号：康正（雄县）2023评字第8号-葛各庄村-DT2-10</v>
      </c>
      <c r="E42" s="99" t="str">
        <f ca="1" t="shared" si="2"/>
        <v>010413-87-011</v>
      </c>
      <c r="F42" s="99">
        <f ca="1" t="shared" si="3"/>
        <v>2504</v>
      </c>
      <c r="G42" s="99">
        <f ca="1" t="shared" si="5"/>
        <v>500</v>
      </c>
    </row>
    <row r="43" spans="1:7">
      <c r="A43" s="99">
        <v>41</v>
      </c>
      <c r="B43" s="100" t="s">
        <v>48</v>
      </c>
      <c r="C43" s="99" t="str">
        <f ca="1" t="shared" si="0"/>
        <v>龙湾镇葛各庄村</v>
      </c>
      <c r="D43" s="99" t="str">
        <f ca="1" t="shared" si="1"/>
        <v>报告编号：康正（雄县）2023评字第8号-葛各庄村-DT2-11</v>
      </c>
      <c r="E43" s="99" t="str">
        <f ca="1" t="shared" si="2"/>
        <v>010413-69-0001</v>
      </c>
      <c r="F43" s="99">
        <f ca="1" t="shared" si="3"/>
        <v>32795</v>
      </c>
      <c r="G43" s="99">
        <f ca="1" t="shared" si="5"/>
        <v>500</v>
      </c>
    </row>
    <row r="44" spans="1:7">
      <c r="A44" s="99">
        <v>42</v>
      </c>
      <c r="B44" s="100" t="s">
        <v>49</v>
      </c>
      <c r="C44" s="99" t="str">
        <f ca="1" t="shared" si="0"/>
        <v>龙湾镇葛各庄村</v>
      </c>
      <c r="D44" s="99" t="str">
        <f ca="1" t="shared" si="1"/>
        <v>报告编号：康正（雄县）2023评字第8号-葛各庄村-DT2-12</v>
      </c>
      <c r="E44" s="99" t="str">
        <f ca="1" t="shared" si="2"/>
        <v>010413-87-006</v>
      </c>
      <c r="F44" s="99">
        <f ca="1" t="shared" ref="F44:F76" si="6">INDIRECT(B44&amp;"!C28")</f>
        <v>23180</v>
      </c>
      <c r="G44" s="99">
        <f ca="1" t="shared" si="5"/>
        <v>500</v>
      </c>
    </row>
    <row r="45" spans="1:7">
      <c r="A45" s="99">
        <v>43</v>
      </c>
      <c r="B45" s="100" t="s">
        <v>50</v>
      </c>
      <c r="C45" s="99" t="str">
        <f ca="1" t="shared" si="0"/>
        <v>龙湾镇葛各庄村</v>
      </c>
      <c r="D45" s="99" t="str">
        <f ca="1" t="shared" si="1"/>
        <v>报告编号：康正（雄县）2023评字第8号-葛各庄村-DT2-13</v>
      </c>
      <c r="E45" s="99" t="str">
        <f ca="1" t="shared" si="2"/>
        <v>010413-87-012</v>
      </c>
      <c r="F45" s="99">
        <f ca="1" t="shared" si="6"/>
        <v>11106</v>
      </c>
      <c r="G45" s="99">
        <f ca="1" t="shared" si="5"/>
        <v>500</v>
      </c>
    </row>
    <row r="46" spans="1:7">
      <c r="A46" s="99">
        <v>44</v>
      </c>
      <c r="B46" s="100" t="s">
        <v>51</v>
      </c>
      <c r="C46" s="99" t="str">
        <f ca="1" t="shared" si="0"/>
        <v>龙湾镇葛各庄村</v>
      </c>
      <c r="D46" s="99" t="str">
        <f ca="1" t="shared" si="1"/>
        <v>报告编号：康正（雄县）2023评字第8号-葛各庄村-DT2-14</v>
      </c>
      <c r="E46" s="99" t="str">
        <f ca="1" t="shared" si="2"/>
        <v>010413-87-013</v>
      </c>
      <c r="F46" s="99">
        <f ca="1" t="shared" si="6"/>
        <v>27806</v>
      </c>
      <c r="G46" s="99">
        <f ca="1" t="shared" si="5"/>
        <v>500</v>
      </c>
    </row>
    <row r="47" spans="1:7">
      <c r="A47" s="99">
        <v>45</v>
      </c>
      <c r="B47" s="100" t="s">
        <v>52</v>
      </c>
      <c r="C47" s="99" t="str">
        <f ca="1" t="shared" si="0"/>
        <v>龙湾镇葛各庄村</v>
      </c>
      <c r="D47" s="99" t="str">
        <f ca="1" t="shared" si="1"/>
        <v>报告编号：康正（雄县）2023评字第8号-葛各庄村-DT2-15</v>
      </c>
      <c r="E47" s="99" t="str">
        <f ca="1" t="shared" si="2"/>
        <v>010413-87-014</v>
      </c>
      <c r="F47" s="99">
        <f ca="1" t="shared" si="6"/>
        <v>22025</v>
      </c>
      <c r="G47" s="99">
        <f ca="1" t="shared" si="5"/>
        <v>500</v>
      </c>
    </row>
    <row r="48" spans="1:7">
      <c r="A48" s="99">
        <v>46</v>
      </c>
      <c r="B48" s="100" t="s">
        <v>53</v>
      </c>
      <c r="C48" s="99" t="str">
        <f ca="1" t="shared" si="0"/>
        <v>龙湾镇葛各庄村</v>
      </c>
      <c r="D48" s="99" t="str">
        <f ca="1" t="shared" si="1"/>
        <v>报告编号：康正（雄县）2023评字第8号-葛各庄村-DT2-16</v>
      </c>
      <c r="E48" s="99" t="str">
        <f ca="1" t="shared" si="2"/>
        <v>010413-69-0001</v>
      </c>
      <c r="F48" s="99">
        <f ca="1" t="shared" si="6"/>
        <v>12518</v>
      </c>
      <c r="G48" s="99">
        <f ca="1" t="shared" si="5"/>
        <v>500</v>
      </c>
    </row>
    <row r="49" spans="1:7">
      <c r="A49" s="99">
        <v>47</v>
      </c>
      <c r="B49" s="100" t="s">
        <v>54</v>
      </c>
      <c r="C49" s="99" t="str">
        <f ca="1" t="shared" si="0"/>
        <v>龙湾镇葛各庄村</v>
      </c>
      <c r="D49" s="99" t="str">
        <f ca="1" t="shared" si="1"/>
        <v>报告编号：康正（雄县）2023评字第8号-葛各庄村-DT2-17</v>
      </c>
      <c r="E49" s="99" t="str">
        <f ca="1" t="shared" si="2"/>
        <v>010413-87-018</v>
      </c>
      <c r="F49" s="99">
        <f ca="1" t="shared" si="6"/>
        <v>6850</v>
      </c>
      <c r="G49" s="99">
        <f ca="1" t="shared" si="5"/>
        <v>500</v>
      </c>
    </row>
    <row r="50" spans="1:7">
      <c r="A50" s="99">
        <v>48</v>
      </c>
      <c r="B50" s="101" t="s">
        <v>55</v>
      </c>
      <c r="C50" s="99" t="str">
        <f ca="1" t="shared" si="0"/>
        <v>龙湾镇葛各庄村</v>
      </c>
      <c r="D50" s="99" t="str">
        <f ca="1" t="shared" si="1"/>
        <v>报告编号：康正（雄县）2023评字第8号-葛各庄村-DT2-18</v>
      </c>
      <c r="E50" s="99" t="str">
        <f ca="1" t="shared" si="2"/>
        <v>010413-87-002</v>
      </c>
      <c r="F50" s="99">
        <f ca="1" t="shared" si="6"/>
        <v>32360</v>
      </c>
      <c r="G50" s="99">
        <f ca="1" t="shared" si="5"/>
        <v>500</v>
      </c>
    </row>
    <row r="51" spans="1:7">
      <c r="A51" s="99">
        <v>49</v>
      </c>
      <c r="B51" s="100" t="s">
        <v>56</v>
      </c>
      <c r="C51" s="99" t="str">
        <f ca="1" t="shared" si="0"/>
        <v>龙湾镇葛各庄村</v>
      </c>
      <c r="D51" s="99" t="str">
        <f ca="1" t="shared" si="1"/>
        <v>报告编号：康正（雄县）2023评字第8号-葛各庄村-DT2-19</v>
      </c>
      <c r="E51" s="99" t="str">
        <f ca="1" t="shared" si="2"/>
        <v>010413-87-015</v>
      </c>
      <c r="F51" s="99">
        <f ca="1" t="shared" si="6"/>
        <v>5675</v>
      </c>
      <c r="G51" s="99">
        <f ca="1" t="shared" si="5"/>
        <v>500</v>
      </c>
    </row>
    <row r="52" spans="1:7">
      <c r="A52" s="99">
        <v>50</v>
      </c>
      <c r="B52" s="100" t="s">
        <v>57</v>
      </c>
      <c r="C52" s="99" t="str">
        <f ca="1" t="shared" si="0"/>
        <v>龙湾镇葛各庄村</v>
      </c>
      <c r="D52" s="99" t="str">
        <f ca="1" t="shared" si="1"/>
        <v>报告编号：康正（雄县）2023评字第8号-葛各庄村-DT2-20</v>
      </c>
      <c r="E52" s="99" t="str">
        <f ca="1" t="shared" si="2"/>
        <v>010413-87-016</v>
      </c>
      <c r="F52" s="99">
        <f ca="1" t="shared" si="6"/>
        <v>51200</v>
      </c>
      <c r="G52" s="99">
        <f ca="1" t="shared" si="5"/>
        <v>500</v>
      </c>
    </row>
    <row r="53" spans="1:7">
      <c r="A53" s="99">
        <v>51</v>
      </c>
      <c r="B53" s="100" t="s">
        <v>58</v>
      </c>
      <c r="C53" s="99" t="str">
        <f ca="1" t="shared" si="0"/>
        <v>龙湾镇葛各庄村</v>
      </c>
      <c r="D53" s="99" t="str">
        <f ca="1" t="shared" si="1"/>
        <v>报告编号：康正（雄县）2023评字第8号-葛各庄村-DT2-21</v>
      </c>
      <c r="E53" s="99" t="str">
        <f ca="1" t="shared" si="2"/>
        <v>010413-87-004</v>
      </c>
      <c r="F53" s="99">
        <f ca="1" t="shared" si="6"/>
        <v>12495</v>
      </c>
      <c r="G53" s="99">
        <f ca="1" t="shared" si="5"/>
        <v>500</v>
      </c>
    </row>
    <row r="54" spans="1:7">
      <c r="A54" s="99">
        <v>52</v>
      </c>
      <c r="B54" s="100" t="s">
        <v>59</v>
      </c>
      <c r="C54" s="99" t="str">
        <f ca="1" t="shared" si="0"/>
        <v>龙湾镇葛各庄村</v>
      </c>
      <c r="D54" s="99" t="str">
        <f ca="1" t="shared" si="1"/>
        <v>报告编号：康正（雄县）2023评字第8号-葛各庄村-DT3-1</v>
      </c>
      <c r="E54" s="99" t="str">
        <f ca="1" t="shared" si="2"/>
        <v>010413-65-0002</v>
      </c>
      <c r="F54" s="99">
        <f ca="1" t="shared" si="6"/>
        <v>18298</v>
      </c>
      <c r="G54" s="99">
        <f ca="1" t="shared" si="5"/>
        <v>500</v>
      </c>
    </row>
    <row r="55" spans="1:7">
      <c r="A55" s="99">
        <v>53</v>
      </c>
      <c r="B55" s="100" t="s">
        <v>60</v>
      </c>
      <c r="C55" s="99" t="str">
        <f ca="1" t="shared" si="0"/>
        <v>龙湾镇葛各庄村</v>
      </c>
      <c r="D55" s="99" t="str">
        <f ca="1" t="shared" si="1"/>
        <v>报告编号：康正（雄县）2023评字第8号-葛各庄村-DT3-2</v>
      </c>
      <c r="E55" s="99" t="str">
        <f ca="1" t="shared" si="2"/>
        <v>010413-65-0001</v>
      </c>
      <c r="F55" s="99">
        <f ca="1" t="shared" si="6"/>
        <v>8930</v>
      </c>
      <c r="G55" s="99">
        <f ca="1" t="shared" si="5"/>
        <v>500</v>
      </c>
    </row>
    <row r="56" spans="1:7">
      <c r="A56" s="99">
        <v>54</v>
      </c>
      <c r="B56" s="100" t="s">
        <v>61</v>
      </c>
      <c r="C56" s="99" t="str">
        <f ca="1" t="shared" si="0"/>
        <v>龙湾镇葛各庄村</v>
      </c>
      <c r="D56" s="99" t="str">
        <f ca="1" t="shared" si="1"/>
        <v>报告编号：康正（雄县）2023评字第8号-葛各庄村-DT3-3</v>
      </c>
      <c r="E56" s="99" t="str">
        <f ca="1" t="shared" si="2"/>
        <v>010413-65-0003</v>
      </c>
      <c r="F56" s="99">
        <f ca="1" t="shared" si="6"/>
        <v>10850</v>
      </c>
      <c r="G56" s="99">
        <f ca="1" t="shared" si="5"/>
        <v>500</v>
      </c>
    </row>
    <row r="57" spans="1:7">
      <c r="A57" s="99">
        <v>55</v>
      </c>
      <c r="B57" s="100" t="s">
        <v>62</v>
      </c>
      <c r="C57" s="99" t="str">
        <f ca="1" t="shared" si="0"/>
        <v>龙湾镇葛各庄村</v>
      </c>
      <c r="D57" s="99" t="str">
        <f ca="1" t="shared" si="1"/>
        <v>报告编号：康正（雄县）2023评字第8号-葛各庄村-DT3-4</v>
      </c>
      <c r="E57" s="99" t="str">
        <f ca="1" t="shared" si="2"/>
        <v>010413-54-0002</v>
      </c>
      <c r="F57" s="99">
        <f ca="1" t="shared" si="6"/>
        <v>28415</v>
      </c>
      <c r="G57" s="99">
        <f ca="1" t="shared" si="5"/>
        <v>500</v>
      </c>
    </row>
    <row r="58" spans="1:7">
      <c r="A58" s="99">
        <v>56</v>
      </c>
      <c r="B58" s="100" t="s">
        <v>63</v>
      </c>
      <c r="C58" s="99" t="str">
        <f ca="1" t="shared" si="0"/>
        <v>龙湾镇葛各庄村</v>
      </c>
      <c r="D58" s="99" t="str">
        <f ca="1" t="shared" si="1"/>
        <v>报告编号：康正（雄县）2023评字第8号-葛各庄村-DT3-5</v>
      </c>
      <c r="E58" s="99" t="str">
        <f ca="1" t="shared" si="2"/>
        <v>010413-65-0004</v>
      </c>
      <c r="F58" s="99">
        <f ca="1" t="shared" si="6"/>
        <v>10210</v>
      </c>
      <c r="G58" s="99">
        <f ca="1" t="shared" si="5"/>
        <v>500</v>
      </c>
    </row>
    <row r="59" spans="1:7">
      <c r="A59" s="99">
        <v>57</v>
      </c>
      <c r="B59" s="100" t="s">
        <v>64</v>
      </c>
      <c r="C59" s="99" t="str">
        <f ca="1" t="shared" si="0"/>
        <v>龙湾镇葛各庄村</v>
      </c>
      <c r="D59" s="99" t="str">
        <f ca="1" t="shared" si="1"/>
        <v>报告编号：康正（雄县）2023评字第8号-葛各庄村-DT3-6</v>
      </c>
      <c r="E59" s="99" t="str">
        <f ca="1" t="shared" si="2"/>
        <v>010413-65-0005</v>
      </c>
      <c r="F59" s="99">
        <f ca="1" t="shared" si="6"/>
        <v>7575</v>
      </c>
      <c r="G59" s="99">
        <f ca="1" t="shared" si="5"/>
        <v>500</v>
      </c>
    </row>
    <row r="60" spans="1:7">
      <c r="A60" s="99">
        <v>58</v>
      </c>
      <c r="B60" s="101" t="s">
        <v>65</v>
      </c>
      <c r="C60" s="99" t="str">
        <f ca="1" t="shared" si="0"/>
        <v>龙湾镇葛各庄村</v>
      </c>
      <c r="D60" s="99" t="str">
        <f ca="1" t="shared" si="1"/>
        <v>报告编号：康正（雄县）2023评字第8号-葛各庄村-DT3-7</v>
      </c>
      <c r="E60" s="99" t="str">
        <f ca="1" t="shared" si="2"/>
        <v>010413-65-0006</v>
      </c>
      <c r="F60" s="99">
        <f ca="1" t="shared" si="6"/>
        <v>27250</v>
      </c>
      <c r="G60" s="99">
        <f ca="1" t="shared" si="5"/>
        <v>500</v>
      </c>
    </row>
    <row r="61" spans="1:7">
      <c r="A61" s="99">
        <v>59</v>
      </c>
      <c r="B61" s="101" t="s">
        <v>66</v>
      </c>
      <c r="C61" s="99" t="str">
        <f ca="1" t="shared" si="0"/>
        <v>龙湾镇葛各庄村</v>
      </c>
      <c r="D61" s="99" t="str">
        <f ca="1" t="shared" si="1"/>
        <v>报告编号：康正（雄县）2023评字第8号-葛各庄村-DT3-8</v>
      </c>
      <c r="E61" s="99" t="str">
        <f ca="1" t="shared" si="2"/>
        <v>010413-65-0007</v>
      </c>
      <c r="F61" s="99">
        <f ca="1" t="shared" si="6"/>
        <v>8200</v>
      </c>
      <c r="G61" s="99">
        <f ca="1" t="shared" si="5"/>
        <v>500</v>
      </c>
    </row>
    <row r="62" spans="1:7">
      <c r="A62" s="99">
        <v>60</v>
      </c>
      <c r="B62" s="101" t="s">
        <v>67</v>
      </c>
      <c r="C62" s="99" t="str">
        <f ca="1" t="shared" si="0"/>
        <v>龙湾镇葛各庄村</v>
      </c>
      <c r="D62" s="99" t="str">
        <f ca="1" t="shared" si="1"/>
        <v>报告编号：康正（雄县）2023评字第8号-葛各庄村-DT3-9</v>
      </c>
      <c r="E62" s="99" t="str">
        <f ca="1" t="shared" si="2"/>
        <v>010413-65-0008</v>
      </c>
      <c r="F62" s="99">
        <f ca="1" t="shared" si="6"/>
        <v>12150</v>
      </c>
      <c r="G62" s="99">
        <f ca="1" t="shared" si="5"/>
        <v>500</v>
      </c>
    </row>
    <row r="63" spans="1:7">
      <c r="A63" s="99">
        <v>61</v>
      </c>
      <c r="B63" s="101" t="s">
        <v>68</v>
      </c>
      <c r="C63" s="99" t="str">
        <f ca="1" t="shared" si="0"/>
        <v>龙湾镇葛各庄村</v>
      </c>
      <c r="D63" s="99" t="str">
        <f ca="1" t="shared" si="1"/>
        <v>报告编号：康正（雄县）2023评字第8号-葛各庄村-DT3-10</v>
      </c>
      <c r="E63" s="99" t="str">
        <f ca="1" t="shared" si="2"/>
        <v>010413-65-0009</v>
      </c>
      <c r="F63" s="99">
        <f ca="1" t="shared" si="6"/>
        <v>7370</v>
      </c>
      <c r="G63" s="99">
        <f ca="1" t="shared" si="5"/>
        <v>500</v>
      </c>
    </row>
    <row r="64" spans="1:7">
      <c r="A64" s="99">
        <v>62</v>
      </c>
      <c r="B64" s="101" t="s">
        <v>69</v>
      </c>
      <c r="C64" s="99" t="str">
        <f ca="1" t="shared" si="0"/>
        <v>龙湾镇葛各庄村</v>
      </c>
      <c r="D64" s="99" t="str">
        <f ca="1" t="shared" si="1"/>
        <v>报告编号：康正（雄县）2023评字第8号-葛各庄村-DT3-11</v>
      </c>
      <c r="E64" s="99" t="str">
        <f ca="1" t="shared" si="2"/>
        <v>010413-65-0010</v>
      </c>
      <c r="F64" s="99">
        <f ca="1" t="shared" si="6"/>
        <v>3240</v>
      </c>
      <c r="G64" s="99">
        <f ca="1" t="shared" si="5"/>
        <v>500</v>
      </c>
    </row>
    <row r="65" spans="1:7">
      <c r="A65" s="99">
        <v>63</v>
      </c>
      <c r="B65" s="101" t="s">
        <v>70</v>
      </c>
      <c r="C65" s="99" t="str">
        <f ca="1" t="shared" si="0"/>
        <v>龙湾镇葛各庄村</v>
      </c>
      <c r="D65" s="99" t="str">
        <f ca="1" t="shared" si="1"/>
        <v>报告编号：康正（雄县）2023评字第8号-葛各庄村-DT3-12</v>
      </c>
      <c r="E65" s="99" t="str">
        <f ca="1" t="shared" si="2"/>
        <v>010413-65-0011</v>
      </c>
      <c r="F65" s="99">
        <f ca="1" t="shared" si="6"/>
        <v>35180</v>
      </c>
      <c r="G65" s="99">
        <f ca="1" t="shared" si="5"/>
        <v>500</v>
      </c>
    </row>
    <row r="66" spans="1:7">
      <c r="A66" s="99">
        <v>64</v>
      </c>
      <c r="B66" s="101" t="s">
        <v>71</v>
      </c>
      <c r="C66" s="99" t="str">
        <f ca="1" t="shared" si="0"/>
        <v>龙湾镇葛各庄村</v>
      </c>
      <c r="D66" s="99" t="str">
        <f ca="1" t="shared" si="1"/>
        <v>报告编号：康正（雄县）2023评字第8号-葛各庄村-DT3-13</v>
      </c>
      <c r="E66" s="99" t="str">
        <f ca="1" t="shared" si="2"/>
        <v>010413-65-0012</v>
      </c>
      <c r="F66" s="99">
        <f ca="1" t="shared" si="6"/>
        <v>17370</v>
      </c>
      <c r="G66" s="99">
        <f ca="1" t="shared" si="5"/>
        <v>500</v>
      </c>
    </row>
    <row r="67" spans="1:7">
      <c r="A67" s="99">
        <v>65</v>
      </c>
      <c r="B67" s="101" t="s">
        <v>72</v>
      </c>
      <c r="C67" s="99" t="str">
        <f ca="1" t="shared" ref="C67:C76" si="7">INDIRECT(B67&amp;"!F3")</f>
        <v>龙湾镇葛各庄村</v>
      </c>
      <c r="D67" s="99" t="str">
        <f ca="1" t="shared" ref="D67:D76" si="8">INDIRECT(B67&amp;"!A2")</f>
        <v>报告编号：康正（雄县）2023评字第8号-葛各庄村-DT3-14</v>
      </c>
      <c r="E67" s="99" t="str">
        <f ca="1" t="shared" ref="E67:E76" si="9">INDIRECT(B67&amp;"!F4")</f>
        <v>010413-87-0014</v>
      </c>
      <c r="F67" s="99">
        <f ca="1" t="shared" si="6"/>
        <v>18780</v>
      </c>
      <c r="G67" s="99">
        <f ca="1" t="shared" si="5"/>
        <v>500</v>
      </c>
    </row>
    <row r="68" spans="1:7">
      <c r="A68" s="99">
        <v>66</v>
      </c>
      <c r="B68" s="101" t="s">
        <v>73</v>
      </c>
      <c r="C68" s="99" t="str">
        <f ca="1" t="shared" si="7"/>
        <v>龙湾镇葛各庄村</v>
      </c>
      <c r="D68" s="99" t="str">
        <f ca="1" t="shared" si="8"/>
        <v>报告编号：康正（雄县）2023评字第8号-葛各庄村-DT3-15</v>
      </c>
      <c r="E68" s="99" t="str">
        <f ca="1" t="shared" si="9"/>
        <v>010413-87-004</v>
      </c>
      <c r="F68" s="99">
        <f ca="1">INDIRECT(B68&amp;"!C38")</f>
        <v>28896</v>
      </c>
      <c r="G68" s="99">
        <f ca="1" t="shared" si="5"/>
        <v>500</v>
      </c>
    </row>
    <row r="69" spans="1:7">
      <c r="A69" s="99">
        <v>67</v>
      </c>
      <c r="B69" s="101" t="s">
        <v>74</v>
      </c>
      <c r="C69" s="99" t="str">
        <f ca="1" t="shared" si="7"/>
        <v>龙湾镇葛各庄村</v>
      </c>
      <c r="D69" s="99" t="str">
        <f ca="1" t="shared" si="8"/>
        <v>报告编号：康正（雄县）2023评字第8号-葛各庄村-DT3-16</v>
      </c>
      <c r="E69" s="99" t="str">
        <f ca="1" t="shared" si="9"/>
        <v>010413-87-0015</v>
      </c>
      <c r="F69" s="99">
        <f ca="1" t="shared" si="6"/>
        <v>38850</v>
      </c>
      <c r="G69" s="99">
        <f ca="1" t="shared" si="5"/>
        <v>500</v>
      </c>
    </row>
    <row r="70" spans="1:7">
      <c r="A70" s="99">
        <v>68</v>
      </c>
      <c r="B70" s="101" t="s">
        <v>75</v>
      </c>
      <c r="C70" s="99" t="str">
        <f ca="1" t="shared" si="7"/>
        <v>龙湾镇葛各庄村</v>
      </c>
      <c r="D70" s="99" t="str">
        <f ca="1" t="shared" si="8"/>
        <v>报告编号：康正（雄县）2023评字第8号-葛各庄村-DT3-17</v>
      </c>
      <c r="E70" s="99" t="str">
        <f ca="1" t="shared" si="9"/>
        <v>010413-65-0014</v>
      </c>
      <c r="F70" s="99">
        <f ca="1" t="shared" si="6"/>
        <v>22415</v>
      </c>
      <c r="G70" s="99">
        <f ca="1" t="shared" si="5"/>
        <v>500</v>
      </c>
    </row>
    <row r="71" spans="1:7">
      <c r="A71" s="99">
        <v>69</v>
      </c>
      <c r="B71" s="101" t="s">
        <v>76</v>
      </c>
      <c r="C71" s="99" t="str">
        <f ca="1" t="shared" si="7"/>
        <v>龙湾镇葛各庄村</v>
      </c>
      <c r="D71" s="99" t="str">
        <f ca="1" t="shared" si="8"/>
        <v>报告编号：康正（雄县）2023评字第8号-葛各庄村-DT3-18</v>
      </c>
      <c r="E71" s="99" t="str">
        <f ca="1" t="shared" si="9"/>
        <v>010413-65-0015</v>
      </c>
      <c r="F71" s="99">
        <f ca="1" t="shared" si="6"/>
        <v>15360</v>
      </c>
      <c r="G71" s="99">
        <f ca="1" t="shared" si="5"/>
        <v>500</v>
      </c>
    </row>
    <row r="72" spans="1:7">
      <c r="A72" s="99">
        <v>70</v>
      </c>
      <c r="B72" s="101" t="s">
        <v>77</v>
      </c>
      <c r="C72" s="99" t="str">
        <f ca="1" t="shared" si="7"/>
        <v>龙湾镇葛各庄村</v>
      </c>
      <c r="D72" s="99" t="str">
        <f ca="1" t="shared" si="8"/>
        <v>报告编号：康正（雄县）2023评字第8号-葛各庄村-DT3-19</v>
      </c>
      <c r="E72" s="99" t="str">
        <f ca="1" t="shared" si="9"/>
        <v>010413-65-0016</v>
      </c>
      <c r="F72" s="99">
        <f ca="1" t="shared" si="6"/>
        <v>33420</v>
      </c>
      <c r="G72" s="99">
        <f ca="1" t="shared" si="5"/>
        <v>500</v>
      </c>
    </row>
    <row r="73" spans="1:7">
      <c r="A73" s="99">
        <v>71</v>
      </c>
      <c r="B73" s="102" t="s">
        <v>78</v>
      </c>
      <c r="C73" s="99" t="str">
        <f ca="1" t="shared" si="7"/>
        <v>龙湾镇葛各庄村</v>
      </c>
      <c r="D73" s="99" t="str">
        <f ca="1" t="shared" si="8"/>
        <v>报告编号：康正（雄县）2023评字第8号-葛各庄村-DT3-20</v>
      </c>
      <c r="E73" s="99" t="str">
        <f ca="1" t="shared" si="9"/>
        <v>010413-65-0010</v>
      </c>
      <c r="F73" s="99">
        <f ca="1" t="shared" si="6"/>
        <v>2100</v>
      </c>
      <c r="G73" s="99">
        <f ca="1" t="shared" si="5"/>
        <v>500</v>
      </c>
    </row>
    <row r="74" spans="1:7">
      <c r="A74" s="99">
        <v>72</v>
      </c>
      <c r="B74" s="102" t="s">
        <v>79</v>
      </c>
      <c r="C74" s="99" t="str">
        <f ca="1" t="shared" si="7"/>
        <v>龙湾镇葛各庄村</v>
      </c>
      <c r="D74" s="99" t="str">
        <f ca="1" t="shared" si="8"/>
        <v>报告编号：康正（雄县）2023评字第8号-葛各庄村-DT3-21</v>
      </c>
      <c r="E74" s="99" t="str">
        <f ca="1" t="shared" si="9"/>
        <v>010413-54-0001</v>
      </c>
      <c r="F74" s="99">
        <f ca="1" t="shared" si="6"/>
        <v>18107</v>
      </c>
      <c r="G74" s="99">
        <f ca="1" t="shared" si="5"/>
        <v>500</v>
      </c>
    </row>
    <row r="75" spans="1:7">
      <c r="A75" s="99">
        <v>73</v>
      </c>
      <c r="B75" s="101" t="s">
        <v>80</v>
      </c>
      <c r="C75" s="99" t="str">
        <f ca="1" t="shared" si="7"/>
        <v>龙湾镇葛各庄村</v>
      </c>
      <c r="D75" s="99" t="str">
        <f ca="1" t="shared" si="8"/>
        <v>报告编号：康正（雄县）2023评字第8号-葛各庄村-DT3-22</v>
      </c>
      <c r="E75" s="99" t="str">
        <f ca="1" t="shared" si="9"/>
        <v>010413-54-0001</v>
      </c>
      <c r="F75" s="99">
        <f ca="1" t="shared" si="6"/>
        <v>13000</v>
      </c>
      <c r="G75" s="99">
        <f ca="1" t="shared" si="5"/>
        <v>500</v>
      </c>
    </row>
    <row r="76" spans="1:7">
      <c r="A76" s="99">
        <v>74</v>
      </c>
      <c r="B76" s="102" t="s">
        <v>81</v>
      </c>
      <c r="C76" s="99" t="str">
        <f ca="1" t="shared" si="7"/>
        <v>龙湾镇葛各庄村</v>
      </c>
      <c r="D76" s="99" t="str">
        <f ca="1" t="shared" si="8"/>
        <v>报告编号：康正（雄县）2023评字第8号-葛各庄村-DT3-23</v>
      </c>
      <c r="E76" s="99" t="str">
        <f ca="1" t="shared" si="9"/>
        <v>010413-86-0002</v>
      </c>
      <c r="F76" s="99">
        <f ca="1" t="shared" si="6"/>
        <v>1435</v>
      </c>
      <c r="G76" s="99">
        <f ca="1" t="shared" si="5"/>
        <v>500</v>
      </c>
    </row>
    <row r="77" spans="1:7">
      <c r="A77" s="103" t="s">
        <v>82</v>
      </c>
      <c r="B77" s="104"/>
      <c r="C77" s="104"/>
      <c r="D77" s="104"/>
      <c r="E77" s="105"/>
      <c r="F77" s="21">
        <f ca="1">SUM(F3:F76)</f>
        <v>2200019</v>
      </c>
      <c r="G77" s="99">
        <f ca="1">SUM(G3:G76)</f>
        <v>40665</v>
      </c>
    </row>
  </sheetData>
  <mergeCells count="1">
    <mergeCell ref="A1:F1"/>
  </mergeCells>
  <hyperlinks>
    <hyperlink ref="B3" location="张三!A1" display="刘艳平"/>
    <hyperlink ref="B4" location="张三!A1" display="郭振涛"/>
    <hyperlink ref="B5" location="张三!A1" display="张奎"/>
    <hyperlink ref="B6" location="张三!A1" display="刘伟"/>
    <hyperlink ref="B7" location="张三!A1" display="范以明"/>
    <hyperlink ref="B8" location="张三!A1" display="葛各庄村委会"/>
    <hyperlink ref="B9" location="张三!A1" display="郭素平"/>
    <hyperlink ref="B10" location="张三!A1" display="范桂生"/>
    <hyperlink ref="B11" location="张三!A1" display="郭建华"/>
    <hyperlink ref="B12" location="张三!A1" display="张宝来"/>
    <hyperlink ref="B13" location="张三!A1" display="葛各庄村委会2"/>
    <hyperlink ref="B14" location="张三!A1" display="范砚军"/>
    <hyperlink ref="B15" location="张三!A1" display="尚立娟"/>
    <hyperlink ref="B16" location="张三!A1" display="张红梅"/>
    <hyperlink ref="B17" location="张三!A1" display="井栋良"/>
    <hyperlink ref="B18" location="张三!A1" display="张法会"/>
    <hyperlink ref="B19" location="张三!A1" display="金法田"/>
    <hyperlink ref="B20" location="张三!A1" display="范国旺"/>
    <hyperlink ref="B21" location="张三!A1" display="杨小峰"/>
    <hyperlink ref="B22" location="张三!A1" display="田俊影"/>
    <hyperlink ref="B23" location="张三!A1" display="张赶来"/>
    <hyperlink ref="B24" location="张三!A1" display="范超"/>
    <hyperlink ref="B25" location="张三!A1" display="范亚滨"/>
    <hyperlink ref="B26" location="张三!A1" display="张宏兴"/>
    <hyperlink ref="B27" location="张三!A1" display="施小齐1"/>
    <hyperlink ref="B28" location="张三!A1" display="肖克军"/>
    <hyperlink ref="B29" location="张三!A1" display="张砚平"/>
    <hyperlink ref="B30" location="张三!A1" display="施小齐2"/>
    <hyperlink ref="B31" location="张三!A1" display="陈庆通"/>
    <hyperlink ref="B32" location="张三!A1" display="郭立山1"/>
    <hyperlink ref="B33" location="张三!A1" display="王宝珍"/>
    <hyperlink ref="B34" location="张三!A1" display="郭贺迎"/>
    <hyperlink ref="B35" location="张三!A1" display="张志强"/>
    <hyperlink ref="B36" location="张三!A1" display="李艾民"/>
    <hyperlink ref="B37" location="张三!A1" display="郭月帅"/>
    <hyperlink ref="B38" location="张三!A1" display="倪立强"/>
    <hyperlink ref="B39" location="张三!A1" display="杨金山"/>
    <hyperlink ref="B40" location="张三!A1" display="范大虎"/>
    <hyperlink ref="B41" location="张三!A1" display="刘双喜"/>
    <hyperlink ref="B42" location="张三!A1" display="刘双伟"/>
    <hyperlink ref="B43" location="张三!A1" display="王宝珍2"/>
    <hyperlink ref="B44" location="张三!A1" display="赵云龙"/>
    <hyperlink ref="B45" location="张三!A1" display="宋占民"/>
    <hyperlink ref="B46" location="张三!A1" display="王洪亮"/>
    <hyperlink ref="B47" location="张三!A1" display="孙玉花"/>
    <hyperlink ref="B48" location="张三!A1" display="王宝珍3"/>
    <hyperlink ref="B49" location="张三!A1" display="肖克民"/>
    <hyperlink ref="B50" location="张三!A1" display="施小齐3"/>
    <hyperlink ref="B51" location="张三!A1" display="王培姿"/>
    <hyperlink ref="B52" location="张三!A1" display="何伯通"/>
    <hyperlink ref="B53" location="张三!A1" display="郭立山2"/>
    <hyperlink ref="B54" location="张三!A1" display="芮锁申"/>
    <hyperlink ref="B55" location="张三!A1" display="刘福云"/>
    <hyperlink ref="B56" location="张三!A1" display="郭德云"/>
    <hyperlink ref="B57" location="张三!A1" display="郭月帅2"/>
    <hyperlink ref="B58" location="张三!A1" display="龚东雪"/>
    <hyperlink ref="B59" location="张三!A1" display="王刚"/>
  </hyperlink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B47"/>
  <sheetViews>
    <sheetView topLeftCell="H32" workbookViewId="0">
      <selection activeCell="K36" sqref="K36:AB36"/>
    </sheetView>
  </sheetViews>
  <sheetFormatPr defaultColWidth="9" defaultRowHeight="14.4"/>
  <cols>
    <col min="1" max="2" width="12.4444444444444" customWidth="1"/>
    <col min="3" max="3" width="14.212962962963" customWidth="1"/>
    <col min="4" max="6" width="11.5555555555556" customWidth="1"/>
    <col min="7" max="7" width="15.1111111111111" customWidth="1"/>
    <col min="8" max="8" width="11.5555555555556" customWidth="1"/>
    <col min="15" max="15" width="19.7777777777778" customWidth="1"/>
    <col min="16" max="16" width="3.77777777777778" customWidth="1"/>
    <col min="17" max="17" width="19.7777777777778" customWidth="1"/>
    <col min="21" max="23" width="5.22222222222222" customWidth="1"/>
    <col min="24" max="28" width="1.77777777777778" customWidth="1"/>
  </cols>
  <sheetData>
    <row r="1" ht="36" customHeight="1" spans="1:28">
      <c r="A1" s="61" t="s">
        <v>83</v>
      </c>
      <c r="B1" s="61"/>
      <c r="C1" s="61"/>
      <c r="D1" s="61"/>
      <c r="E1" s="61"/>
      <c r="F1" s="61"/>
      <c r="G1" s="61"/>
      <c r="H1" s="61"/>
      <c r="K1" s="35" t="s">
        <v>84</v>
      </c>
      <c r="L1" s="35"/>
      <c r="M1" s="35"/>
      <c r="N1" s="35"/>
      <c r="O1" s="35"/>
      <c r="P1" s="35"/>
      <c r="Q1" s="35"/>
      <c r="R1" s="35"/>
      <c r="S1" s="35"/>
      <c r="T1" s="35"/>
      <c r="U1" s="35"/>
      <c r="V1" s="35"/>
      <c r="W1" s="35"/>
      <c r="X1" s="35"/>
      <c r="Y1" s="35"/>
      <c r="Z1" s="35"/>
      <c r="AA1" s="35"/>
      <c r="AB1" s="35"/>
    </row>
    <row r="2" ht="23.1" customHeight="1" spans="1:28">
      <c r="A2" s="62" t="s">
        <v>85</v>
      </c>
      <c r="B2" s="62"/>
      <c r="C2" s="62"/>
      <c r="D2" s="62"/>
      <c r="E2" s="62"/>
      <c r="F2" s="62"/>
      <c r="G2" s="62"/>
      <c r="H2" s="62"/>
      <c r="K2" s="36" t="str">
        <f>A2</f>
        <v>报告编号：康正（雄县）2023评字第8号-葛各庄村-DT1-1</v>
      </c>
      <c r="L2" s="36"/>
      <c r="M2" s="36"/>
      <c r="N2" s="36"/>
      <c r="O2" s="36"/>
      <c r="P2" s="36"/>
      <c r="Q2" s="36"/>
      <c r="R2" s="36"/>
      <c r="S2" s="36"/>
      <c r="T2" s="36"/>
      <c r="U2" s="36"/>
      <c r="V2" s="36"/>
      <c r="W2" s="36"/>
      <c r="X2" s="36"/>
      <c r="Y2" s="36"/>
      <c r="Z2" s="36"/>
      <c r="AA2" s="36"/>
      <c r="AB2" s="36"/>
    </row>
    <row r="3" ht="23.1" customHeight="1" spans="1:28">
      <c r="A3" s="63" t="s">
        <v>86</v>
      </c>
      <c r="B3" s="64" t="s">
        <v>8</v>
      </c>
      <c r="C3" s="64"/>
      <c r="D3" s="65" t="s">
        <v>3</v>
      </c>
      <c r="E3" s="65"/>
      <c r="F3" s="64" t="s">
        <v>87</v>
      </c>
      <c r="G3" s="64"/>
      <c r="H3" s="64"/>
      <c r="K3" s="37" t="s">
        <v>88</v>
      </c>
      <c r="L3" s="37"/>
      <c r="M3" s="37"/>
      <c r="N3" s="37"/>
      <c r="O3" s="38" t="s">
        <v>89</v>
      </c>
      <c r="P3" s="38"/>
      <c r="Q3" s="38"/>
      <c r="R3" s="38"/>
      <c r="S3" s="38"/>
      <c r="T3" s="38"/>
      <c r="U3" s="38"/>
      <c r="V3" s="38"/>
      <c r="W3" s="38"/>
      <c r="X3" s="38"/>
      <c r="Y3" s="38"/>
      <c r="Z3" s="38"/>
      <c r="AA3" s="38"/>
      <c r="AB3" s="38"/>
    </row>
    <row r="4" ht="23.1" customHeight="1" spans="1:28">
      <c r="A4" s="63" t="s">
        <v>90</v>
      </c>
      <c r="B4" s="64" t="s">
        <v>91</v>
      </c>
      <c r="C4" s="64"/>
      <c r="D4" s="66" t="s">
        <v>5</v>
      </c>
      <c r="E4" s="67"/>
      <c r="F4" s="64" t="s">
        <v>92</v>
      </c>
      <c r="G4" s="64"/>
      <c r="H4" s="64"/>
      <c r="K4" s="37" t="s">
        <v>93</v>
      </c>
      <c r="L4" s="37"/>
      <c r="M4" s="37"/>
      <c r="N4" s="37"/>
      <c r="O4" s="39" t="s">
        <v>94</v>
      </c>
      <c r="P4" s="39"/>
      <c r="Q4" s="39"/>
      <c r="R4" s="39"/>
      <c r="S4" s="39"/>
      <c r="T4" s="39"/>
      <c r="U4" s="39"/>
      <c r="V4" s="39"/>
      <c r="W4" s="39"/>
      <c r="X4" s="39"/>
      <c r="Y4" s="39"/>
      <c r="Z4" s="39"/>
      <c r="AA4" s="39"/>
      <c r="AB4" s="39"/>
    </row>
    <row r="5" ht="23.1" customHeight="1" spans="1:28">
      <c r="A5" s="68" t="s">
        <v>95</v>
      </c>
      <c r="B5" s="68"/>
      <c r="C5" s="68"/>
      <c r="D5" s="68"/>
      <c r="E5" s="68"/>
      <c r="F5" s="68"/>
      <c r="G5" s="68"/>
      <c r="H5" s="68"/>
      <c r="K5" s="40" t="s">
        <v>96</v>
      </c>
      <c r="L5" s="40"/>
      <c r="M5" s="40"/>
      <c r="N5" s="40"/>
      <c r="O5" s="41" t="s">
        <v>97</v>
      </c>
      <c r="P5" s="41"/>
      <c r="Q5" s="41"/>
      <c r="R5" s="41"/>
      <c r="S5" s="41"/>
      <c r="T5" s="41"/>
      <c r="U5" s="41"/>
      <c r="V5" s="41"/>
      <c r="W5" s="41"/>
      <c r="X5" s="41"/>
      <c r="Y5" s="41"/>
      <c r="Z5" s="41"/>
      <c r="AA5" s="41"/>
      <c r="AB5" s="41"/>
    </row>
    <row r="6" ht="31.05" customHeight="1" spans="1:28">
      <c r="A6" s="69" t="s">
        <v>98</v>
      </c>
      <c r="B6" s="70" t="s">
        <v>99</v>
      </c>
      <c r="C6" s="71" t="s">
        <v>100</v>
      </c>
      <c r="D6" s="71" t="s">
        <v>101</v>
      </c>
      <c r="E6" s="69" t="s">
        <v>98</v>
      </c>
      <c r="F6" s="70" t="s">
        <v>99</v>
      </c>
      <c r="G6" s="71" t="s">
        <v>100</v>
      </c>
      <c r="H6" s="71" t="s">
        <v>101</v>
      </c>
      <c r="K6" s="37" t="s">
        <v>102</v>
      </c>
      <c r="L6" s="39"/>
      <c r="M6" s="39"/>
      <c r="N6" s="39"/>
      <c r="O6" s="39"/>
      <c r="P6" s="39"/>
      <c r="Q6" s="39"/>
      <c r="R6" s="39"/>
      <c r="S6" s="39"/>
      <c r="T6" s="39"/>
      <c r="U6" s="39"/>
      <c r="V6" s="39"/>
      <c r="W6" s="39"/>
      <c r="X6" s="39"/>
      <c r="Y6" s="39"/>
      <c r="Z6" s="39"/>
      <c r="AA6" s="39"/>
      <c r="AB6" s="39"/>
    </row>
    <row r="7" ht="23.1" customHeight="1" spans="1:28">
      <c r="A7" s="72"/>
      <c r="B7" s="73"/>
      <c r="C7" s="72"/>
      <c r="D7" s="74"/>
      <c r="E7" s="75"/>
      <c r="F7" s="76" t="s">
        <v>103</v>
      </c>
      <c r="G7" s="77" t="s">
        <v>103</v>
      </c>
      <c r="H7" s="77"/>
      <c r="K7" s="38" t="s">
        <v>104</v>
      </c>
      <c r="L7" s="39"/>
      <c r="M7" s="39"/>
      <c r="N7" s="39"/>
      <c r="O7" s="39"/>
      <c r="P7" s="39"/>
      <c r="Q7" s="39"/>
      <c r="R7" s="39"/>
      <c r="S7" s="39"/>
      <c r="T7" s="39"/>
      <c r="U7" s="39"/>
      <c r="V7" s="39"/>
      <c r="W7" s="39"/>
      <c r="X7" s="39"/>
      <c r="Y7" s="39"/>
      <c r="Z7" s="39"/>
      <c r="AA7" s="39"/>
      <c r="AB7" s="39"/>
    </row>
    <row r="8" ht="23.1" customHeight="1" spans="1:28">
      <c r="A8" s="72"/>
      <c r="B8" s="73"/>
      <c r="C8" s="72"/>
      <c r="D8" s="74"/>
      <c r="E8" s="75"/>
      <c r="F8" s="76" t="s">
        <v>103</v>
      </c>
      <c r="G8" s="77" t="s">
        <v>103</v>
      </c>
      <c r="H8" s="77"/>
      <c r="K8" s="37" t="s">
        <v>105</v>
      </c>
      <c r="L8" s="37"/>
      <c r="M8" s="37"/>
      <c r="N8" s="37"/>
      <c r="O8" s="37"/>
      <c r="P8" s="37"/>
      <c r="Q8" s="37"/>
      <c r="R8" s="37"/>
      <c r="S8" s="37"/>
      <c r="T8" s="37"/>
      <c r="U8" s="37"/>
      <c r="V8" s="37"/>
      <c r="W8" s="37"/>
      <c r="X8" s="37"/>
      <c r="Y8" s="37"/>
      <c r="Z8" s="37"/>
      <c r="AA8" s="37"/>
      <c r="AB8" s="37"/>
    </row>
    <row r="9" ht="23.1" customHeight="1" spans="1:28">
      <c r="A9" s="72"/>
      <c r="B9" s="72"/>
      <c r="C9" s="75"/>
      <c r="D9" s="75"/>
      <c r="E9" s="75"/>
      <c r="F9" s="76" t="s">
        <v>103</v>
      </c>
      <c r="G9" s="77" t="s">
        <v>103</v>
      </c>
      <c r="H9" s="77"/>
      <c r="K9" s="42" t="s">
        <v>106</v>
      </c>
      <c r="L9" s="42"/>
      <c r="M9" s="42"/>
      <c r="N9" s="43" t="str">
        <f>B3</f>
        <v>刘艳平</v>
      </c>
      <c r="O9" s="42"/>
      <c r="P9" s="42"/>
      <c r="Q9" s="42"/>
      <c r="R9" s="42"/>
      <c r="S9" s="42"/>
      <c r="T9" s="42"/>
      <c r="U9" s="42"/>
      <c r="V9" s="42"/>
      <c r="W9" s="42"/>
      <c r="X9" s="42"/>
      <c r="Y9" s="42"/>
      <c r="Z9" s="42"/>
      <c r="AA9" s="42"/>
      <c r="AB9" s="42"/>
    </row>
    <row r="10" ht="23.1" customHeight="1" spans="1:28">
      <c r="A10" s="70" t="s">
        <v>107</v>
      </c>
      <c r="B10" s="69"/>
      <c r="C10" s="78">
        <v>0</v>
      </c>
      <c r="D10" s="79"/>
      <c r="E10" s="80" t="s">
        <v>108</v>
      </c>
      <c r="F10" s="80"/>
      <c r="G10" s="81">
        <v>0</v>
      </c>
      <c r="H10" s="81"/>
      <c r="K10" s="42" t="s">
        <v>109</v>
      </c>
      <c r="L10" s="42"/>
      <c r="M10" s="42"/>
      <c r="N10" s="43" t="str">
        <f>F3</f>
        <v>龙湾镇葛各庄村</v>
      </c>
      <c r="O10" s="42"/>
      <c r="P10" s="42"/>
      <c r="Q10" s="42"/>
      <c r="R10" s="42"/>
      <c r="S10" s="42"/>
      <c r="T10" s="42"/>
      <c r="U10" s="42"/>
      <c r="V10" s="42"/>
      <c r="W10" s="42"/>
      <c r="X10" s="42"/>
      <c r="Y10" s="42"/>
      <c r="Z10" s="42"/>
      <c r="AA10" s="42"/>
      <c r="AB10" s="42"/>
    </row>
    <row r="11" ht="23.1" customHeight="1" spans="1:28">
      <c r="A11" s="68" t="s">
        <v>110</v>
      </c>
      <c r="B11" s="68"/>
      <c r="C11" s="68"/>
      <c r="D11" s="68"/>
      <c r="E11" s="68"/>
      <c r="F11" s="68"/>
      <c r="G11" s="68"/>
      <c r="H11" s="68"/>
      <c r="K11" s="39" t="s">
        <v>111</v>
      </c>
      <c r="L11" s="39"/>
      <c r="M11" s="39"/>
      <c r="N11" s="44">
        <f>C10</f>
        <v>0</v>
      </c>
      <c r="O11" s="39"/>
      <c r="P11" s="39" t="s">
        <v>112</v>
      </c>
      <c r="Q11" s="39"/>
      <c r="R11" s="54"/>
      <c r="S11" s="54"/>
      <c r="T11" s="54"/>
      <c r="U11" s="55"/>
      <c r="V11" s="55"/>
      <c r="W11" s="55"/>
      <c r="X11" s="55"/>
      <c r="Y11" s="55"/>
      <c r="Z11" s="53"/>
      <c r="AA11" s="53"/>
      <c r="AB11" s="53"/>
    </row>
    <row r="12" ht="31.05" customHeight="1" spans="1:28">
      <c r="A12" s="82" t="s">
        <v>113</v>
      </c>
      <c r="B12" s="82" t="s">
        <v>114</v>
      </c>
      <c r="C12" s="82" t="s">
        <v>115</v>
      </c>
      <c r="D12" s="82" t="s">
        <v>116</v>
      </c>
      <c r="E12" s="82" t="s">
        <v>113</v>
      </c>
      <c r="F12" s="82" t="s">
        <v>114</v>
      </c>
      <c r="G12" s="82" t="s">
        <v>115</v>
      </c>
      <c r="H12" s="82" t="s">
        <v>116</v>
      </c>
      <c r="K12" s="37" t="s">
        <v>117</v>
      </c>
      <c r="L12" s="37"/>
      <c r="M12" s="37"/>
      <c r="N12" s="45">
        <v>45191</v>
      </c>
      <c r="O12" s="45"/>
      <c r="P12" s="45"/>
      <c r="Q12" s="45"/>
      <c r="R12" s="45"/>
      <c r="S12" s="45"/>
      <c r="T12" s="45"/>
      <c r="U12" s="45"/>
      <c r="V12" s="45"/>
      <c r="W12" s="45"/>
      <c r="X12" s="45"/>
      <c r="Y12" s="45"/>
      <c r="Z12" s="45"/>
      <c r="AA12" s="45"/>
      <c r="AB12" s="45"/>
    </row>
    <row r="13" ht="23.1" customHeight="1" spans="1:28">
      <c r="A13" s="83" t="s">
        <v>118</v>
      </c>
      <c r="B13" s="84">
        <v>5</v>
      </c>
      <c r="C13" s="83" t="s">
        <v>119</v>
      </c>
      <c r="D13" s="74">
        <v>1375</v>
      </c>
      <c r="E13" s="74"/>
      <c r="F13" s="83" t="s">
        <v>103</v>
      </c>
      <c r="G13" s="83"/>
      <c r="H13" s="74" t="s">
        <v>103</v>
      </c>
      <c r="K13" s="37" t="s">
        <v>120</v>
      </c>
      <c r="L13" s="37"/>
      <c r="M13" s="37"/>
      <c r="N13" s="37"/>
      <c r="O13" s="37"/>
      <c r="P13" s="37"/>
      <c r="Q13" s="37"/>
      <c r="R13" s="37"/>
      <c r="S13" s="37"/>
      <c r="T13" s="37"/>
      <c r="U13" s="37"/>
      <c r="V13" s="37"/>
      <c r="W13" s="37"/>
      <c r="X13" s="37"/>
      <c r="Y13" s="37"/>
      <c r="Z13" s="37"/>
      <c r="AA13" s="37"/>
      <c r="AB13" s="37"/>
    </row>
    <row r="14" ht="23.1" customHeight="1" spans="1:28">
      <c r="A14" s="83" t="s">
        <v>118</v>
      </c>
      <c r="B14" s="84">
        <v>23</v>
      </c>
      <c r="C14" s="83" t="s">
        <v>121</v>
      </c>
      <c r="D14" s="74">
        <v>2070</v>
      </c>
      <c r="E14" s="74"/>
      <c r="F14" s="83" t="s">
        <v>103</v>
      </c>
      <c r="G14" s="83"/>
      <c r="H14" s="74" t="s">
        <v>103</v>
      </c>
      <c r="K14" s="37" t="s">
        <v>122</v>
      </c>
      <c r="L14" s="37"/>
      <c r="M14" s="37"/>
      <c r="N14" s="37"/>
      <c r="O14" s="37"/>
      <c r="P14" s="37"/>
      <c r="Q14" s="37"/>
      <c r="R14" s="37"/>
      <c r="S14" s="37"/>
      <c r="T14" s="37"/>
      <c r="U14" s="37"/>
      <c r="V14" s="37"/>
      <c r="W14" s="37"/>
      <c r="X14" s="37"/>
      <c r="Y14" s="37"/>
      <c r="Z14" s="37"/>
      <c r="AA14" s="37"/>
      <c r="AB14" s="37"/>
    </row>
    <row r="15" ht="23.1" customHeight="1" spans="1:28">
      <c r="A15" s="83" t="s">
        <v>118</v>
      </c>
      <c r="B15" s="84">
        <v>23</v>
      </c>
      <c r="C15" s="83" t="s">
        <v>123</v>
      </c>
      <c r="D15" s="74">
        <v>3910</v>
      </c>
      <c r="E15" s="74"/>
      <c r="F15" s="83"/>
      <c r="G15" s="83"/>
      <c r="H15" s="74" t="s">
        <v>103</v>
      </c>
      <c r="K15" s="39" t="s">
        <v>124</v>
      </c>
      <c r="L15" s="39"/>
      <c r="M15" s="39"/>
      <c r="N15" s="39"/>
      <c r="O15" s="39"/>
      <c r="P15" s="39"/>
      <c r="Q15" s="39"/>
      <c r="R15" s="39"/>
      <c r="S15" s="39"/>
      <c r="T15" s="39"/>
      <c r="U15" s="39"/>
      <c r="V15" s="39"/>
      <c r="W15" s="39"/>
      <c r="X15" s="39"/>
      <c r="Y15" s="39"/>
      <c r="Z15" s="39"/>
      <c r="AA15" s="39"/>
      <c r="AB15" s="39"/>
    </row>
    <row r="16" ht="23.1" customHeight="1" spans="1:28">
      <c r="A16" s="83" t="s">
        <v>118</v>
      </c>
      <c r="B16" s="84">
        <v>23</v>
      </c>
      <c r="C16" s="83" t="s">
        <v>125</v>
      </c>
      <c r="D16" s="74">
        <v>4600</v>
      </c>
      <c r="E16" s="74"/>
      <c r="F16" s="83" t="s">
        <v>103</v>
      </c>
      <c r="G16" s="83"/>
      <c r="H16" s="74" t="s">
        <v>103</v>
      </c>
      <c r="K16" s="39" t="s">
        <v>126</v>
      </c>
      <c r="L16" s="39"/>
      <c r="M16" s="39"/>
      <c r="N16" s="39"/>
      <c r="O16" s="39"/>
      <c r="P16" s="39"/>
      <c r="Q16" s="39"/>
      <c r="R16" s="39"/>
      <c r="S16" s="39"/>
      <c r="T16" s="39"/>
      <c r="U16" s="39"/>
      <c r="V16" s="39"/>
      <c r="W16" s="39"/>
      <c r="X16" s="39"/>
      <c r="Y16" s="39"/>
      <c r="Z16" s="39"/>
      <c r="AA16" s="39"/>
      <c r="AB16" s="39"/>
    </row>
    <row r="17" ht="23.1" customHeight="1" spans="1:28">
      <c r="A17" s="83" t="s">
        <v>118</v>
      </c>
      <c r="B17" s="84">
        <v>23</v>
      </c>
      <c r="C17" s="83" t="s">
        <v>127</v>
      </c>
      <c r="D17" s="74">
        <v>4945</v>
      </c>
      <c r="E17" s="74"/>
      <c r="F17" s="83" t="s">
        <v>103</v>
      </c>
      <c r="G17" s="83"/>
      <c r="H17" s="74" t="s">
        <v>103</v>
      </c>
      <c r="K17" s="39" t="s">
        <v>128</v>
      </c>
      <c r="L17" s="39"/>
      <c r="M17" s="39"/>
      <c r="N17" s="39"/>
      <c r="O17" s="39"/>
      <c r="P17" s="39"/>
      <c r="Q17" s="39"/>
      <c r="R17" s="39"/>
      <c r="S17" s="39"/>
      <c r="T17" s="39"/>
      <c r="U17" s="39"/>
      <c r="V17" s="39"/>
      <c r="W17" s="39"/>
      <c r="X17" s="39"/>
      <c r="Y17" s="39"/>
      <c r="Z17" s="39"/>
      <c r="AA17" s="39"/>
      <c r="AB17" s="39"/>
    </row>
    <row r="18" ht="23.1" customHeight="1" spans="1:28">
      <c r="A18" s="83" t="s">
        <v>129</v>
      </c>
      <c r="B18" s="84">
        <v>5</v>
      </c>
      <c r="C18" s="83" t="s">
        <v>130</v>
      </c>
      <c r="D18" s="74">
        <v>500</v>
      </c>
      <c r="E18" s="74"/>
      <c r="F18" s="83" t="s">
        <v>103</v>
      </c>
      <c r="G18" s="83"/>
      <c r="H18" s="74" t="s">
        <v>103</v>
      </c>
      <c r="K18" s="46" t="s">
        <v>131</v>
      </c>
      <c r="L18" s="46"/>
      <c r="M18" s="46"/>
      <c r="N18" s="46"/>
      <c r="O18" s="46"/>
      <c r="P18" s="46"/>
      <c r="Q18" s="46"/>
      <c r="R18" s="46"/>
      <c r="S18" s="46"/>
      <c r="T18" s="46"/>
      <c r="U18" s="46"/>
      <c r="V18" s="46"/>
      <c r="W18" s="46"/>
      <c r="X18" s="46"/>
      <c r="Y18" s="46"/>
      <c r="Z18" s="46"/>
      <c r="AA18" s="46"/>
      <c r="AB18" s="46"/>
    </row>
    <row r="19" ht="23.1" customHeight="1" spans="1:28">
      <c r="A19" s="83" t="s">
        <v>129</v>
      </c>
      <c r="B19" s="84">
        <v>5</v>
      </c>
      <c r="C19" s="83" t="s">
        <v>132</v>
      </c>
      <c r="D19" s="74">
        <v>25</v>
      </c>
      <c r="E19" s="74"/>
      <c r="F19" s="83" t="s">
        <v>103</v>
      </c>
      <c r="G19" s="83"/>
      <c r="H19" s="74" t="s">
        <v>103</v>
      </c>
      <c r="K19" s="39" t="s">
        <v>133</v>
      </c>
      <c r="L19" s="39"/>
      <c r="M19" s="39"/>
      <c r="N19" s="39"/>
      <c r="O19" s="39"/>
      <c r="P19" s="39"/>
      <c r="Q19" s="39"/>
      <c r="R19" s="39"/>
      <c r="S19" s="39"/>
      <c r="T19" s="39"/>
      <c r="U19" s="39"/>
      <c r="V19" s="39"/>
      <c r="W19" s="39"/>
      <c r="X19" s="39"/>
      <c r="Y19" s="39"/>
      <c r="Z19" s="39"/>
      <c r="AA19" s="39"/>
      <c r="AB19" s="39"/>
    </row>
    <row r="20" ht="23.1" customHeight="1" spans="1:28">
      <c r="A20" s="83" t="s">
        <v>134</v>
      </c>
      <c r="B20" s="84">
        <v>9</v>
      </c>
      <c r="C20" s="83" t="s">
        <v>135</v>
      </c>
      <c r="D20" s="74">
        <v>1440</v>
      </c>
      <c r="E20" s="74"/>
      <c r="F20" s="83" t="s">
        <v>103</v>
      </c>
      <c r="G20" s="83"/>
      <c r="H20" s="74" t="s">
        <v>103</v>
      </c>
      <c r="K20" s="39" t="s">
        <v>136</v>
      </c>
      <c r="L20" s="39"/>
      <c r="M20" s="39"/>
      <c r="N20" s="39"/>
      <c r="O20" s="39"/>
      <c r="P20" s="39"/>
      <c r="Q20" s="39"/>
      <c r="R20" s="39"/>
      <c r="S20" s="39"/>
      <c r="T20" s="39"/>
      <c r="U20" s="39"/>
      <c r="V20" s="39"/>
      <c r="W20" s="39"/>
      <c r="X20" s="39"/>
      <c r="Y20" s="39"/>
      <c r="Z20" s="39"/>
      <c r="AA20" s="39"/>
      <c r="AB20" s="39"/>
    </row>
    <row r="21" ht="23.1" customHeight="1" spans="1:28">
      <c r="A21" s="83" t="s">
        <v>134</v>
      </c>
      <c r="B21" s="84">
        <v>9</v>
      </c>
      <c r="C21" s="83" t="s">
        <v>121</v>
      </c>
      <c r="D21" s="74">
        <v>900</v>
      </c>
      <c r="E21" s="74"/>
      <c r="F21" s="83" t="s">
        <v>103</v>
      </c>
      <c r="G21" s="83"/>
      <c r="H21" s="74" t="s">
        <v>103</v>
      </c>
      <c r="K21" s="37" t="s">
        <v>137</v>
      </c>
      <c r="L21" s="37"/>
      <c r="M21" s="37"/>
      <c r="N21" s="37"/>
      <c r="O21" s="37"/>
      <c r="P21" s="37"/>
      <c r="Q21" s="37"/>
      <c r="R21" s="37"/>
      <c r="S21" s="37"/>
      <c r="T21" s="37"/>
      <c r="U21" s="37"/>
      <c r="V21" s="37"/>
      <c r="W21" s="37"/>
      <c r="X21" s="37"/>
      <c r="Y21" s="37"/>
      <c r="Z21" s="37"/>
      <c r="AA21" s="37"/>
      <c r="AB21" s="37"/>
    </row>
    <row r="22" ht="23.1" customHeight="1" spans="1:28">
      <c r="A22" s="83" t="s">
        <v>134</v>
      </c>
      <c r="B22" s="84">
        <v>10</v>
      </c>
      <c r="C22" s="83" t="s">
        <v>138</v>
      </c>
      <c r="D22" s="74">
        <v>700</v>
      </c>
      <c r="E22" s="74"/>
      <c r="F22" s="83" t="s">
        <v>103</v>
      </c>
      <c r="G22" s="83"/>
      <c r="H22" s="74" t="s">
        <v>103</v>
      </c>
      <c r="K22" s="39" t="s">
        <v>139</v>
      </c>
      <c r="L22" s="39"/>
      <c r="M22" s="39"/>
      <c r="N22" s="39"/>
      <c r="O22" s="39"/>
      <c r="P22" s="39"/>
      <c r="Q22" s="39"/>
      <c r="R22" s="39"/>
      <c r="S22" s="39"/>
      <c r="T22" s="39"/>
      <c r="U22" s="39"/>
      <c r="V22" s="39"/>
      <c r="W22" s="39"/>
      <c r="X22" s="39"/>
      <c r="Y22" s="39"/>
      <c r="Z22" s="39"/>
      <c r="AA22" s="39"/>
      <c r="AB22" s="39"/>
    </row>
    <row r="23" ht="23.1" customHeight="1" spans="1:28">
      <c r="A23" s="83" t="s">
        <v>134</v>
      </c>
      <c r="B23" s="84">
        <v>16</v>
      </c>
      <c r="C23" s="83" t="s">
        <v>140</v>
      </c>
      <c r="D23" s="74">
        <v>128</v>
      </c>
      <c r="E23" s="74"/>
      <c r="F23" s="83" t="s">
        <v>103</v>
      </c>
      <c r="G23" s="83"/>
      <c r="H23" s="74" t="s">
        <v>103</v>
      </c>
      <c r="K23" s="37" t="s">
        <v>141</v>
      </c>
      <c r="L23" s="37"/>
      <c r="M23" s="37"/>
      <c r="N23" s="37"/>
      <c r="O23" s="37"/>
      <c r="P23" s="37"/>
      <c r="Q23" s="37"/>
      <c r="R23" s="37"/>
      <c r="S23" s="37"/>
      <c r="T23" s="37"/>
      <c r="U23" s="37"/>
      <c r="V23" s="37"/>
      <c r="W23" s="37"/>
      <c r="X23" s="37"/>
      <c r="Y23" s="37"/>
      <c r="Z23" s="37"/>
      <c r="AA23" s="37"/>
      <c r="AB23" s="37"/>
    </row>
    <row r="24" ht="23.1" customHeight="1" spans="1:28">
      <c r="A24" s="83" t="s">
        <v>134</v>
      </c>
      <c r="B24" s="84">
        <v>197</v>
      </c>
      <c r="C24" s="83" t="s">
        <v>142</v>
      </c>
      <c r="D24" s="74">
        <v>394</v>
      </c>
      <c r="E24" s="74"/>
      <c r="F24" s="83" t="s">
        <v>103</v>
      </c>
      <c r="G24" s="83"/>
      <c r="H24" s="74" t="s">
        <v>103</v>
      </c>
      <c r="K24" s="39" t="s">
        <v>143</v>
      </c>
      <c r="L24" s="39"/>
      <c r="M24" s="39"/>
      <c r="N24" s="39"/>
      <c r="O24" s="39"/>
      <c r="P24" s="39"/>
      <c r="Q24" s="39"/>
      <c r="R24" s="39"/>
      <c r="S24" s="39"/>
      <c r="T24" s="39"/>
      <c r="U24" s="39"/>
      <c r="V24" s="39"/>
      <c r="W24" s="39"/>
      <c r="X24" s="39"/>
      <c r="Y24" s="39"/>
      <c r="Z24" s="39"/>
      <c r="AA24" s="39"/>
      <c r="AB24" s="39"/>
    </row>
    <row r="25" ht="23.1" customHeight="1" spans="1:28">
      <c r="A25" s="83"/>
      <c r="B25" s="84"/>
      <c r="C25" s="83"/>
      <c r="D25" s="74"/>
      <c r="E25" s="74"/>
      <c r="F25" s="83" t="s">
        <v>103</v>
      </c>
      <c r="G25" s="83"/>
      <c r="H25" s="74" t="s">
        <v>103</v>
      </c>
      <c r="K25" s="39" t="s">
        <v>144</v>
      </c>
      <c r="L25" s="39"/>
      <c r="M25" s="39"/>
      <c r="N25" s="39"/>
      <c r="O25" s="39"/>
      <c r="P25" s="39"/>
      <c r="Q25" s="39"/>
      <c r="R25" s="39"/>
      <c r="S25" s="39"/>
      <c r="T25" s="39"/>
      <c r="U25" s="39"/>
      <c r="V25" s="39"/>
      <c r="W25" s="39"/>
      <c r="X25" s="39"/>
      <c r="Y25" s="39"/>
      <c r="Z25" s="39"/>
      <c r="AA25" s="39"/>
      <c r="AB25" s="39"/>
    </row>
    <row r="26" ht="23.1" customHeight="1" spans="1:28">
      <c r="A26" s="83"/>
      <c r="B26" s="84"/>
      <c r="C26" s="83"/>
      <c r="D26" s="74"/>
      <c r="E26" s="74"/>
      <c r="F26" s="83" t="s">
        <v>103</v>
      </c>
      <c r="G26" s="83"/>
      <c r="H26" s="74"/>
      <c r="K26" s="37" t="s">
        <v>145</v>
      </c>
      <c r="L26" s="37"/>
      <c r="M26" s="37"/>
      <c r="N26" s="37"/>
      <c r="O26" s="37"/>
      <c r="P26" s="37"/>
      <c r="Q26" s="37"/>
      <c r="R26" s="37"/>
      <c r="S26" s="37"/>
      <c r="T26" s="37"/>
      <c r="U26" s="37"/>
      <c r="V26" s="37"/>
      <c r="W26" s="37"/>
      <c r="X26" s="37"/>
      <c r="Y26" s="37"/>
      <c r="Z26" s="37"/>
      <c r="AA26" s="37"/>
      <c r="AB26" s="37"/>
    </row>
    <row r="27" ht="23.1" customHeight="1" spans="1:28">
      <c r="A27" s="83"/>
      <c r="B27" s="84"/>
      <c r="C27" s="83"/>
      <c r="D27" s="74"/>
      <c r="E27" s="88" t="s">
        <v>146</v>
      </c>
      <c r="F27" s="88"/>
      <c r="G27" s="89">
        <v>20987</v>
      </c>
      <c r="H27" s="89"/>
      <c r="K27" s="47" t="s">
        <v>147</v>
      </c>
      <c r="L27" s="47"/>
      <c r="M27" s="47"/>
      <c r="N27" s="47"/>
      <c r="O27" s="47"/>
      <c r="P27" s="48">
        <f>C28</f>
        <v>20987</v>
      </c>
      <c r="Q27" s="48"/>
      <c r="R27" s="48"/>
      <c r="S27" s="56" t="s">
        <v>148</v>
      </c>
      <c r="T27" s="47"/>
      <c r="U27" s="47"/>
      <c r="V27" s="47"/>
      <c r="W27" s="47"/>
      <c r="X27" s="47"/>
      <c r="Y27" s="47"/>
      <c r="Z27" s="47"/>
      <c r="AA27" s="47"/>
      <c r="AB27" s="47"/>
    </row>
    <row r="28" ht="23.1" customHeight="1" spans="1:28">
      <c r="A28" s="90" t="s">
        <v>149</v>
      </c>
      <c r="B28" s="90"/>
      <c r="C28" s="89">
        <v>20987</v>
      </c>
      <c r="D28" s="89"/>
      <c r="E28" s="90" t="s">
        <v>150</v>
      </c>
      <c r="F28" s="91">
        <v>20987</v>
      </c>
      <c r="G28" s="92"/>
      <c r="H28" s="93" t="s">
        <v>151</v>
      </c>
      <c r="K28" s="42" t="s">
        <v>152</v>
      </c>
      <c r="L28" s="42"/>
      <c r="M28" s="42"/>
      <c r="N28" s="42"/>
      <c r="O28" s="42"/>
      <c r="P28" s="49">
        <f>P27</f>
        <v>20987</v>
      </c>
      <c r="Q28" s="49"/>
      <c r="R28" s="49"/>
      <c r="S28" s="49"/>
      <c r="T28" s="49" t="s">
        <v>153</v>
      </c>
      <c r="U28" s="42"/>
      <c r="V28" s="42"/>
      <c r="W28" s="42"/>
      <c r="X28" s="42"/>
      <c r="Y28" s="42"/>
      <c r="Z28" s="42"/>
      <c r="AA28" s="42"/>
      <c r="AB28" s="42"/>
    </row>
    <row r="29" ht="23.1" customHeight="1" spans="1:28">
      <c r="A29" s="94"/>
      <c r="B29" s="94"/>
      <c r="C29" s="94"/>
      <c r="D29" s="94"/>
      <c r="E29" s="94"/>
      <c r="F29" s="94"/>
      <c r="G29" s="94"/>
      <c r="H29" s="94"/>
      <c r="K29" s="37" t="s">
        <v>154</v>
      </c>
      <c r="L29" s="37"/>
      <c r="M29" s="37"/>
      <c r="N29" s="37"/>
      <c r="O29" s="37"/>
      <c r="P29" s="37"/>
      <c r="Q29" s="37"/>
      <c r="R29" s="37"/>
      <c r="S29" s="37"/>
      <c r="T29" s="37"/>
      <c r="U29" s="37"/>
      <c r="V29" s="37"/>
      <c r="W29" s="37"/>
      <c r="X29" s="37"/>
      <c r="Y29" s="37"/>
      <c r="Z29" s="37"/>
      <c r="AA29" s="37"/>
      <c r="AB29" s="37"/>
    </row>
    <row r="30" ht="40.05" customHeight="1" spans="1:28">
      <c r="A30" s="94"/>
      <c r="B30" s="94"/>
      <c r="C30" s="94"/>
      <c r="D30" s="94"/>
      <c r="E30" s="94"/>
      <c r="F30" s="94"/>
      <c r="G30" s="94"/>
      <c r="H30" s="94"/>
      <c r="K30" s="39" t="s">
        <v>155</v>
      </c>
      <c r="L30" s="39"/>
      <c r="M30" s="39"/>
      <c r="N30" s="39"/>
      <c r="O30" s="39"/>
      <c r="P30" s="39"/>
      <c r="Q30" s="39"/>
      <c r="R30" s="39"/>
      <c r="S30" s="39"/>
      <c r="T30" s="39"/>
      <c r="U30" s="57">
        <f>Q33</f>
        <v>45316</v>
      </c>
      <c r="V30" s="57"/>
      <c r="W30" s="57"/>
      <c r="X30" s="39"/>
      <c r="Y30" s="39"/>
      <c r="Z30" s="39"/>
      <c r="AA30" s="39"/>
      <c r="AB30" s="39"/>
    </row>
    <row r="31" ht="40.05" customHeight="1" spans="1:28">
      <c r="A31" s="94"/>
      <c r="B31" s="94"/>
      <c r="C31" s="94"/>
      <c r="D31" s="94"/>
      <c r="E31" s="94"/>
      <c r="F31" s="94"/>
      <c r="G31" s="94"/>
      <c r="H31" s="94"/>
      <c r="K31" s="39" t="s">
        <v>156</v>
      </c>
      <c r="L31" s="39"/>
      <c r="M31" s="39"/>
      <c r="N31" s="39"/>
      <c r="O31" s="39"/>
      <c r="P31" s="39"/>
      <c r="Q31" s="39"/>
      <c r="R31" s="39"/>
      <c r="S31" s="39"/>
      <c r="T31" s="39"/>
      <c r="U31" s="57">
        <f>Q33</f>
        <v>45316</v>
      </c>
      <c r="V31" s="57"/>
      <c r="W31" s="57"/>
      <c r="X31" s="39"/>
      <c r="Y31" s="39"/>
      <c r="Z31" s="39"/>
      <c r="AA31" s="39"/>
      <c r="AB31" s="39"/>
    </row>
    <row r="32" ht="23.1" customHeight="1" spans="1:28">
      <c r="A32" s="94"/>
      <c r="B32" s="94"/>
      <c r="C32" s="94"/>
      <c r="D32" s="94"/>
      <c r="E32" s="94"/>
      <c r="F32" s="94"/>
      <c r="G32" s="94"/>
      <c r="H32" s="94"/>
      <c r="K32" s="37" t="s">
        <v>157</v>
      </c>
      <c r="L32" s="37"/>
      <c r="M32" s="37"/>
      <c r="N32" s="37"/>
      <c r="O32" s="45">
        <v>45199</v>
      </c>
      <c r="P32" s="39"/>
      <c r="Q32" s="39"/>
      <c r="R32" s="39"/>
      <c r="S32" s="39"/>
      <c r="T32" s="39"/>
      <c r="U32" s="39"/>
      <c r="V32" s="39"/>
      <c r="W32" s="39"/>
      <c r="X32" s="39"/>
      <c r="Y32" s="39"/>
      <c r="Z32" s="39"/>
      <c r="AA32" s="39"/>
      <c r="AB32" s="39"/>
    </row>
    <row r="33" ht="23.1" customHeight="1" spans="1:28">
      <c r="A33" s="94"/>
      <c r="B33" s="94"/>
      <c r="C33" s="94"/>
      <c r="D33" s="94"/>
      <c r="E33" s="94"/>
      <c r="F33" s="94"/>
      <c r="G33" s="94"/>
      <c r="H33" s="94"/>
      <c r="K33" s="37" t="s">
        <v>158</v>
      </c>
      <c r="L33" s="37"/>
      <c r="M33" s="37"/>
      <c r="N33" s="37"/>
      <c r="O33" s="50">
        <v>45199</v>
      </c>
      <c r="P33" s="42" t="s">
        <v>159</v>
      </c>
      <c r="Q33" s="50">
        <v>45316</v>
      </c>
      <c r="R33" s="42"/>
      <c r="S33" s="42"/>
      <c r="T33" s="42"/>
      <c r="U33" s="42"/>
      <c r="V33" s="42"/>
      <c r="W33" s="42"/>
      <c r="X33" s="42"/>
      <c r="Y33" s="42"/>
      <c r="Z33" s="42"/>
      <c r="AA33" s="42"/>
      <c r="AB33" s="42"/>
    </row>
    <row r="34" ht="23.1" customHeight="1" spans="1:28">
      <c r="A34" s="94"/>
      <c r="B34" s="94"/>
      <c r="C34" s="94"/>
      <c r="D34" s="94"/>
      <c r="E34" s="94"/>
      <c r="F34" s="94"/>
      <c r="G34" s="94"/>
      <c r="H34" s="94"/>
      <c r="K34" s="37" t="s">
        <v>160</v>
      </c>
      <c r="L34" s="39"/>
      <c r="M34" s="39"/>
      <c r="N34" s="39"/>
      <c r="O34" s="39"/>
      <c r="P34" s="39"/>
      <c r="Q34" s="39"/>
      <c r="R34" s="39"/>
      <c r="S34" s="39"/>
      <c r="T34" s="39"/>
      <c r="U34" s="39"/>
      <c r="V34" s="39"/>
      <c r="W34" s="39"/>
      <c r="X34" s="39"/>
      <c r="Y34" s="39"/>
      <c r="Z34" s="39"/>
      <c r="AA34" s="39"/>
      <c r="AB34" s="39"/>
    </row>
    <row r="35" ht="23.1" customHeight="1" spans="1:28">
      <c r="A35" s="94"/>
      <c r="B35" s="94"/>
      <c r="C35" s="94"/>
      <c r="D35" s="94"/>
      <c r="E35" s="94"/>
      <c r="F35" s="94"/>
      <c r="G35" s="94"/>
      <c r="H35" s="94"/>
      <c r="K35" s="37" t="s">
        <v>161</v>
      </c>
      <c r="L35" s="37"/>
      <c r="M35" s="37"/>
      <c r="N35" s="37"/>
      <c r="O35" s="37"/>
      <c r="P35" s="37"/>
      <c r="Q35" s="37"/>
      <c r="R35" s="37"/>
      <c r="S35" s="37"/>
      <c r="T35" s="37"/>
      <c r="U35" s="37"/>
      <c r="V35" s="37"/>
      <c r="W35" s="37"/>
      <c r="X35" s="37"/>
      <c r="Y35" s="37"/>
      <c r="Z35" s="37"/>
      <c r="AA35" s="37"/>
      <c r="AB35" s="37"/>
    </row>
    <row r="36" ht="23.1" customHeight="1" spans="1:28">
      <c r="A36" s="94"/>
      <c r="B36" s="94"/>
      <c r="C36" s="94"/>
      <c r="D36" s="94"/>
      <c r="E36" s="94"/>
      <c r="F36" s="94"/>
      <c r="G36" s="94"/>
      <c r="H36" s="94"/>
      <c r="K36" s="39" t="s">
        <v>162</v>
      </c>
      <c r="L36" s="39"/>
      <c r="M36" s="39"/>
      <c r="N36" s="39"/>
      <c r="O36" s="39"/>
      <c r="P36" s="39"/>
      <c r="Q36" s="39"/>
      <c r="R36" s="39"/>
      <c r="S36" s="39"/>
      <c r="T36" s="39"/>
      <c r="U36" s="39"/>
      <c r="V36" s="39"/>
      <c r="W36" s="39"/>
      <c r="X36" s="39"/>
      <c r="Y36" s="39"/>
      <c r="Z36" s="39"/>
      <c r="AA36" s="39"/>
      <c r="AB36" s="39"/>
    </row>
    <row r="37" ht="23.1" customHeight="1" spans="1:28">
      <c r="A37" s="94"/>
      <c r="B37" s="94"/>
      <c r="C37" s="94"/>
      <c r="D37" s="94"/>
      <c r="E37" s="94"/>
      <c r="F37" s="94"/>
      <c r="G37" s="94"/>
      <c r="H37" s="94"/>
      <c r="K37" s="39" t="s">
        <v>163</v>
      </c>
      <c r="L37" s="39"/>
      <c r="M37" s="39"/>
      <c r="N37" s="39"/>
      <c r="O37" s="39"/>
      <c r="P37" s="39"/>
      <c r="Q37" s="39"/>
      <c r="R37" s="39"/>
      <c r="S37" s="39"/>
      <c r="T37" s="39"/>
      <c r="U37" s="39"/>
      <c r="V37" s="39"/>
      <c r="W37" s="39"/>
      <c r="X37" s="39"/>
      <c r="Y37" s="39"/>
      <c r="Z37" s="39"/>
      <c r="AA37" s="39"/>
      <c r="AB37" s="39"/>
    </row>
    <row r="38" ht="23.1" customHeight="1" spans="1:28">
      <c r="A38" s="94"/>
      <c r="B38" s="94"/>
      <c r="C38" s="94"/>
      <c r="D38" s="94"/>
      <c r="E38" s="94"/>
      <c r="F38" s="94"/>
      <c r="G38" s="94"/>
      <c r="H38" s="94"/>
      <c r="K38" s="39" t="s">
        <v>164</v>
      </c>
      <c r="L38" s="39"/>
      <c r="M38" s="39"/>
      <c r="N38" s="39"/>
      <c r="O38" s="39"/>
      <c r="P38" s="39"/>
      <c r="Q38" s="39"/>
      <c r="R38" s="39"/>
      <c r="S38" s="39"/>
      <c r="T38" s="39"/>
      <c r="U38" s="39"/>
      <c r="V38" s="39"/>
      <c r="W38" s="39"/>
      <c r="X38" s="39"/>
      <c r="Y38" s="39"/>
      <c r="Z38" s="39"/>
      <c r="AA38" s="39"/>
      <c r="AB38" s="39"/>
    </row>
    <row r="39" ht="23.1" customHeight="1" spans="1:28">
      <c r="A39" s="94"/>
      <c r="B39" s="94"/>
      <c r="C39" s="94"/>
      <c r="D39" s="94"/>
      <c r="E39" s="94"/>
      <c r="F39" s="94"/>
      <c r="G39" s="94"/>
      <c r="H39" s="94"/>
      <c r="K39" s="38" t="s">
        <v>165</v>
      </c>
      <c r="L39" s="39"/>
      <c r="M39" s="39"/>
      <c r="N39" s="39"/>
      <c r="O39" s="39"/>
      <c r="P39" s="39"/>
      <c r="Q39" s="39"/>
      <c r="R39" s="39"/>
      <c r="S39" s="39"/>
      <c r="T39" s="39"/>
      <c r="U39" s="39"/>
      <c r="V39" s="39"/>
      <c r="W39" s="39"/>
      <c r="X39" s="39"/>
      <c r="Y39" s="39"/>
      <c r="Z39" s="39"/>
      <c r="AA39" s="39"/>
      <c r="AB39" s="39"/>
    </row>
    <row r="40" ht="23.1" customHeight="1" spans="1:28">
      <c r="A40" s="94"/>
      <c r="B40" s="94"/>
      <c r="C40" s="94"/>
      <c r="D40" s="94"/>
      <c r="E40" s="94"/>
      <c r="F40" s="94"/>
      <c r="G40" s="94"/>
      <c r="H40" s="94"/>
      <c r="K40" s="38" t="s">
        <v>166</v>
      </c>
      <c r="L40" s="38"/>
      <c r="M40" s="38"/>
      <c r="N40" s="38"/>
      <c r="O40" s="38"/>
      <c r="P40" s="38"/>
      <c r="Q40" s="38"/>
      <c r="R40" s="38"/>
      <c r="S40" s="38"/>
      <c r="T40" s="38"/>
      <c r="U40" s="38"/>
      <c r="V40" s="38"/>
      <c r="W40" s="38"/>
      <c r="X40" s="38"/>
      <c r="Y40" s="38"/>
      <c r="Z40" s="38"/>
      <c r="AA40" s="38"/>
      <c r="AB40" s="38"/>
    </row>
    <row r="41" ht="23.1" customHeight="1" spans="1:28">
      <c r="A41" s="94"/>
      <c r="B41" s="94"/>
      <c r="C41" s="94"/>
      <c r="D41" s="94"/>
      <c r="E41" s="94"/>
      <c r="F41" s="94"/>
      <c r="G41" s="94"/>
      <c r="H41" s="94"/>
      <c r="K41" s="39" t="s">
        <v>167</v>
      </c>
      <c r="L41" s="39"/>
      <c r="M41" s="39"/>
      <c r="N41" s="39"/>
      <c r="O41" s="39"/>
      <c r="P41" s="39"/>
      <c r="Q41" s="39"/>
      <c r="R41" s="39"/>
      <c r="S41" s="39"/>
      <c r="T41" s="39"/>
      <c r="U41" s="39"/>
      <c r="V41" s="39"/>
      <c r="W41" s="39"/>
      <c r="X41" s="39"/>
      <c r="Y41" s="39"/>
      <c r="Z41" s="39"/>
      <c r="AA41" s="39"/>
      <c r="AB41" s="39"/>
    </row>
    <row r="42" ht="23.1" customHeight="1" spans="1:28">
      <c r="A42" s="94"/>
      <c r="B42" s="94"/>
      <c r="C42" s="94"/>
      <c r="D42" s="94"/>
      <c r="E42" s="94"/>
      <c r="F42" s="94"/>
      <c r="G42" s="94"/>
      <c r="H42" s="94"/>
      <c r="K42" s="51" t="s">
        <v>168</v>
      </c>
      <c r="L42" s="51"/>
      <c r="M42" s="51"/>
      <c r="N42" s="51"/>
      <c r="O42" s="51"/>
      <c r="P42" s="51"/>
      <c r="Q42" s="51"/>
      <c r="R42" s="51"/>
      <c r="S42" s="51"/>
      <c r="T42" s="51"/>
      <c r="U42" s="51"/>
      <c r="V42" s="51"/>
      <c r="W42" s="51"/>
      <c r="X42" s="51"/>
      <c r="Y42" s="51"/>
      <c r="Z42" s="51"/>
      <c r="AA42" s="51"/>
      <c r="AB42" s="51"/>
    </row>
    <row r="43" ht="23.1" customHeight="1" spans="1:28">
      <c r="A43" s="94"/>
      <c r="B43" s="94"/>
      <c r="C43" s="94"/>
      <c r="D43" s="94"/>
      <c r="E43" s="94"/>
      <c r="F43" s="94"/>
      <c r="G43" s="94"/>
      <c r="H43" s="94"/>
      <c r="K43" s="39" t="s">
        <v>169</v>
      </c>
      <c r="L43" s="39"/>
      <c r="M43" s="39"/>
      <c r="N43" s="39"/>
      <c r="O43" s="39"/>
      <c r="P43" s="39"/>
      <c r="Q43" s="39"/>
      <c r="R43" s="39"/>
      <c r="S43" s="39"/>
      <c r="T43" s="39"/>
      <c r="U43" s="39"/>
      <c r="V43" s="39"/>
      <c r="W43" s="39"/>
      <c r="X43" s="39"/>
      <c r="Y43" s="39"/>
      <c r="Z43" s="39"/>
      <c r="AA43" s="39"/>
      <c r="AB43" s="39"/>
    </row>
    <row r="44" ht="23.1" customHeight="1" spans="1:28">
      <c r="A44" s="94"/>
      <c r="B44" s="94"/>
      <c r="C44" s="94"/>
      <c r="D44" s="94"/>
      <c r="E44" s="94"/>
      <c r="F44" s="94"/>
      <c r="G44" s="94"/>
      <c r="H44" s="94"/>
      <c r="K44" s="51" t="s">
        <v>170</v>
      </c>
      <c r="L44" s="51"/>
      <c r="M44" s="51"/>
      <c r="N44" s="51"/>
      <c r="O44" s="51"/>
      <c r="P44" s="51"/>
      <c r="Q44" s="51"/>
      <c r="R44" s="51"/>
      <c r="S44" s="51"/>
      <c r="T44" s="51"/>
      <c r="U44" s="51"/>
      <c r="V44" s="51"/>
      <c r="W44" s="51"/>
      <c r="X44" s="51"/>
      <c r="Y44" s="51"/>
      <c r="Z44" s="51"/>
      <c r="AA44" s="51"/>
      <c r="AB44" s="51"/>
    </row>
    <row r="45" ht="23.1" customHeight="1" spans="1:28">
      <c r="A45" s="94"/>
      <c r="B45" s="94"/>
      <c r="C45" s="94"/>
      <c r="D45" s="94"/>
      <c r="E45" s="94"/>
      <c r="F45" s="94"/>
      <c r="G45" s="94"/>
      <c r="H45" s="94"/>
      <c r="K45" s="51" t="s">
        <v>171</v>
      </c>
      <c r="L45" s="51"/>
      <c r="M45" s="51"/>
      <c r="N45" s="51"/>
      <c r="O45" s="51"/>
      <c r="P45" s="51"/>
      <c r="Q45" s="51"/>
      <c r="R45" s="51"/>
      <c r="S45" s="51"/>
      <c r="T45" s="51"/>
      <c r="U45" s="51"/>
      <c r="V45" s="51"/>
      <c r="W45" s="51"/>
      <c r="X45" s="51"/>
      <c r="Y45" s="51"/>
      <c r="Z45" s="51"/>
      <c r="AA45" s="51"/>
      <c r="AB45" s="51"/>
    </row>
    <row r="46" ht="23.1" customHeight="1" spans="1:28">
      <c r="A46" s="94"/>
      <c r="B46" s="94"/>
      <c r="C46" s="94"/>
      <c r="D46" s="94"/>
      <c r="E46" s="94"/>
      <c r="F46" s="94"/>
      <c r="G46" s="94"/>
      <c r="H46" s="94"/>
      <c r="K46" s="52"/>
      <c r="L46" s="52"/>
      <c r="M46" s="52"/>
      <c r="N46" s="52"/>
      <c r="O46" s="52"/>
      <c r="P46" s="53"/>
      <c r="Q46" s="53"/>
      <c r="R46" s="52" t="s">
        <v>172</v>
      </c>
      <c r="S46" s="52"/>
      <c r="T46" s="52"/>
      <c r="U46" s="52"/>
      <c r="V46" s="52"/>
      <c r="W46" s="52"/>
      <c r="X46" s="58"/>
      <c r="Y46" s="58"/>
      <c r="Z46" s="58"/>
      <c r="AA46" s="58"/>
      <c r="AB46" s="58"/>
    </row>
    <row r="47" ht="23.1" customHeight="1" spans="1:28">
      <c r="A47" s="94"/>
      <c r="B47" s="94"/>
      <c r="C47" s="94"/>
      <c r="D47" s="94"/>
      <c r="E47" s="94"/>
      <c r="F47" s="94"/>
      <c r="G47" s="94"/>
      <c r="H47" s="94"/>
      <c r="K47" s="52"/>
      <c r="L47" s="52"/>
      <c r="M47" s="52"/>
      <c r="N47" s="52"/>
      <c r="O47" s="52"/>
      <c r="P47" s="53"/>
      <c r="Q47" s="53"/>
      <c r="R47" s="59">
        <f>Q33</f>
        <v>45316</v>
      </c>
      <c r="S47" s="59"/>
      <c r="T47" s="59"/>
      <c r="U47" s="59"/>
      <c r="V47" s="59"/>
      <c r="W47" s="59"/>
      <c r="X47" s="60"/>
      <c r="Y47" s="60"/>
      <c r="Z47" s="60"/>
      <c r="AA47" s="60"/>
      <c r="AB47" s="60"/>
    </row>
  </sheetData>
  <mergeCells count="67">
    <mergeCell ref="A1:H1"/>
    <mergeCell ref="K1:AB1"/>
    <mergeCell ref="A2:H2"/>
    <mergeCell ref="K2:AB2"/>
    <mergeCell ref="B3:C3"/>
    <mergeCell ref="D3:E3"/>
    <mergeCell ref="F3:H3"/>
    <mergeCell ref="K3:N3"/>
    <mergeCell ref="O3:AB3"/>
    <mergeCell ref="B4:C4"/>
    <mergeCell ref="D4:E4"/>
    <mergeCell ref="F4:H4"/>
    <mergeCell ref="K4:N4"/>
    <mergeCell ref="O4:AB4"/>
    <mergeCell ref="A5:H5"/>
    <mergeCell ref="K5:N5"/>
    <mergeCell ref="O5:AB5"/>
    <mergeCell ref="K6:AB6"/>
    <mergeCell ref="K7:AB7"/>
    <mergeCell ref="K8:AB8"/>
    <mergeCell ref="N9:O9"/>
    <mergeCell ref="A10:B10"/>
    <mergeCell ref="C10:D10"/>
    <mergeCell ref="E10:F10"/>
    <mergeCell ref="G10:H10"/>
    <mergeCell ref="A11:H11"/>
    <mergeCell ref="K11:M11"/>
    <mergeCell ref="N11:O11"/>
    <mergeCell ref="R11:T11"/>
    <mergeCell ref="U11:Y11"/>
    <mergeCell ref="K12:M12"/>
    <mergeCell ref="N12:AB12"/>
    <mergeCell ref="K13:AB13"/>
    <mergeCell ref="K14:AB14"/>
    <mergeCell ref="K21:AB21"/>
    <mergeCell ref="K22:AB22"/>
    <mergeCell ref="K23:AB23"/>
    <mergeCell ref="K24:AB24"/>
    <mergeCell ref="K25:AB25"/>
    <mergeCell ref="K26:AB26"/>
    <mergeCell ref="E27:F27"/>
    <mergeCell ref="G27:H27"/>
    <mergeCell ref="P27:R27"/>
    <mergeCell ref="A28:B28"/>
    <mergeCell ref="C28:D28"/>
    <mergeCell ref="F28:G28"/>
    <mergeCell ref="P28:S28"/>
    <mergeCell ref="K29:AB29"/>
    <mergeCell ref="U30:W30"/>
    <mergeCell ref="U31:W31"/>
    <mergeCell ref="K32:N32"/>
    <mergeCell ref="O32:AB32"/>
    <mergeCell ref="K33:N33"/>
    <mergeCell ref="K34:AB34"/>
    <mergeCell ref="K35:AB35"/>
    <mergeCell ref="K36:AB36"/>
    <mergeCell ref="K37:AB37"/>
    <mergeCell ref="K38:AB38"/>
    <mergeCell ref="K39:AB39"/>
    <mergeCell ref="K40:AB40"/>
    <mergeCell ref="K41:AB41"/>
    <mergeCell ref="K42:AB42"/>
    <mergeCell ref="K43:AB43"/>
    <mergeCell ref="K44:AB44"/>
    <mergeCell ref="K45:AB45"/>
    <mergeCell ref="R46:W46"/>
    <mergeCell ref="R47:W47"/>
  </mergeCells>
  <pageMargins left="0.7" right="0.7" top="0.75" bottom="0.75" header="0.3" footer="0.3"/>
  <pageSetup paperSize="9" scale="81"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025" name="Spinner 1" r:id="rId3">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1026" name="Spinner 2" r:id="rId4">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1027" name="Spinner 3" r:id="rId5">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1028" name="Spinner 4" r:id="rId6">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1029" name="Spinner 5" r:id="rId7">
              <controlPr defaultSize="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B47"/>
  <sheetViews>
    <sheetView topLeftCell="H51" workbookViewId="0">
      <selection activeCell="K36" sqref="K36:AB36"/>
    </sheetView>
  </sheetViews>
  <sheetFormatPr defaultColWidth="9" defaultRowHeight="14.4"/>
  <cols>
    <col min="1" max="2" width="12.4444444444444" customWidth="1"/>
    <col min="3" max="3" width="14.212962962963" customWidth="1"/>
    <col min="4" max="6" width="11.5555555555556" customWidth="1"/>
    <col min="7" max="7" width="15.1111111111111" customWidth="1"/>
    <col min="8" max="8" width="11.5555555555556" customWidth="1"/>
    <col min="15" max="15" width="19.7777777777778" customWidth="1"/>
    <col min="16" max="16" width="3.77777777777778" customWidth="1"/>
    <col min="17" max="17" width="19.7777777777778" customWidth="1"/>
    <col min="21" max="23" width="5.22222222222222" customWidth="1"/>
    <col min="24" max="28" width="1.77777777777778" customWidth="1"/>
  </cols>
  <sheetData>
    <row r="1" ht="36" customHeight="1" spans="1:28">
      <c r="A1" s="61" t="s">
        <v>83</v>
      </c>
      <c r="B1" s="61"/>
      <c r="C1" s="61"/>
      <c r="D1" s="61"/>
      <c r="E1" s="61"/>
      <c r="F1" s="61"/>
      <c r="G1" s="61"/>
      <c r="H1" s="61"/>
      <c r="K1" s="35" t="s">
        <v>84</v>
      </c>
      <c r="L1" s="35"/>
      <c r="M1" s="35"/>
      <c r="N1" s="35"/>
      <c r="O1" s="35"/>
      <c r="P1" s="35"/>
      <c r="Q1" s="35"/>
      <c r="R1" s="35"/>
      <c r="S1" s="35"/>
      <c r="T1" s="35"/>
      <c r="U1" s="35"/>
      <c r="V1" s="35"/>
      <c r="W1" s="35"/>
      <c r="X1" s="35"/>
      <c r="Y1" s="35"/>
      <c r="Z1" s="35"/>
      <c r="AA1" s="35"/>
      <c r="AB1" s="35"/>
    </row>
    <row r="2" ht="23.1" customHeight="1" spans="1:28">
      <c r="A2" s="62" t="s">
        <v>173</v>
      </c>
      <c r="B2" s="62"/>
      <c r="C2" s="62"/>
      <c r="D2" s="62"/>
      <c r="E2" s="62"/>
      <c r="F2" s="62"/>
      <c r="G2" s="62"/>
      <c r="H2" s="62"/>
      <c r="K2" s="36" t="str">
        <f>A2</f>
        <v>报告编号：康正（雄县）2023评字第8号-葛各庄村-DT1-2</v>
      </c>
      <c r="L2" s="36"/>
      <c r="M2" s="36"/>
      <c r="N2" s="36"/>
      <c r="O2" s="36"/>
      <c r="P2" s="36"/>
      <c r="Q2" s="36"/>
      <c r="R2" s="36"/>
      <c r="S2" s="36"/>
      <c r="T2" s="36"/>
      <c r="U2" s="36"/>
      <c r="V2" s="36"/>
      <c r="W2" s="36"/>
      <c r="X2" s="36"/>
      <c r="Y2" s="36"/>
      <c r="Z2" s="36"/>
      <c r="AA2" s="36"/>
      <c r="AB2" s="36"/>
    </row>
    <row r="3" ht="23.1" customHeight="1" spans="1:28">
      <c r="A3" s="63" t="s">
        <v>86</v>
      </c>
      <c r="B3" s="64" t="s">
        <v>9</v>
      </c>
      <c r="C3" s="64"/>
      <c r="D3" s="65" t="s">
        <v>3</v>
      </c>
      <c r="E3" s="65"/>
      <c r="F3" s="64" t="s">
        <v>87</v>
      </c>
      <c r="G3" s="64"/>
      <c r="H3" s="64"/>
      <c r="K3" s="37" t="s">
        <v>88</v>
      </c>
      <c r="L3" s="37"/>
      <c r="M3" s="37"/>
      <c r="N3" s="37"/>
      <c r="O3" s="38" t="s">
        <v>89</v>
      </c>
      <c r="P3" s="38"/>
      <c r="Q3" s="38"/>
      <c r="R3" s="38"/>
      <c r="S3" s="38"/>
      <c r="T3" s="38"/>
      <c r="U3" s="38"/>
      <c r="V3" s="38"/>
      <c r="W3" s="38"/>
      <c r="X3" s="38"/>
      <c r="Y3" s="38"/>
      <c r="Z3" s="38"/>
      <c r="AA3" s="38"/>
      <c r="AB3" s="38"/>
    </row>
    <row r="4" ht="23.1" customHeight="1" spans="1:28">
      <c r="A4" s="63" t="s">
        <v>90</v>
      </c>
      <c r="B4" s="64" t="s">
        <v>174</v>
      </c>
      <c r="C4" s="64"/>
      <c r="D4" s="66" t="s">
        <v>5</v>
      </c>
      <c r="E4" s="67"/>
      <c r="F4" s="64" t="s">
        <v>175</v>
      </c>
      <c r="G4" s="64"/>
      <c r="H4" s="64"/>
      <c r="K4" s="37" t="s">
        <v>93</v>
      </c>
      <c r="L4" s="37"/>
      <c r="M4" s="37"/>
      <c r="N4" s="37"/>
      <c r="O4" s="39" t="s">
        <v>94</v>
      </c>
      <c r="P4" s="39"/>
      <c r="Q4" s="39"/>
      <c r="R4" s="39"/>
      <c r="S4" s="39"/>
      <c r="T4" s="39"/>
      <c r="U4" s="39"/>
      <c r="V4" s="39"/>
      <c r="W4" s="39"/>
      <c r="X4" s="39"/>
      <c r="Y4" s="39"/>
      <c r="Z4" s="39"/>
      <c r="AA4" s="39"/>
      <c r="AB4" s="39"/>
    </row>
    <row r="5" ht="23.1" customHeight="1" spans="1:28">
      <c r="A5" s="68" t="s">
        <v>95</v>
      </c>
      <c r="B5" s="68"/>
      <c r="C5" s="68"/>
      <c r="D5" s="68"/>
      <c r="E5" s="68"/>
      <c r="F5" s="68"/>
      <c r="G5" s="68"/>
      <c r="H5" s="68"/>
      <c r="K5" s="40" t="s">
        <v>96</v>
      </c>
      <c r="L5" s="40"/>
      <c r="M5" s="40"/>
      <c r="N5" s="40"/>
      <c r="O5" s="41" t="s">
        <v>97</v>
      </c>
      <c r="P5" s="41"/>
      <c r="Q5" s="41"/>
      <c r="R5" s="41"/>
      <c r="S5" s="41"/>
      <c r="T5" s="41"/>
      <c r="U5" s="41"/>
      <c r="V5" s="41"/>
      <c r="W5" s="41"/>
      <c r="X5" s="41"/>
      <c r="Y5" s="41"/>
      <c r="Z5" s="41"/>
      <c r="AA5" s="41"/>
      <c r="AB5" s="41"/>
    </row>
    <row r="6" ht="31.05" customHeight="1" spans="1:28">
      <c r="A6" s="69" t="s">
        <v>98</v>
      </c>
      <c r="B6" s="70" t="s">
        <v>99</v>
      </c>
      <c r="C6" s="71" t="s">
        <v>100</v>
      </c>
      <c r="D6" s="71" t="s">
        <v>101</v>
      </c>
      <c r="E6" s="69" t="s">
        <v>98</v>
      </c>
      <c r="F6" s="70" t="s">
        <v>99</v>
      </c>
      <c r="G6" s="71" t="s">
        <v>100</v>
      </c>
      <c r="H6" s="71" t="s">
        <v>101</v>
      </c>
      <c r="K6" s="37" t="s">
        <v>102</v>
      </c>
      <c r="L6" s="39"/>
      <c r="M6" s="39"/>
      <c r="N6" s="39"/>
      <c r="O6" s="39"/>
      <c r="P6" s="39"/>
      <c r="Q6" s="39"/>
      <c r="R6" s="39"/>
      <c r="S6" s="39"/>
      <c r="T6" s="39"/>
      <c r="U6" s="39"/>
      <c r="V6" s="39"/>
      <c r="W6" s="39"/>
      <c r="X6" s="39"/>
      <c r="Y6" s="39"/>
      <c r="Z6" s="39"/>
      <c r="AA6" s="39"/>
      <c r="AB6" s="39"/>
    </row>
    <row r="7" ht="23.1" customHeight="1" spans="1:28">
      <c r="A7" s="72"/>
      <c r="B7" s="73"/>
      <c r="C7" s="72"/>
      <c r="D7" s="74"/>
      <c r="E7" s="75"/>
      <c r="F7" s="76" t="s">
        <v>103</v>
      </c>
      <c r="G7" s="77" t="s">
        <v>103</v>
      </c>
      <c r="H7" s="77"/>
      <c r="K7" s="38" t="s">
        <v>104</v>
      </c>
      <c r="L7" s="39"/>
      <c r="M7" s="39"/>
      <c r="N7" s="39"/>
      <c r="O7" s="39"/>
      <c r="P7" s="39"/>
      <c r="Q7" s="39"/>
      <c r="R7" s="39"/>
      <c r="S7" s="39"/>
      <c r="T7" s="39"/>
      <c r="U7" s="39"/>
      <c r="V7" s="39"/>
      <c r="W7" s="39"/>
      <c r="X7" s="39"/>
      <c r="Y7" s="39"/>
      <c r="Z7" s="39"/>
      <c r="AA7" s="39"/>
      <c r="AB7" s="39"/>
    </row>
    <row r="8" ht="23.1" customHeight="1" spans="1:28">
      <c r="A8" s="72"/>
      <c r="B8" s="73"/>
      <c r="C8" s="72"/>
      <c r="D8" s="74"/>
      <c r="E8" s="75"/>
      <c r="F8" s="76" t="s">
        <v>103</v>
      </c>
      <c r="G8" s="77" t="s">
        <v>103</v>
      </c>
      <c r="H8" s="77"/>
      <c r="K8" s="37" t="s">
        <v>105</v>
      </c>
      <c r="L8" s="37"/>
      <c r="M8" s="37"/>
      <c r="N8" s="37"/>
      <c r="O8" s="37"/>
      <c r="P8" s="37"/>
      <c r="Q8" s="37"/>
      <c r="R8" s="37"/>
      <c r="S8" s="37"/>
      <c r="T8" s="37"/>
      <c r="U8" s="37"/>
      <c r="V8" s="37"/>
      <c r="W8" s="37"/>
      <c r="X8" s="37"/>
      <c r="Y8" s="37"/>
      <c r="Z8" s="37"/>
      <c r="AA8" s="37"/>
      <c r="AB8" s="37"/>
    </row>
    <row r="9" ht="23.1" customHeight="1" spans="1:28">
      <c r="A9" s="72"/>
      <c r="B9" s="72"/>
      <c r="C9" s="75"/>
      <c r="D9" s="75"/>
      <c r="E9" s="75"/>
      <c r="F9" s="76" t="s">
        <v>103</v>
      </c>
      <c r="G9" s="77" t="s">
        <v>103</v>
      </c>
      <c r="H9" s="77"/>
      <c r="K9" s="42" t="s">
        <v>106</v>
      </c>
      <c r="L9" s="42"/>
      <c r="M9" s="42"/>
      <c r="N9" s="43" t="str">
        <f>B3</f>
        <v>郭振涛</v>
      </c>
      <c r="O9" s="42"/>
      <c r="P9" s="42"/>
      <c r="Q9" s="42"/>
      <c r="R9" s="42"/>
      <c r="S9" s="42"/>
      <c r="T9" s="42"/>
      <c r="U9" s="42"/>
      <c r="V9" s="42"/>
      <c r="W9" s="42"/>
      <c r="X9" s="42"/>
      <c r="Y9" s="42"/>
      <c r="Z9" s="42"/>
      <c r="AA9" s="42"/>
      <c r="AB9" s="42"/>
    </row>
    <row r="10" ht="23.1" customHeight="1" spans="1:28">
      <c r="A10" s="70" t="s">
        <v>107</v>
      </c>
      <c r="B10" s="69"/>
      <c r="C10" s="78">
        <v>0</v>
      </c>
      <c r="D10" s="79"/>
      <c r="E10" s="80" t="s">
        <v>108</v>
      </c>
      <c r="F10" s="80"/>
      <c r="G10" s="81">
        <v>0</v>
      </c>
      <c r="H10" s="81"/>
      <c r="K10" s="42" t="s">
        <v>109</v>
      </c>
      <c r="L10" s="42"/>
      <c r="M10" s="42"/>
      <c r="N10" s="43" t="str">
        <f>F3</f>
        <v>龙湾镇葛各庄村</v>
      </c>
      <c r="O10" s="42"/>
      <c r="P10" s="42"/>
      <c r="Q10" s="42"/>
      <c r="R10" s="42"/>
      <c r="S10" s="42"/>
      <c r="T10" s="42"/>
      <c r="U10" s="42"/>
      <c r="V10" s="42"/>
      <c r="W10" s="42"/>
      <c r="X10" s="42"/>
      <c r="Y10" s="42"/>
      <c r="Z10" s="42"/>
      <c r="AA10" s="42"/>
      <c r="AB10" s="42"/>
    </row>
    <row r="11" ht="23.1" customHeight="1" spans="1:28">
      <c r="A11" s="68" t="s">
        <v>110</v>
      </c>
      <c r="B11" s="68"/>
      <c r="C11" s="68"/>
      <c r="D11" s="68"/>
      <c r="E11" s="68"/>
      <c r="F11" s="68"/>
      <c r="G11" s="68"/>
      <c r="H11" s="68"/>
      <c r="K11" s="39" t="s">
        <v>111</v>
      </c>
      <c r="L11" s="39"/>
      <c r="M11" s="39"/>
      <c r="N11" s="44">
        <f>C10</f>
        <v>0</v>
      </c>
      <c r="O11" s="39"/>
      <c r="P11" s="39" t="s">
        <v>112</v>
      </c>
      <c r="Q11" s="39"/>
      <c r="R11" s="54"/>
      <c r="S11" s="54"/>
      <c r="T11" s="54"/>
      <c r="U11" s="55"/>
      <c r="V11" s="55"/>
      <c r="W11" s="55"/>
      <c r="X11" s="55"/>
      <c r="Y11" s="55"/>
      <c r="Z11" s="53"/>
      <c r="AA11" s="53"/>
      <c r="AB11" s="53"/>
    </row>
    <row r="12" ht="31.05" customHeight="1" spans="1:28">
      <c r="A12" s="82" t="s">
        <v>113</v>
      </c>
      <c r="B12" s="82" t="s">
        <v>114</v>
      </c>
      <c r="C12" s="82" t="s">
        <v>115</v>
      </c>
      <c r="D12" s="82" t="s">
        <v>116</v>
      </c>
      <c r="E12" s="82" t="s">
        <v>113</v>
      </c>
      <c r="F12" s="82" t="s">
        <v>114</v>
      </c>
      <c r="G12" s="82" t="s">
        <v>115</v>
      </c>
      <c r="H12" s="82" t="s">
        <v>116</v>
      </c>
      <c r="K12" s="37" t="s">
        <v>117</v>
      </c>
      <c r="L12" s="37"/>
      <c r="M12" s="37"/>
      <c r="N12" s="45">
        <v>45191</v>
      </c>
      <c r="O12" s="45"/>
      <c r="P12" s="45"/>
      <c r="Q12" s="45"/>
      <c r="R12" s="45"/>
      <c r="S12" s="45"/>
      <c r="T12" s="45"/>
      <c r="U12" s="45"/>
      <c r="V12" s="45"/>
      <c r="W12" s="45"/>
      <c r="X12" s="45"/>
      <c r="Y12" s="45"/>
      <c r="Z12" s="45"/>
      <c r="AA12" s="45"/>
      <c r="AB12" s="45"/>
    </row>
    <row r="13" ht="23.1" customHeight="1" spans="1:28">
      <c r="A13" s="83" t="s">
        <v>134</v>
      </c>
      <c r="B13" s="84">
        <v>1</v>
      </c>
      <c r="C13" s="83" t="s">
        <v>176</v>
      </c>
      <c r="D13" s="74">
        <v>750</v>
      </c>
      <c r="E13" s="74"/>
      <c r="F13" s="83" t="s">
        <v>103</v>
      </c>
      <c r="G13" s="83"/>
      <c r="H13" s="74" t="s">
        <v>103</v>
      </c>
      <c r="K13" s="37" t="s">
        <v>120</v>
      </c>
      <c r="L13" s="37"/>
      <c r="M13" s="37"/>
      <c r="N13" s="37"/>
      <c r="O13" s="37"/>
      <c r="P13" s="37"/>
      <c r="Q13" s="37"/>
      <c r="R13" s="37"/>
      <c r="S13" s="37"/>
      <c r="T13" s="37"/>
      <c r="U13" s="37"/>
      <c r="V13" s="37"/>
      <c r="W13" s="37"/>
      <c r="X13" s="37"/>
      <c r="Y13" s="37"/>
      <c r="Z13" s="37"/>
      <c r="AA13" s="37"/>
      <c r="AB13" s="37"/>
    </row>
    <row r="14" ht="23.1" customHeight="1" spans="1:28">
      <c r="A14" s="83"/>
      <c r="B14" s="84"/>
      <c r="C14" s="83"/>
      <c r="D14" s="74"/>
      <c r="E14" s="74"/>
      <c r="F14" s="83" t="s">
        <v>103</v>
      </c>
      <c r="G14" s="83"/>
      <c r="H14" s="74" t="s">
        <v>103</v>
      </c>
      <c r="K14" s="37" t="s">
        <v>122</v>
      </c>
      <c r="L14" s="37"/>
      <c r="M14" s="37"/>
      <c r="N14" s="37"/>
      <c r="O14" s="37"/>
      <c r="P14" s="37"/>
      <c r="Q14" s="37"/>
      <c r="R14" s="37"/>
      <c r="S14" s="37"/>
      <c r="T14" s="37"/>
      <c r="U14" s="37"/>
      <c r="V14" s="37"/>
      <c r="W14" s="37"/>
      <c r="X14" s="37"/>
      <c r="Y14" s="37"/>
      <c r="Z14" s="37"/>
      <c r="AA14" s="37"/>
      <c r="AB14" s="37"/>
    </row>
    <row r="15" ht="23.1" customHeight="1" spans="1:28">
      <c r="A15" s="83"/>
      <c r="B15" s="84"/>
      <c r="C15" s="83"/>
      <c r="D15" s="74"/>
      <c r="E15" s="74"/>
      <c r="F15" s="83"/>
      <c r="G15" s="83"/>
      <c r="H15" s="74" t="s">
        <v>103</v>
      </c>
      <c r="K15" s="39" t="s">
        <v>124</v>
      </c>
      <c r="L15" s="39"/>
      <c r="M15" s="39"/>
      <c r="N15" s="39"/>
      <c r="O15" s="39"/>
      <c r="P15" s="39"/>
      <c r="Q15" s="39"/>
      <c r="R15" s="39"/>
      <c r="S15" s="39"/>
      <c r="T15" s="39"/>
      <c r="U15" s="39"/>
      <c r="V15" s="39"/>
      <c r="W15" s="39"/>
      <c r="X15" s="39"/>
      <c r="Y15" s="39"/>
      <c r="Z15" s="39"/>
      <c r="AA15" s="39"/>
      <c r="AB15" s="39"/>
    </row>
    <row r="16" ht="23.1" customHeight="1" spans="1:28">
      <c r="A16" s="83"/>
      <c r="B16" s="84"/>
      <c r="C16" s="83"/>
      <c r="D16" s="74"/>
      <c r="E16" s="74"/>
      <c r="F16" s="83" t="s">
        <v>103</v>
      </c>
      <c r="G16" s="83"/>
      <c r="H16" s="74" t="s">
        <v>103</v>
      </c>
      <c r="K16" s="39" t="s">
        <v>126</v>
      </c>
      <c r="L16" s="39"/>
      <c r="M16" s="39"/>
      <c r="N16" s="39"/>
      <c r="O16" s="39"/>
      <c r="P16" s="39"/>
      <c r="Q16" s="39"/>
      <c r="R16" s="39"/>
      <c r="S16" s="39"/>
      <c r="T16" s="39"/>
      <c r="U16" s="39"/>
      <c r="V16" s="39"/>
      <c r="W16" s="39"/>
      <c r="X16" s="39"/>
      <c r="Y16" s="39"/>
      <c r="Z16" s="39"/>
      <c r="AA16" s="39"/>
      <c r="AB16" s="39"/>
    </row>
    <row r="17" ht="23.1" customHeight="1" spans="1:28">
      <c r="A17" s="83"/>
      <c r="B17" s="84"/>
      <c r="C17" s="83"/>
      <c r="D17" s="74"/>
      <c r="E17" s="74"/>
      <c r="F17" s="83" t="s">
        <v>103</v>
      </c>
      <c r="G17" s="83"/>
      <c r="H17" s="74" t="s">
        <v>103</v>
      </c>
      <c r="K17" s="39" t="s">
        <v>128</v>
      </c>
      <c r="L17" s="39"/>
      <c r="M17" s="39"/>
      <c r="N17" s="39"/>
      <c r="O17" s="39"/>
      <c r="P17" s="39"/>
      <c r="Q17" s="39"/>
      <c r="R17" s="39"/>
      <c r="S17" s="39"/>
      <c r="T17" s="39"/>
      <c r="U17" s="39"/>
      <c r="V17" s="39"/>
      <c r="W17" s="39"/>
      <c r="X17" s="39"/>
      <c r="Y17" s="39"/>
      <c r="Z17" s="39"/>
      <c r="AA17" s="39"/>
      <c r="AB17" s="39"/>
    </row>
    <row r="18" ht="23.1" customHeight="1" spans="1:28">
      <c r="A18" s="83"/>
      <c r="B18" s="84"/>
      <c r="C18" s="83"/>
      <c r="D18" s="74"/>
      <c r="E18" s="74"/>
      <c r="F18" s="83" t="s">
        <v>103</v>
      </c>
      <c r="G18" s="83"/>
      <c r="H18" s="74" t="s">
        <v>103</v>
      </c>
      <c r="K18" s="46" t="s">
        <v>131</v>
      </c>
      <c r="L18" s="46"/>
      <c r="M18" s="46"/>
      <c r="N18" s="46"/>
      <c r="O18" s="46"/>
      <c r="P18" s="46"/>
      <c r="Q18" s="46"/>
      <c r="R18" s="46"/>
      <c r="S18" s="46"/>
      <c r="T18" s="46"/>
      <c r="U18" s="46"/>
      <c r="V18" s="46"/>
      <c r="W18" s="46"/>
      <c r="X18" s="46"/>
      <c r="Y18" s="46"/>
      <c r="Z18" s="46"/>
      <c r="AA18" s="46"/>
      <c r="AB18" s="46"/>
    </row>
    <row r="19" ht="23.1" customHeight="1" spans="1:28">
      <c r="A19" s="83"/>
      <c r="B19" s="74"/>
      <c r="C19" s="83"/>
      <c r="D19" s="74"/>
      <c r="E19" s="74"/>
      <c r="F19" s="83" t="s">
        <v>103</v>
      </c>
      <c r="G19" s="83"/>
      <c r="H19" s="74" t="s">
        <v>103</v>
      </c>
      <c r="K19" s="39" t="s">
        <v>133</v>
      </c>
      <c r="L19" s="39"/>
      <c r="M19" s="39"/>
      <c r="N19" s="39"/>
      <c r="O19" s="39"/>
      <c r="P19" s="39"/>
      <c r="Q19" s="39"/>
      <c r="R19" s="39"/>
      <c r="S19" s="39"/>
      <c r="T19" s="39"/>
      <c r="U19" s="39"/>
      <c r="V19" s="39"/>
      <c r="W19" s="39"/>
      <c r="X19" s="39"/>
      <c r="Y19" s="39"/>
      <c r="Z19" s="39"/>
      <c r="AA19" s="39"/>
      <c r="AB19" s="39"/>
    </row>
    <row r="20" ht="23.1" customHeight="1" spans="1:28">
      <c r="A20" s="83"/>
      <c r="B20" s="83"/>
      <c r="C20" s="83"/>
      <c r="D20" s="83"/>
      <c r="E20" s="74"/>
      <c r="F20" s="83" t="s">
        <v>103</v>
      </c>
      <c r="G20" s="83"/>
      <c r="H20" s="74" t="s">
        <v>103</v>
      </c>
      <c r="K20" s="39" t="s">
        <v>136</v>
      </c>
      <c r="L20" s="39"/>
      <c r="M20" s="39"/>
      <c r="N20" s="39"/>
      <c r="O20" s="39"/>
      <c r="P20" s="39"/>
      <c r="Q20" s="39"/>
      <c r="R20" s="39"/>
      <c r="S20" s="39"/>
      <c r="T20" s="39"/>
      <c r="U20" s="39"/>
      <c r="V20" s="39"/>
      <c r="W20" s="39"/>
      <c r="X20" s="39"/>
      <c r="Y20" s="39"/>
      <c r="Z20" s="39"/>
      <c r="AA20" s="39"/>
      <c r="AB20" s="39"/>
    </row>
    <row r="21" ht="23.1" customHeight="1" spans="1:28">
      <c r="A21" s="83"/>
      <c r="B21" s="84"/>
      <c r="C21" s="83"/>
      <c r="D21" s="74"/>
      <c r="E21" s="74"/>
      <c r="F21" s="83" t="s">
        <v>103</v>
      </c>
      <c r="G21" s="83"/>
      <c r="H21" s="74" t="s">
        <v>103</v>
      </c>
      <c r="K21" s="37" t="s">
        <v>137</v>
      </c>
      <c r="L21" s="37"/>
      <c r="M21" s="37"/>
      <c r="N21" s="37"/>
      <c r="O21" s="37"/>
      <c r="P21" s="37"/>
      <c r="Q21" s="37"/>
      <c r="R21" s="37"/>
      <c r="S21" s="37"/>
      <c r="T21" s="37"/>
      <c r="U21" s="37"/>
      <c r="V21" s="37"/>
      <c r="W21" s="37"/>
      <c r="X21" s="37"/>
      <c r="Y21" s="37"/>
      <c r="Z21" s="37"/>
      <c r="AA21" s="37"/>
      <c r="AB21" s="37"/>
    </row>
    <row r="22" ht="23.1" customHeight="1" spans="1:28">
      <c r="A22" s="83"/>
      <c r="B22" s="84"/>
      <c r="C22" s="83"/>
      <c r="D22" s="74"/>
      <c r="E22" s="74"/>
      <c r="F22" s="83" t="s">
        <v>103</v>
      </c>
      <c r="G22" s="83"/>
      <c r="H22" s="74" t="s">
        <v>103</v>
      </c>
      <c r="K22" s="39" t="s">
        <v>139</v>
      </c>
      <c r="L22" s="39"/>
      <c r="M22" s="39"/>
      <c r="N22" s="39"/>
      <c r="O22" s="39"/>
      <c r="P22" s="39"/>
      <c r="Q22" s="39"/>
      <c r="R22" s="39"/>
      <c r="S22" s="39"/>
      <c r="T22" s="39"/>
      <c r="U22" s="39"/>
      <c r="V22" s="39"/>
      <c r="W22" s="39"/>
      <c r="X22" s="39"/>
      <c r="Y22" s="39"/>
      <c r="Z22" s="39"/>
      <c r="AA22" s="39"/>
      <c r="AB22" s="39"/>
    </row>
    <row r="23" ht="23.1" customHeight="1" spans="1:28">
      <c r="A23" s="83"/>
      <c r="B23" s="84"/>
      <c r="C23" s="83"/>
      <c r="D23" s="74" t="s">
        <v>103</v>
      </c>
      <c r="E23" s="74"/>
      <c r="F23" s="83" t="s">
        <v>103</v>
      </c>
      <c r="G23" s="83"/>
      <c r="H23" s="74" t="s">
        <v>103</v>
      </c>
      <c r="K23" s="37" t="s">
        <v>141</v>
      </c>
      <c r="L23" s="37"/>
      <c r="M23" s="37"/>
      <c r="N23" s="37"/>
      <c r="O23" s="37"/>
      <c r="P23" s="37"/>
      <c r="Q23" s="37"/>
      <c r="R23" s="37"/>
      <c r="S23" s="37"/>
      <c r="T23" s="37"/>
      <c r="U23" s="37"/>
      <c r="V23" s="37"/>
      <c r="W23" s="37"/>
      <c r="X23" s="37"/>
      <c r="Y23" s="37"/>
      <c r="Z23" s="37"/>
      <c r="AA23" s="37"/>
      <c r="AB23" s="37"/>
    </row>
    <row r="24" ht="23.1" customHeight="1" spans="1:28">
      <c r="A24" s="83"/>
      <c r="B24" s="84"/>
      <c r="C24" s="83"/>
      <c r="D24" s="74" t="s">
        <v>103</v>
      </c>
      <c r="E24" s="74"/>
      <c r="F24" s="83" t="s">
        <v>103</v>
      </c>
      <c r="G24" s="83"/>
      <c r="H24" s="74" t="s">
        <v>103</v>
      </c>
      <c r="K24" s="39" t="s">
        <v>143</v>
      </c>
      <c r="L24" s="39"/>
      <c r="M24" s="39"/>
      <c r="N24" s="39"/>
      <c r="O24" s="39"/>
      <c r="P24" s="39"/>
      <c r="Q24" s="39"/>
      <c r="R24" s="39"/>
      <c r="S24" s="39"/>
      <c r="T24" s="39"/>
      <c r="U24" s="39"/>
      <c r="V24" s="39"/>
      <c r="W24" s="39"/>
      <c r="X24" s="39"/>
      <c r="Y24" s="39"/>
      <c r="Z24" s="39"/>
      <c r="AA24" s="39"/>
      <c r="AB24" s="39"/>
    </row>
    <row r="25" ht="23.1" customHeight="1" spans="1:28">
      <c r="A25" s="83"/>
      <c r="B25" s="84"/>
      <c r="C25" s="83"/>
      <c r="D25" s="74" t="s">
        <v>103</v>
      </c>
      <c r="E25" s="74"/>
      <c r="F25" s="83" t="s">
        <v>103</v>
      </c>
      <c r="G25" s="83"/>
      <c r="H25" s="74" t="s">
        <v>103</v>
      </c>
      <c r="K25" s="39" t="s">
        <v>144</v>
      </c>
      <c r="L25" s="39"/>
      <c r="M25" s="39"/>
      <c r="N25" s="39"/>
      <c r="O25" s="39"/>
      <c r="P25" s="39"/>
      <c r="Q25" s="39"/>
      <c r="R25" s="39"/>
      <c r="S25" s="39"/>
      <c r="T25" s="39"/>
      <c r="U25" s="39"/>
      <c r="V25" s="39"/>
      <c r="W25" s="39"/>
      <c r="X25" s="39"/>
      <c r="Y25" s="39"/>
      <c r="Z25" s="39"/>
      <c r="AA25" s="39"/>
      <c r="AB25" s="39"/>
    </row>
    <row r="26" ht="23.1" customHeight="1" spans="1:28">
      <c r="A26" s="83"/>
      <c r="B26" s="84"/>
      <c r="C26" s="83"/>
      <c r="D26" s="74" t="s">
        <v>103</v>
      </c>
      <c r="E26" s="74"/>
      <c r="F26" s="83" t="s">
        <v>103</v>
      </c>
      <c r="G26" s="83"/>
      <c r="H26" s="74"/>
      <c r="K26" s="37" t="s">
        <v>145</v>
      </c>
      <c r="L26" s="37"/>
      <c r="M26" s="37"/>
      <c r="N26" s="37"/>
      <c r="O26" s="37"/>
      <c r="P26" s="37"/>
      <c r="Q26" s="37"/>
      <c r="R26" s="37"/>
      <c r="S26" s="37"/>
      <c r="T26" s="37"/>
      <c r="U26" s="37"/>
      <c r="V26" s="37"/>
      <c r="W26" s="37"/>
      <c r="X26" s="37"/>
      <c r="Y26" s="37"/>
      <c r="Z26" s="37"/>
      <c r="AA26" s="37"/>
      <c r="AB26" s="37"/>
    </row>
    <row r="27" ht="23.1" customHeight="1" spans="1:28">
      <c r="A27" s="83"/>
      <c r="B27" s="85"/>
      <c r="C27" s="86"/>
      <c r="D27" s="87"/>
      <c r="E27" s="88" t="s">
        <v>146</v>
      </c>
      <c r="F27" s="88"/>
      <c r="G27" s="89">
        <v>750</v>
      </c>
      <c r="H27" s="89"/>
      <c r="K27" s="47" t="s">
        <v>147</v>
      </c>
      <c r="L27" s="47"/>
      <c r="M27" s="47"/>
      <c r="N27" s="47"/>
      <c r="O27" s="47"/>
      <c r="P27" s="48">
        <f>C28</f>
        <v>750</v>
      </c>
      <c r="Q27" s="48"/>
      <c r="R27" s="48"/>
      <c r="S27" s="56" t="s">
        <v>148</v>
      </c>
      <c r="T27" s="47"/>
      <c r="U27" s="47"/>
      <c r="V27" s="47"/>
      <c r="W27" s="47"/>
      <c r="X27" s="47"/>
      <c r="Y27" s="47"/>
      <c r="Z27" s="47"/>
      <c r="AA27" s="47"/>
      <c r="AB27" s="47"/>
    </row>
    <row r="28" ht="23.1" customHeight="1" spans="1:28">
      <c r="A28" s="90" t="s">
        <v>149</v>
      </c>
      <c r="B28" s="90"/>
      <c r="C28" s="89">
        <v>750</v>
      </c>
      <c r="D28" s="89"/>
      <c r="E28" s="90" t="s">
        <v>150</v>
      </c>
      <c r="F28" s="91">
        <v>750</v>
      </c>
      <c r="G28" s="92"/>
      <c r="H28" s="93" t="s">
        <v>151</v>
      </c>
      <c r="K28" s="42" t="s">
        <v>152</v>
      </c>
      <c r="L28" s="42"/>
      <c r="M28" s="42"/>
      <c r="N28" s="42"/>
      <c r="O28" s="42"/>
      <c r="P28" s="49">
        <f>P27</f>
        <v>750</v>
      </c>
      <c r="Q28" s="49"/>
      <c r="R28" s="49"/>
      <c r="S28" s="49"/>
      <c r="T28" s="49" t="s">
        <v>153</v>
      </c>
      <c r="U28" s="42"/>
      <c r="V28" s="42"/>
      <c r="W28" s="42"/>
      <c r="X28" s="42"/>
      <c r="Y28" s="42"/>
      <c r="Z28" s="42"/>
      <c r="AA28" s="42"/>
      <c r="AB28" s="42"/>
    </row>
    <row r="29" ht="23.1" customHeight="1" spans="1:28">
      <c r="A29" s="94"/>
      <c r="B29" s="94"/>
      <c r="C29" s="94"/>
      <c r="D29" s="94"/>
      <c r="E29" s="94"/>
      <c r="F29" s="94"/>
      <c r="G29" s="94"/>
      <c r="H29" s="94"/>
      <c r="K29" s="37" t="s">
        <v>154</v>
      </c>
      <c r="L29" s="37"/>
      <c r="M29" s="37"/>
      <c r="N29" s="37"/>
      <c r="O29" s="37"/>
      <c r="P29" s="37"/>
      <c r="Q29" s="37"/>
      <c r="R29" s="37"/>
      <c r="S29" s="37"/>
      <c r="T29" s="37"/>
      <c r="U29" s="37"/>
      <c r="V29" s="37"/>
      <c r="W29" s="37"/>
      <c r="X29" s="37"/>
      <c r="Y29" s="37"/>
      <c r="Z29" s="37"/>
      <c r="AA29" s="37"/>
      <c r="AB29" s="37"/>
    </row>
    <row r="30" ht="40.05" customHeight="1" spans="1:28">
      <c r="A30" s="94"/>
      <c r="B30" s="94"/>
      <c r="C30" s="94"/>
      <c r="D30" s="94"/>
      <c r="E30" s="94"/>
      <c r="F30" s="94"/>
      <c r="G30" s="94"/>
      <c r="H30" s="94"/>
      <c r="K30" s="39" t="s">
        <v>155</v>
      </c>
      <c r="L30" s="39"/>
      <c r="M30" s="39"/>
      <c r="N30" s="39"/>
      <c r="O30" s="39"/>
      <c r="P30" s="39"/>
      <c r="Q30" s="39"/>
      <c r="R30" s="39"/>
      <c r="S30" s="39"/>
      <c r="T30" s="39"/>
      <c r="U30" s="57">
        <f>Q33</f>
        <v>45316</v>
      </c>
      <c r="V30" s="57"/>
      <c r="W30" s="57"/>
      <c r="X30" s="39"/>
      <c r="Y30" s="39"/>
      <c r="Z30" s="39"/>
      <c r="AA30" s="39"/>
      <c r="AB30" s="39"/>
    </row>
    <row r="31" ht="40.05" customHeight="1" spans="1:28">
      <c r="A31" s="94"/>
      <c r="B31" s="94"/>
      <c r="C31" s="94"/>
      <c r="D31" s="94"/>
      <c r="E31" s="94"/>
      <c r="F31" s="94"/>
      <c r="G31" s="94"/>
      <c r="H31" s="94"/>
      <c r="K31" s="39" t="s">
        <v>156</v>
      </c>
      <c r="L31" s="39"/>
      <c r="M31" s="39"/>
      <c r="N31" s="39"/>
      <c r="O31" s="39"/>
      <c r="P31" s="39"/>
      <c r="Q31" s="39"/>
      <c r="R31" s="39"/>
      <c r="S31" s="39"/>
      <c r="T31" s="39"/>
      <c r="U31" s="57">
        <f>Q33</f>
        <v>45316</v>
      </c>
      <c r="V31" s="57"/>
      <c r="W31" s="57"/>
      <c r="X31" s="39"/>
      <c r="Y31" s="39"/>
      <c r="Z31" s="39"/>
      <c r="AA31" s="39"/>
      <c r="AB31" s="39"/>
    </row>
    <row r="32" ht="23.1" customHeight="1" spans="1:28">
      <c r="A32" s="94"/>
      <c r="B32" s="94"/>
      <c r="C32" s="94"/>
      <c r="D32" s="94"/>
      <c r="E32" s="94"/>
      <c r="F32" s="94"/>
      <c r="G32" s="94"/>
      <c r="H32" s="94"/>
      <c r="K32" s="37" t="s">
        <v>157</v>
      </c>
      <c r="L32" s="37"/>
      <c r="M32" s="37"/>
      <c r="N32" s="37"/>
      <c r="O32" s="45">
        <v>45199</v>
      </c>
      <c r="P32" s="39"/>
      <c r="Q32" s="39"/>
      <c r="R32" s="39"/>
      <c r="S32" s="39"/>
      <c r="T32" s="39"/>
      <c r="U32" s="39"/>
      <c r="V32" s="39"/>
      <c r="W32" s="39"/>
      <c r="X32" s="39"/>
      <c r="Y32" s="39"/>
      <c r="Z32" s="39"/>
      <c r="AA32" s="39"/>
      <c r="AB32" s="39"/>
    </row>
    <row r="33" ht="23.1" customHeight="1" spans="1:28">
      <c r="A33" s="94"/>
      <c r="B33" s="94"/>
      <c r="C33" s="94"/>
      <c r="D33" s="94"/>
      <c r="E33" s="94"/>
      <c r="F33" s="94"/>
      <c r="G33" s="94"/>
      <c r="H33" s="94"/>
      <c r="K33" s="37" t="s">
        <v>158</v>
      </c>
      <c r="L33" s="37"/>
      <c r="M33" s="37"/>
      <c r="N33" s="37"/>
      <c r="O33" s="50">
        <v>45199</v>
      </c>
      <c r="P33" s="42" t="s">
        <v>159</v>
      </c>
      <c r="Q33" s="50">
        <v>45316</v>
      </c>
      <c r="R33" s="42"/>
      <c r="S33" s="42"/>
      <c r="T33" s="42"/>
      <c r="U33" s="42"/>
      <c r="V33" s="42"/>
      <c r="W33" s="42"/>
      <c r="X33" s="42"/>
      <c r="Y33" s="42"/>
      <c r="Z33" s="42"/>
      <c r="AA33" s="42"/>
      <c r="AB33" s="42"/>
    </row>
    <row r="34" ht="23.1" customHeight="1" spans="1:28">
      <c r="A34" s="94"/>
      <c r="B34" s="94"/>
      <c r="C34" s="94"/>
      <c r="D34" s="94"/>
      <c r="E34" s="94"/>
      <c r="F34" s="94"/>
      <c r="G34" s="94"/>
      <c r="H34" s="94"/>
      <c r="K34" s="37" t="s">
        <v>160</v>
      </c>
      <c r="L34" s="39"/>
      <c r="M34" s="39"/>
      <c r="N34" s="39"/>
      <c r="O34" s="39"/>
      <c r="P34" s="39"/>
      <c r="Q34" s="39"/>
      <c r="R34" s="39"/>
      <c r="S34" s="39"/>
      <c r="T34" s="39"/>
      <c r="U34" s="39"/>
      <c r="V34" s="39"/>
      <c r="W34" s="39"/>
      <c r="X34" s="39"/>
      <c r="Y34" s="39"/>
      <c r="Z34" s="39"/>
      <c r="AA34" s="39"/>
      <c r="AB34" s="39"/>
    </row>
    <row r="35" ht="23.1" customHeight="1" spans="1:28">
      <c r="A35" s="94"/>
      <c r="B35" s="94"/>
      <c r="C35" s="94"/>
      <c r="D35" s="94"/>
      <c r="E35" s="94"/>
      <c r="F35" s="94"/>
      <c r="G35" s="94"/>
      <c r="H35" s="94"/>
      <c r="K35" s="37" t="s">
        <v>161</v>
      </c>
      <c r="L35" s="37"/>
      <c r="M35" s="37"/>
      <c r="N35" s="37"/>
      <c r="O35" s="37"/>
      <c r="P35" s="37"/>
      <c r="Q35" s="37"/>
      <c r="R35" s="37"/>
      <c r="S35" s="37"/>
      <c r="T35" s="37"/>
      <c r="U35" s="37"/>
      <c r="V35" s="37"/>
      <c r="W35" s="37"/>
      <c r="X35" s="37"/>
      <c r="Y35" s="37"/>
      <c r="Z35" s="37"/>
      <c r="AA35" s="37"/>
      <c r="AB35" s="37"/>
    </row>
    <row r="36" ht="23.1" customHeight="1" spans="1:28">
      <c r="A36" s="94"/>
      <c r="B36" s="94"/>
      <c r="C36" s="94"/>
      <c r="D36" s="94"/>
      <c r="E36" s="94"/>
      <c r="F36" s="94"/>
      <c r="G36" s="94"/>
      <c r="H36" s="94"/>
      <c r="K36" s="39" t="s">
        <v>162</v>
      </c>
      <c r="L36" s="39"/>
      <c r="M36" s="39"/>
      <c r="N36" s="39"/>
      <c r="O36" s="39"/>
      <c r="P36" s="39"/>
      <c r="Q36" s="39"/>
      <c r="R36" s="39"/>
      <c r="S36" s="39"/>
      <c r="T36" s="39"/>
      <c r="U36" s="39"/>
      <c r="V36" s="39"/>
      <c r="W36" s="39"/>
      <c r="X36" s="39"/>
      <c r="Y36" s="39"/>
      <c r="Z36" s="39"/>
      <c r="AA36" s="39"/>
      <c r="AB36" s="39"/>
    </row>
    <row r="37" ht="23.1" customHeight="1" spans="1:28">
      <c r="A37" s="94"/>
      <c r="B37" s="94"/>
      <c r="C37" s="94"/>
      <c r="D37" s="94"/>
      <c r="E37" s="94"/>
      <c r="F37" s="94"/>
      <c r="G37" s="94"/>
      <c r="H37" s="94"/>
      <c r="K37" s="39" t="s">
        <v>163</v>
      </c>
      <c r="L37" s="39"/>
      <c r="M37" s="39"/>
      <c r="N37" s="39"/>
      <c r="O37" s="39"/>
      <c r="P37" s="39"/>
      <c r="Q37" s="39"/>
      <c r="R37" s="39"/>
      <c r="S37" s="39"/>
      <c r="T37" s="39"/>
      <c r="U37" s="39"/>
      <c r="V37" s="39"/>
      <c r="W37" s="39"/>
      <c r="X37" s="39"/>
      <c r="Y37" s="39"/>
      <c r="Z37" s="39"/>
      <c r="AA37" s="39"/>
      <c r="AB37" s="39"/>
    </row>
    <row r="38" ht="23.1" customHeight="1" spans="1:28">
      <c r="A38" s="94"/>
      <c r="B38" s="94"/>
      <c r="C38" s="94"/>
      <c r="D38" s="94"/>
      <c r="E38" s="94"/>
      <c r="F38" s="94"/>
      <c r="G38" s="94"/>
      <c r="H38" s="94"/>
      <c r="K38" s="39" t="s">
        <v>164</v>
      </c>
      <c r="L38" s="39"/>
      <c r="M38" s="39"/>
      <c r="N38" s="39"/>
      <c r="O38" s="39"/>
      <c r="P38" s="39"/>
      <c r="Q38" s="39"/>
      <c r="R38" s="39"/>
      <c r="S38" s="39"/>
      <c r="T38" s="39"/>
      <c r="U38" s="39"/>
      <c r="V38" s="39"/>
      <c r="W38" s="39"/>
      <c r="X38" s="39"/>
      <c r="Y38" s="39"/>
      <c r="Z38" s="39"/>
      <c r="AA38" s="39"/>
      <c r="AB38" s="39"/>
    </row>
    <row r="39" ht="23.1" customHeight="1" spans="1:28">
      <c r="A39" s="94"/>
      <c r="B39" s="94"/>
      <c r="C39" s="94"/>
      <c r="D39" s="94"/>
      <c r="E39" s="94"/>
      <c r="F39" s="94"/>
      <c r="G39" s="94"/>
      <c r="H39" s="94"/>
      <c r="K39" s="38" t="s">
        <v>165</v>
      </c>
      <c r="L39" s="39"/>
      <c r="M39" s="39"/>
      <c r="N39" s="39"/>
      <c r="O39" s="39"/>
      <c r="P39" s="39"/>
      <c r="Q39" s="39"/>
      <c r="R39" s="39"/>
      <c r="S39" s="39"/>
      <c r="T39" s="39"/>
      <c r="U39" s="39"/>
      <c r="V39" s="39"/>
      <c r="W39" s="39"/>
      <c r="X39" s="39"/>
      <c r="Y39" s="39"/>
      <c r="Z39" s="39"/>
      <c r="AA39" s="39"/>
      <c r="AB39" s="39"/>
    </row>
    <row r="40" ht="23.1" customHeight="1" spans="1:28">
      <c r="A40" s="94"/>
      <c r="B40" s="94"/>
      <c r="C40" s="94"/>
      <c r="D40" s="94"/>
      <c r="E40" s="94"/>
      <c r="F40" s="94"/>
      <c r="G40" s="94"/>
      <c r="H40" s="94"/>
      <c r="K40" s="38" t="s">
        <v>166</v>
      </c>
      <c r="L40" s="38"/>
      <c r="M40" s="38"/>
      <c r="N40" s="38"/>
      <c r="O40" s="38"/>
      <c r="P40" s="38"/>
      <c r="Q40" s="38"/>
      <c r="R40" s="38"/>
      <c r="S40" s="38"/>
      <c r="T40" s="38"/>
      <c r="U40" s="38"/>
      <c r="V40" s="38"/>
      <c r="W40" s="38"/>
      <c r="X40" s="38"/>
      <c r="Y40" s="38"/>
      <c r="Z40" s="38"/>
      <c r="AA40" s="38"/>
      <c r="AB40" s="38"/>
    </row>
    <row r="41" ht="23.1" customHeight="1" spans="1:28">
      <c r="A41" s="94"/>
      <c r="B41" s="94"/>
      <c r="C41" s="94"/>
      <c r="D41" s="94"/>
      <c r="E41" s="94"/>
      <c r="F41" s="94"/>
      <c r="G41" s="94"/>
      <c r="H41" s="94"/>
      <c r="K41" s="39" t="s">
        <v>167</v>
      </c>
      <c r="L41" s="39"/>
      <c r="M41" s="39"/>
      <c r="N41" s="39"/>
      <c r="O41" s="39"/>
      <c r="P41" s="39"/>
      <c r="Q41" s="39"/>
      <c r="R41" s="39"/>
      <c r="S41" s="39"/>
      <c r="T41" s="39"/>
      <c r="U41" s="39"/>
      <c r="V41" s="39"/>
      <c r="W41" s="39"/>
      <c r="X41" s="39"/>
      <c r="Y41" s="39"/>
      <c r="Z41" s="39"/>
      <c r="AA41" s="39"/>
      <c r="AB41" s="39"/>
    </row>
    <row r="42" ht="23.1" customHeight="1" spans="1:28">
      <c r="A42" s="94"/>
      <c r="B42" s="94"/>
      <c r="C42" s="94"/>
      <c r="D42" s="94"/>
      <c r="E42" s="94"/>
      <c r="F42" s="94"/>
      <c r="G42" s="94"/>
      <c r="H42" s="94"/>
      <c r="K42" s="51" t="s">
        <v>168</v>
      </c>
      <c r="L42" s="51"/>
      <c r="M42" s="51"/>
      <c r="N42" s="51"/>
      <c r="O42" s="51"/>
      <c r="P42" s="51"/>
      <c r="Q42" s="51"/>
      <c r="R42" s="51"/>
      <c r="S42" s="51"/>
      <c r="T42" s="51"/>
      <c r="U42" s="51"/>
      <c r="V42" s="51"/>
      <c r="W42" s="51"/>
      <c r="X42" s="51"/>
      <c r="Y42" s="51"/>
      <c r="Z42" s="51"/>
      <c r="AA42" s="51"/>
      <c r="AB42" s="51"/>
    </row>
    <row r="43" ht="23.1" customHeight="1" spans="1:28">
      <c r="A43" s="94"/>
      <c r="B43" s="94"/>
      <c r="C43" s="94"/>
      <c r="D43" s="94"/>
      <c r="E43" s="94"/>
      <c r="F43" s="94"/>
      <c r="G43" s="94"/>
      <c r="H43" s="94"/>
      <c r="K43" s="39" t="s">
        <v>169</v>
      </c>
      <c r="L43" s="39"/>
      <c r="M43" s="39"/>
      <c r="N43" s="39"/>
      <c r="O43" s="39"/>
      <c r="P43" s="39"/>
      <c r="Q43" s="39"/>
      <c r="R43" s="39"/>
      <c r="S43" s="39"/>
      <c r="T43" s="39"/>
      <c r="U43" s="39"/>
      <c r="V43" s="39"/>
      <c r="W43" s="39"/>
      <c r="X43" s="39"/>
      <c r="Y43" s="39"/>
      <c r="Z43" s="39"/>
      <c r="AA43" s="39"/>
      <c r="AB43" s="39"/>
    </row>
    <row r="44" ht="23.1" customHeight="1" spans="1:28">
      <c r="A44" s="94"/>
      <c r="B44" s="94"/>
      <c r="C44" s="94"/>
      <c r="D44" s="94"/>
      <c r="E44" s="94"/>
      <c r="F44" s="94"/>
      <c r="G44" s="94"/>
      <c r="H44" s="94"/>
      <c r="K44" s="51" t="s">
        <v>170</v>
      </c>
      <c r="L44" s="51"/>
      <c r="M44" s="51"/>
      <c r="N44" s="51"/>
      <c r="O44" s="51"/>
      <c r="P44" s="51"/>
      <c r="Q44" s="51"/>
      <c r="R44" s="51"/>
      <c r="S44" s="51"/>
      <c r="T44" s="51"/>
      <c r="U44" s="51"/>
      <c r="V44" s="51"/>
      <c r="W44" s="51"/>
      <c r="X44" s="51"/>
      <c r="Y44" s="51"/>
      <c r="Z44" s="51"/>
      <c r="AA44" s="51"/>
      <c r="AB44" s="51"/>
    </row>
    <row r="45" ht="23.1" customHeight="1" spans="1:28">
      <c r="A45" s="94"/>
      <c r="B45" s="94"/>
      <c r="C45" s="94"/>
      <c r="D45" s="94"/>
      <c r="E45" s="94"/>
      <c r="F45" s="94"/>
      <c r="G45" s="94"/>
      <c r="H45" s="94"/>
      <c r="K45" s="51" t="s">
        <v>171</v>
      </c>
      <c r="L45" s="51"/>
      <c r="M45" s="51"/>
      <c r="N45" s="51"/>
      <c r="O45" s="51"/>
      <c r="P45" s="51"/>
      <c r="Q45" s="51"/>
      <c r="R45" s="51"/>
      <c r="S45" s="51"/>
      <c r="T45" s="51"/>
      <c r="U45" s="51"/>
      <c r="V45" s="51"/>
      <c r="W45" s="51"/>
      <c r="X45" s="51"/>
      <c r="Y45" s="51"/>
      <c r="Z45" s="51"/>
      <c r="AA45" s="51"/>
      <c r="AB45" s="51"/>
    </row>
    <row r="46" ht="23.1" customHeight="1" spans="1:28">
      <c r="A46" s="94"/>
      <c r="B46" s="94"/>
      <c r="C46" s="94"/>
      <c r="D46" s="94"/>
      <c r="E46" s="94"/>
      <c r="F46" s="94"/>
      <c r="G46" s="94"/>
      <c r="H46" s="94"/>
      <c r="K46" s="52"/>
      <c r="L46" s="52"/>
      <c r="M46" s="52"/>
      <c r="N46" s="52"/>
      <c r="O46" s="52"/>
      <c r="P46" s="53"/>
      <c r="Q46" s="53"/>
      <c r="R46" s="52" t="s">
        <v>172</v>
      </c>
      <c r="S46" s="52"/>
      <c r="T46" s="52"/>
      <c r="U46" s="52"/>
      <c r="V46" s="52"/>
      <c r="W46" s="52"/>
      <c r="X46" s="58"/>
      <c r="Y46" s="58"/>
      <c r="Z46" s="58"/>
      <c r="AA46" s="58"/>
      <c r="AB46" s="58"/>
    </row>
    <row r="47" ht="23.1" customHeight="1" spans="1:28">
      <c r="A47" s="94"/>
      <c r="B47" s="94"/>
      <c r="C47" s="94"/>
      <c r="D47" s="94"/>
      <c r="E47" s="94"/>
      <c r="F47" s="94"/>
      <c r="G47" s="94"/>
      <c r="H47" s="94"/>
      <c r="K47" s="52"/>
      <c r="L47" s="52"/>
      <c r="M47" s="52"/>
      <c r="N47" s="52"/>
      <c r="O47" s="52"/>
      <c r="P47" s="53"/>
      <c r="Q47" s="53"/>
      <c r="R47" s="59">
        <f>Q33</f>
        <v>45316</v>
      </c>
      <c r="S47" s="59"/>
      <c r="T47" s="59"/>
      <c r="U47" s="59"/>
      <c r="V47" s="59"/>
      <c r="W47" s="59"/>
      <c r="X47" s="60"/>
      <c r="Y47" s="60"/>
      <c r="Z47" s="60"/>
      <c r="AA47" s="60"/>
      <c r="AB47" s="60"/>
    </row>
  </sheetData>
  <mergeCells count="67">
    <mergeCell ref="A1:H1"/>
    <mergeCell ref="K1:AB1"/>
    <mergeCell ref="A2:H2"/>
    <mergeCell ref="K2:AB2"/>
    <mergeCell ref="B3:C3"/>
    <mergeCell ref="D3:E3"/>
    <mergeCell ref="F3:H3"/>
    <mergeCell ref="K3:N3"/>
    <mergeCell ref="O3:AB3"/>
    <mergeCell ref="B4:C4"/>
    <mergeCell ref="D4:E4"/>
    <mergeCell ref="F4:H4"/>
    <mergeCell ref="K4:N4"/>
    <mergeCell ref="O4:AB4"/>
    <mergeCell ref="A5:H5"/>
    <mergeCell ref="K5:N5"/>
    <mergeCell ref="O5:AB5"/>
    <mergeCell ref="K6:AB6"/>
    <mergeCell ref="K7:AB7"/>
    <mergeCell ref="K8:AB8"/>
    <mergeCell ref="N9:O9"/>
    <mergeCell ref="A10:B10"/>
    <mergeCell ref="C10:D10"/>
    <mergeCell ref="E10:F10"/>
    <mergeCell ref="G10:H10"/>
    <mergeCell ref="A11:H11"/>
    <mergeCell ref="K11:M11"/>
    <mergeCell ref="N11:O11"/>
    <mergeCell ref="R11:T11"/>
    <mergeCell ref="U11:Y11"/>
    <mergeCell ref="K12:M12"/>
    <mergeCell ref="N12:AB12"/>
    <mergeCell ref="K13:AB13"/>
    <mergeCell ref="K14:AB14"/>
    <mergeCell ref="K21:AB21"/>
    <mergeCell ref="K22:AB22"/>
    <mergeCell ref="K23:AB23"/>
    <mergeCell ref="K24:AB24"/>
    <mergeCell ref="K25:AB25"/>
    <mergeCell ref="K26:AB26"/>
    <mergeCell ref="E27:F27"/>
    <mergeCell ref="G27:H27"/>
    <mergeCell ref="P27:R27"/>
    <mergeCell ref="A28:B28"/>
    <mergeCell ref="C28:D28"/>
    <mergeCell ref="F28:G28"/>
    <mergeCell ref="P28:S28"/>
    <mergeCell ref="K29:AB29"/>
    <mergeCell ref="U30:W30"/>
    <mergeCell ref="U31:W31"/>
    <mergeCell ref="K32:N32"/>
    <mergeCell ref="O32:AB32"/>
    <mergeCell ref="K33:N33"/>
    <mergeCell ref="K34:AB34"/>
    <mergeCell ref="K35:AB35"/>
    <mergeCell ref="K36:AB36"/>
    <mergeCell ref="K37:AB37"/>
    <mergeCell ref="K38:AB38"/>
    <mergeCell ref="K39:AB39"/>
    <mergeCell ref="K40:AB40"/>
    <mergeCell ref="K41:AB41"/>
    <mergeCell ref="K42:AB42"/>
    <mergeCell ref="K43:AB43"/>
    <mergeCell ref="K44:AB44"/>
    <mergeCell ref="K45:AB45"/>
    <mergeCell ref="R46:W46"/>
    <mergeCell ref="R47:W47"/>
  </mergeCells>
  <pageMargins left="0.7" right="0.7" top="0.75" bottom="0.75" header="0.3" footer="0.3"/>
  <pageSetup paperSize="9" scale="81"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49" name="Spinner 1" r:id="rId3">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2050" name="Spinner 2" r:id="rId4">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2051" name="Spinner 3" r:id="rId5">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2052" name="Spinner 4" r:id="rId6">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2053" name="Spinner 5" r:id="rId7">
              <controlPr defaultSize="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B47"/>
  <sheetViews>
    <sheetView topLeftCell="H47" workbookViewId="0">
      <selection activeCell="K36" sqref="K36:AB36"/>
    </sheetView>
  </sheetViews>
  <sheetFormatPr defaultColWidth="9" defaultRowHeight="14.4"/>
  <cols>
    <col min="1" max="2" width="12.4444444444444" customWidth="1"/>
    <col min="3" max="3" width="14.212962962963" customWidth="1"/>
    <col min="4" max="6" width="11.5555555555556" customWidth="1"/>
    <col min="7" max="7" width="15.1111111111111" customWidth="1"/>
    <col min="8" max="8" width="11.5555555555556" customWidth="1"/>
    <col min="15" max="15" width="19.7777777777778" customWidth="1"/>
    <col min="16" max="16" width="3.77777777777778" customWidth="1"/>
    <col min="17" max="17" width="19.7777777777778" customWidth="1"/>
    <col min="21" max="23" width="5.22222222222222" customWidth="1"/>
    <col min="24" max="28" width="1.77777777777778" customWidth="1"/>
  </cols>
  <sheetData>
    <row r="1" ht="36" customHeight="1" spans="1:28">
      <c r="A1" s="61" t="s">
        <v>83</v>
      </c>
      <c r="B1" s="61"/>
      <c r="C1" s="61"/>
      <c r="D1" s="61"/>
      <c r="E1" s="61"/>
      <c r="F1" s="61"/>
      <c r="G1" s="61"/>
      <c r="H1" s="61"/>
      <c r="K1" s="35" t="s">
        <v>84</v>
      </c>
      <c r="L1" s="35"/>
      <c r="M1" s="35"/>
      <c r="N1" s="35"/>
      <c r="O1" s="35"/>
      <c r="P1" s="35"/>
      <c r="Q1" s="35"/>
      <c r="R1" s="35"/>
      <c r="S1" s="35"/>
      <c r="T1" s="35"/>
      <c r="U1" s="35"/>
      <c r="V1" s="35"/>
      <c r="W1" s="35"/>
      <c r="X1" s="35"/>
      <c r="Y1" s="35"/>
      <c r="Z1" s="35"/>
      <c r="AA1" s="35"/>
      <c r="AB1" s="35"/>
    </row>
    <row r="2" ht="23.1" customHeight="1" spans="1:28">
      <c r="A2" s="62" t="s">
        <v>177</v>
      </c>
      <c r="B2" s="62"/>
      <c r="C2" s="62"/>
      <c r="D2" s="62"/>
      <c r="E2" s="62"/>
      <c r="F2" s="62"/>
      <c r="G2" s="62"/>
      <c r="H2" s="62"/>
      <c r="K2" s="36" t="str">
        <f>A2</f>
        <v>报告编号：康正（雄县）2023评字第8号-葛各庄村-DT1-3</v>
      </c>
      <c r="L2" s="36"/>
      <c r="M2" s="36"/>
      <c r="N2" s="36"/>
      <c r="O2" s="36"/>
      <c r="P2" s="36"/>
      <c r="Q2" s="36"/>
      <c r="R2" s="36"/>
      <c r="S2" s="36"/>
      <c r="T2" s="36"/>
      <c r="U2" s="36"/>
      <c r="V2" s="36"/>
      <c r="W2" s="36"/>
      <c r="X2" s="36"/>
      <c r="Y2" s="36"/>
      <c r="Z2" s="36"/>
      <c r="AA2" s="36"/>
      <c r="AB2" s="36"/>
    </row>
    <row r="3" ht="23.1" customHeight="1" spans="1:28">
      <c r="A3" s="63" t="s">
        <v>86</v>
      </c>
      <c r="B3" s="64" t="s">
        <v>10</v>
      </c>
      <c r="C3" s="64"/>
      <c r="D3" s="65" t="s">
        <v>3</v>
      </c>
      <c r="E3" s="65"/>
      <c r="F3" s="64" t="s">
        <v>87</v>
      </c>
      <c r="G3" s="64"/>
      <c r="H3" s="64"/>
      <c r="K3" s="37" t="s">
        <v>88</v>
      </c>
      <c r="L3" s="37"/>
      <c r="M3" s="37"/>
      <c r="N3" s="37"/>
      <c r="O3" s="38" t="s">
        <v>89</v>
      </c>
      <c r="P3" s="38"/>
      <c r="Q3" s="38"/>
      <c r="R3" s="38"/>
      <c r="S3" s="38"/>
      <c r="T3" s="38"/>
      <c r="U3" s="38"/>
      <c r="V3" s="38"/>
      <c r="W3" s="38"/>
      <c r="X3" s="38"/>
      <c r="Y3" s="38"/>
      <c r="Z3" s="38"/>
      <c r="AA3" s="38"/>
      <c r="AB3" s="38"/>
    </row>
    <row r="4" ht="23.1" customHeight="1" spans="1:28">
      <c r="A4" s="63" t="s">
        <v>90</v>
      </c>
      <c r="B4" s="64" t="s">
        <v>178</v>
      </c>
      <c r="C4" s="64"/>
      <c r="D4" s="66" t="s">
        <v>5</v>
      </c>
      <c r="E4" s="67"/>
      <c r="F4" s="64" t="s">
        <v>179</v>
      </c>
      <c r="G4" s="64"/>
      <c r="H4" s="64"/>
      <c r="K4" s="37" t="s">
        <v>93</v>
      </c>
      <c r="L4" s="37"/>
      <c r="M4" s="37"/>
      <c r="N4" s="37"/>
      <c r="O4" s="39" t="s">
        <v>94</v>
      </c>
      <c r="P4" s="39"/>
      <c r="Q4" s="39"/>
      <c r="R4" s="39"/>
      <c r="S4" s="39"/>
      <c r="T4" s="39"/>
      <c r="U4" s="39"/>
      <c r="V4" s="39"/>
      <c r="W4" s="39"/>
      <c r="X4" s="39"/>
      <c r="Y4" s="39"/>
      <c r="Z4" s="39"/>
      <c r="AA4" s="39"/>
      <c r="AB4" s="39"/>
    </row>
    <row r="5" ht="23.1" customHeight="1" spans="1:28">
      <c r="A5" s="68" t="s">
        <v>95</v>
      </c>
      <c r="B5" s="68"/>
      <c r="C5" s="68"/>
      <c r="D5" s="68"/>
      <c r="E5" s="68"/>
      <c r="F5" s="68"/>
      <c r="G5" s="68"/>
      <c r="H5" s="68"/>
      <c r="K5" s="40" t="s">
        <v>96</v>
      </c>
      <c r="L5" s="40"/>
      <c r="M5" s="40"/>
      <c r="N5" s="40"/>
      <c r="O5" s="41" t="s">
        <v>97</v>
      </c>
      <c r="P5" s="41"/>
      <c r="Q5" s="41"/>
      <c r="R5" s="41"/>
      <c r="S5" s="41"/>
      <c r="T5" s="41"/>
      <c r="U5" s="41"/>
      <c r="V5" s="41"/>
      <c r="W5" s="41"/>
      <c r="X5" s="41"/>
      <c r="Y5" s="41"/>
      <c r="Z5" s="41"/>
      <c r="AA5" s="41"/>
      <c r="AB5" s="41"/>
    </row>
    <row r="6" ht="31.05" customHeight="1" spans="1:28">
      <c r="A6" s="69" t="s">
        <v>98</v>
      </c>
      <c r="B6" s="70" t="s">
        <v>99</v>
      </c>
      <c r="C6" s="71" t="s">
        <v>100</v>
      </c>
      <c r="D6" s="71" t="s">
        <v>101</v>
      </c>
      <c r="E6" s="69" t="s">
        <v>98</v>
      </c>
      <c r="F6" s="70" t="s">
        <v>99</v>
      </c>
      <c r="G6" s="71" t="s">
        <v>100</v>
      </c>
      <c r="H6" s="71" t="s">
        <v>101</v>
      </c>
      <c r="K6" s="37" t="s">
        <v>102</v>
      </c>
      <c r="L6" s="39"/>
      <c r="M6" s="39"/>
      <c r="N6" s="39"/>
      <c r="O6" s="39"/>
      <c r="P6" s="39"/>
      <c r="Q6" s="39"/>
      <c r="R6" s="39"/>
      <c r="S6" s="39"/>
      <c r="T6" s="39"/>
      <c r="U6" s="39"/>
      <c r="V6" s="39"/>
      <c r="W6" s="39"/>
      <c r="X6" s="39"/>
      <c r="Y6" s="39"/>
      <c r="Z6" s="39"/>
      <c r="AA6" s="39"/>
      <c r="AB6" s="39"/>
    </row>
    <row r="7" ht="23.1" customHeight="1" spans="1:28">
      <c r="A7" s="72"/>
      <c r="B7" s="73"/>
      <c r="C7" s="72"/>
      <c r="D7" s="74"/>
      <c r="E7" s="75"/>
      <c r="F7" s="76" t="s">
        <v>103</v>
      </c>
      <c r="G7" s="77" t="s">
        <v>103</v>
      </c>
      <c r="H7" s="77"/>
      <c r="K7" s="38" t="s">
        <v>104</v>
      </c>
      <c r="L7" s="39"/>
      <c r="M7" s="39"/>
      <c r="N7" s="39"/>
      <c r="O7" s="39"/>
      <c r="P7" s="39"/>
      <c r="Q7" s="39"/>
      <c r="R7" s="39"/>
      <c r="S7" s="39"/>
      <c r="T7" s="39"/>
      <c r="U7" s="39"/>
      <c r="V7" s="39"/>
      <c r="W7" s="39"/>
      <c r="X7" s="39"/>
      <c r="Y7" s="39"/>
      <c r="Z7" s="39"/>
      <c r="AA7" s="39"/>
      <c r="AB7" s="39"/>
    </row>
    <row r="8" ht="23.1" customHeight="1" spans="1:28">
      <c r="A8" s="72"/>
      <c r="B8" s="73"/>
      <c r="C8" s="72"/>
      <c r="D8" s="74"/>
      <c r="E8" s="75"/>
      <c r="F8" s="76" t="s">
        <v>103</v>
      </c>
      <c r="G8" s="77" t="s">
        <v>103</v>
      </c>
      <c r="H8" s="77"/>
      <c r="K8" s="37" t="s">
        <v>105</v>
      </c>
      <c r="L8" s="37"/>
      <c r="M8" s="37"/>
      <c r="N8" s="37"/>
      <c r="O8" s="37"/>
      <c r="P8" s="37"/>
      <c r="Q8" s="37"/>
      <c r="R8" s="37"/>
      <c r="S8" s="37"/>
      <c r="T8" s="37"/>
      <c r="U8" s="37"/>
      <c r="V8" s="37"/>
      <c r="W8" s="37"/>
      <c r="X8" s="37"/>
      <c r="Y8" s="37"/>
      <c r="Z8" s="37"/>
      <c r="AA8" s="37"/>
      <c r="AB8" s="37"/>
    </row>
    <row r="9" ht="23.1" customHeight="1" spans="1:28">
      <c r="A9" s="72"/>
      <c r="B9" s="72"/>
      <c r="C9" s="75"/>
      <c r="D9" s="75"/>
      <c r="E9" s="75"/>
      <c r="F9" s="76" t="s">
        <v>103</v>
      </c>
      <c r="G9" s="77" t="s">
        <v>103</v>
      </c>
      <c r="H9" s="77"/>
      <c r="K9" s="42" t="s">
        <v>106</v>
      </c>
      <c r="L9" s="42"/>
      <c r="M9" s="42"/>
      <c r="N9" s="43" t="str">
        <f>B3</f>
        <v>张奎</v>
      </c>
      <c r="O9" s="42"/>
      <c r="P9" s="42"/>
      <c r="Q9" s="42"/>
      <c r="R9" s="42"/>
      <c r="S9" s="42"/>
      <c r="T9" s="42"/>
      <c r="U9" s="42"/>
      <c r="V9" s="42"/>
      <c r="W9" s="42"/>
      <c r="X9" s="42"/>
      <c r="Y9" s="42"/>
      <c r="Z9" s="42"/>
      <c r="AA9" s="42"/>
      <c r="AB9" s="42"/>
    </row>
    <row r="10" ht="23.1" customHeight="1" spans="1:28">
      <c r="A10" s="70" t="s">
        <v>107</v>
      </c>
      <c r="B10" s="69"/>
      <c r="C10" s="78">
        <v>0</v>
      </c>
      <c r="D10" s="79"/>
      <c r="E10" s="80" t="s">
        <v>108</v>
      </c>
      <c r="F10" s="80"/>
      <c r="G10" s="81">
        <v>0</v>
      </c>
      <c r="H10" s="81"/>
      <c r="K10" s="42" t="s">
        <v>109</v>
      </c>
      <c r="L10" s="42"/>
      <c r="M10" s="42"/>
      <c r="N10" s="43" t="str">
        <f>F3</f>
        <v>龙湾镇葛各庄村</v>
      </c>
      <c r="O10" s="42"/>
      <c r="P10" s="42"/>
      <c r="Q10" s="42"/>
      <c r="R10" s="42"/>
      <c r="S10" s="42"/>
      <c r="T10" s="42"/>
      <c r="U10" s="42"/>
      <c r="V10" s="42"/>
      <c r="W10" s="42"/>
      <c r="X10" s="42"/>
      <c r="Y10" s="42"/>
      <c r="Z10" s="42"/>
      <c r="AA10" s="42"/>
      <c r="AB10" s="42"/>
    </row>
    <row r="11" ht="23.1" customHeight="1" spans="1:28">
      <c r="A11" s="68" t="s">
        <v>110</v>
      </c>
      <c r="B11" s="68"/>
      <c r="C11" s="68"/>
      <c r="D11" s="68"/>
      <c r="E11" s="68"/>
      <c r="F11" s="68"/>
      <c r="G11" s="68"/>
      <c r="H11" s="68"/>
      <c r="K11" s="39" t="s">
        <v>111</v>
      </c>
      <c r="L11" s="39"/>
      <c r="M11" s="39"/>
      <c r="N11" s="44">
        <f>C10</f>
        <v>0</v>
      </c>
      <c r="O11" s="39"/>
      <c r="P11" s="39" t="s">
        <v>112</v>
      </c>
      <c r="Q11" s="39"/>
      <c r="R11" s="54"/>
      <c r="S11" s="54"/>
      <c r="T11" s="54"/>
      <c r="U11" s="55"/>
      <c r="V11" s="55"/>
      <c r="W11" s="55"/>
      <c r="X11" s="55"/>
      <c r="Y11" s="55"/>
      <c r="Z11" s="53"/>
      <c r="AA11" s="53"/>
      <c r="AB11" s="53"/>
    </row>
    <row r="12" ht="31.05" customHeight="1" spans="1:28">
      <c r="A12" s="82" t="s">
        <v>113</v>
      </c>
      <c r="B12" s="82" t="s">
        <v>114</v>
      </c>
      <c r="C12" s="82" t="s">
        <v>115</v>
      </c>
      <c r="D12" s="82" t="s">
        <v>116</v>
      </c>
      <c r="E12" s="82" t="s">
        <v>113</v>
      </c>
      <c r="F12" s="82" t="s">
        <v>114</v>
      </c>
      <c r="G12" s="82" t="s">
        <v>115</v>
      </c>
      <c r="H12" s="82" t="s">
        <v>116</v>
      </c>
      <c r="K12" s="37" t="s">
        <v>117</v>
      </c>
      <c r="L12" s="37"/>
      <c r="M12" s="37"/>
      <c r="N12" s="45">
        <v>45191</v>
      </c>
      <c r="O12" s="45"/>
      <c r="P12" s="45"/>
      <c r="Q12" s="45"/>
      <c r="R12" s="45"/>
      <c r="S12" s="45"/>
      <c r="T12" s="45"/>
      <c r="U12" s="45"/>
      <c r="V12" s="45"/>
      <c r="W12" s="45"/>
      <c r="X12" s="45"/>
      <c r="Y12" s="45"/>
      <c r="Z12" s="45"/>
      <c r="AA12" s="45"/>
      <c r="AB12" s="45"/>
    </row>
    <row r="13" ht="23.1" customHeight="1" spans="1:28">
      <c r="A13" s="83" t="s">
        <v>134</v>
      </c>
      <c r="B13" s="84">
        <v>11</v>
      </c>
      <c r="C13" s="83" t="s">
        <v>135</v>
      </c>
      <c r="D13" s="74">
        <v>1760</v>
      </c>
      <c r="E13" s="74"/>
      <c r="F13" s="83" t="s">
        <v>103</v>
      </c>
      <c r="G13" s="83"/>
      <c r="H13" s="74" t="s">
        <v>103</v>
      </c>
      <c r="K13" s="37" t="s">
        <v>120</v>
      </c>
      <c r="L13" s="37"/>
      <c r="M13" s="37"/>
      <c r="N13" s="37"/>
      <c r="O13" s="37"/>
      <c r="P13" s="37"/>
      <c r="Q13" s="37"/>
      <c r="R13" s="37"/>
      <c r="S13" s="37"/>
      <c r="T13" s="37"/>
      <c r="U13" s="37"/>
      <c r="V13" s="37"/>
      <c r="W13" s="37"/>
      <c r="X13" s="37"/>
      <c r="Y13" s="37"/>
      <c r="Z13" s="37"/>
      <c r="AA13" s="37"/>
      <c r="AB13" s="37"/>
    </row>
    <row r="14" ht="23.1" customHeight="1" spans="1:28">
      <c r="A14" s="83" t="s">
        <v>134</v>
      </c>
      <c r="B14" s="84">
        <v>8</v>
      </c>
      <c r="C14" s="83" t="s">
        <v>180</v>
      </c>
      <c r="D14" s="74">
        <v>120</v>
      </c>
      <c r="E14" s="74"/>
      <c r="F14" s="83" t="s">
        <v>103</v>
      </c>
      <c r="G14" s="83"/>
      <c r="H14" s="74" t="s">
        <v>103</v>
      </c>
      <c r="K14" s="37" t="s">
        <v>122</v>
      </c>
      <c r="L14" s="37"/>
      <c r="M14" s="37"/>
      <c r="N14" s="37"/>
      <c r="O14" s="37"/>
      <c r="P14" s="37"/>
      <c r="Q14" s="37"/>
      <c r="R14" s="37"/>
      <c r="S14" s="37"/>
      <c r="T14" s="37"/>
      <c r="U14" s="37"/>
      <c r="V14" s="37"/>
      <c r="W14" s="37"/>
      <c r="X14" s="37"/>
      <c r="Y14" s="37"/>
      <c r="Z14" s="37"/>
      <c r="AA14" s="37"/>
      <c r="AB14" s="37"/>
    </row>
    <row r="15" ht="23.1" customHeight="1" spans="1:28">
      <c r="A15" s="83" t="s">
        <v>134</v>
      </c>
      <c r="B15" s="84">
        <v>7</v>
      </c>
      <c r="C15" s="83" t="s">
        <v>121</v>
      </c>
      <c r="D15" s="74">
        <v>700</v>
      </c>
      <c r="E15" s="74"/>
      <c r="F15" s="83"/>
      <c r="G15" s="83"/>
      <c r="H15" s="74" t="s">
        <v>103</v>
      </c>
      <c r="K15" s="39" t="s">
        <v>124</v>
      </c>
      <c r="L15" s="39"/>
      <c r="M15" s="39"/>
      <c r="N15" s="39"/>
      <c r="O15" s="39"/>
      <c r="P15" s="39"/>
      <c r="Q15" s="39"/>
      <c r="R15" s="39"/>
      <c r="S15" s="39"/>
      <c r="T15" s="39"/>
      <c r="U15" s="39"/>
      <c r="V15" s="39"/>
      <c r="W15" s="39"/>
      <c r="X15" s="39"/>
      <c r="Y15" s="39"/>
      <c r="Z15" s="39"/>
      <c r="AA15" s="39"/>
      <c r="AB15" s="39"/>
    </row>
    <row r="16" ht="23.1" customHeight="1" spans="1:28">
      <c r="A16" s="83" t="s">
        <v>181</v>
      </c>
      <c r="B16" s="84">
        <v>3</v>
      </c>
      <c r="C16" s="83" t="s">
        <v>182</v>
      </c>
      <c r="D16" s="74">
        <v>90</v>
      </c>
      <c r="E16" s="74"/>
      <c r="F16" s="83" t="s">
        <v>103</v>
      </c>
      <c r="G16" s="83"/>
      <c r="H16" s="74" t="s">
        <v>103</v>
      </c>
      <c r="K16" s="39" t="s">
        <v>126</v>
      </c>
      <c r="L16" s="39"/>
      <c r="M16" s="39"/>
      <c r="N16" s="39"/>
      <c r="O16" s="39"/>
      <c r="P16" s="39"/>
      <c r="Q16" s="39"/>
      <c r="R16" s="39"/>
      <c r="S16" s="39"/>
      <c r="T16" s="39"/>
      <c r="U16" s="39"/>
      <c r="V16" s="39"/>
      <c r="W16" s="39"/>
      <c r="X16" s="39"/>
      <c r="Y16" s="39"/>
      <c r="Z16" s="39"/>
      <c r="AA16" s="39"/>
      <c r="AB16" s="39"/>
    </row>
    <row r="17" ht="23.1" customHeight="1" spans="1:28">
      <c r="A17" s="83"/>
      <c r="B17" s="84"/>
      <c r="C17" s="83"/>
      <c r="D17" s="74"/>
      <c r="E17" s="74"/>
      <c r="F17" s="83" t="s">
        <v>103</v>
      </c>
      <c r="G17" s="83"/>
      <c r="H17" s="74" t="s">
        <v>103</v>
      </c>
      <c r="K17" s="39" t="s">
        <v>128</v>
      </c>
      <c r="L17" s="39"/>
      <c r="M17" s="39"/>
      <c r="N17" s="39"/>
      <c r="O17" s="39"/>
      <c r="P17" s="39"/>
      <c r="Q17" s="39"/>
      <c r="R17" s="39"/>
      <c r="S17" s="39"/>
      <c r="T17" s="39"/>
      <c r="U17" s="39"/>
      <c r="V17" s="39"/>
      <c r="W17" s="39"/>
      <c r="X17" s="39"/>
      <c r="Y17" s="39"/>
      <c r="Z17" s="39"/>
      <c r="AA17" s="39"/>
      <c r="AB17" s="39"/>
    </row>
    <row r="18" ht="23.1" customHeight="1" spans="1:28">
      <c r="A18" s="83"/>
      <c r="B18" s="84"/>
      <c r="C18" s="83"/>
      <c r="D18" s="74"/>
      <c r="E18" s="74"/>
      <c r="F18" s="83" t="s">
        <v>103</v>
      </c>
      <c r="G18" s="83"/>
      <c r="H18" s="74" t="s">
        <v>103</v>
      </c>
      <c r="K18" s="46" t="s">
        <v>131</v>
      </c>
      <c r="L18" s="46"/>
      <c r="M18" s="46"/>
      <c r="N18" s="46"/>
      <c r="O18" s="46"/>
      <c r="P18" s="46"/>
      <c r="Q18" s="46"/>
      <c r="R18" s="46"/>
      <c r="S18" s="46"/>
      <c r="T18" s="46"/>
      <c r="U18" s="46"/>
      <c r="V18" s="46"/>
      <c r="W18" s="46"/>
      <c r="X18" s="46"/>
      <c r="Y18" s="46"/>
      <c r="Z18" s="46"/>
      <c r="AA18" s="46"/>
      <c r="AB18" s="46"/>
    </row>
    <row r="19" ht="23.1" customHeight="1" spans="1:28">
      <c r="A19" s="83"/>
      <c r="B19" s="74"/>
      <c r="C19" s="83"/>
      <c r="D19" s="74"/>
      <c r="E19" s="74"/>
      <c r="F19" s="83" t="s">
        <v>103</v>
      </c>
      <c r="G19" s="83"/>
      <c r="H19" s="74" t="s">
        <v>103</v>
      </c>
      <c r="K19" s="39" t="s">
        <v>133</v>
      </c>
      <c r="L19" s="39"/>
      <c r="M19" s="39"/>
      <c r="N19" s="39"/>
      <c r="O19" s="39"/>
      <c r="P19" s="39"/>
      <c r="Q19" s="39"/>
      <c r="R19" s="39"/>
      <c r="S19" s="39"/>
      <c r="T19" s="39"/>
      <c r="U19" s="39"/>
      <c r="V19" s="39"/>
      <c r="W19" s="39"/>
      <c r="X19" s="39"/>
      <c r="Y19" s="39"/>
      <c r="Z19" s="39"/>
      <c r="AA19" s="39"/>
      <c r="AB19" s="39"/>
    </row>
    <row r="20" ht="23.1" customHeight="1" spans="1:28">
      <c r="A20" s="83"/>
      <c r="B20" s="83"/>
      <c r="C20" s="83"/>
      <c r="D20" s="83"/>
      <c r="E20" s="74"/>
      <c r="F20" s="83" t="s">
        <v>103</v>
      </c>
      <c r="G20" s="83"/>
      <c r="H20" s="74" t="s">
        <v>103</v>
      </c>
      <c r="K20" s="39" t="s">
        <v>136</v>
      </c>
      <c r="L20" s="39"/>
      <c r="M20" s="39"/>
      <c r="N20" s="39"/>
      <c r="O20" s="39"/>
      <c r="P20" s="39"/>
      <c r="Q20" s="39"/>
      <c r="R20" s="39"/>
      <c r="S20" s="39"/>
      <c r="T20" s="39"/>
      <c r="U20" s="39"/>
      <c r="V20" s="39"/>
      <c r="W20" s="39"/>
      <c r="X20" s="39"/>
      <c r="Y20" s="39"/>
      <c r="Z20" s="39"/>
      <c r="AA20" s="39"/>
      <c r="AB20" s="39"/>
    </row>
    <row r="21" ht="23.1" customHeight="1" spans="1:28">
      <c r="A21" s="83"/>
      <c r="B21" s="84"/>
      <c r="C21" s="83"/>
      <c r="D21" s="74"/>
      <c r="E21" s="74"/>
      <c r="F21" s="83" t="s">
        <v>103</v>
      </c>
      <c r="G21" s="83"/>
      <c r="H21" s="74" t="s">
        <v>103</v>
      </c>
      <c r="K21" s="37" t="s">
        <v>137</v>
      </c>
      <c r="L21" s="37"/>
      <c r="M21" s="37"/>
      <c r="N21" s="37"/>
      <c r="O21" s="37"/>
      <c r="P21" s="37"/>
      <c r="Q21" s="37"/>
      <c r="R21" s="37"/>
      <c r="S21" s="37"/>
      <c r="T21" s="37"/>
      <c r="U21" s="37"/>
      <c r="V21" s="37"/>
      <c r="W21" s="37"/>
      <c r="X21" s="37"/>
      <c r="Y21" s="37"/>
      <c r="Z21" s="37"/>
      <c r="AA21" s="37"/>
      <c r="AB21" s="37"/>
    </row>
    <row r="22" ht="23.1" customHeight="1" spans="1:28">
      <c r="A22" s="83"/>
      <c r="B22" s="84"/>
      <c r="C22" s="83"/>
      <c r="D22" s="74"/>
      <c r="E22" s="74"/>
      <c r="F22" s="83" t="s">
        <v>103</v>
      </c>
      <c r="G22" s="83"/>
      <c r="H22" s="74" t="s">
        <v>103</v>
      </c>
      <c r="K22" s="39" t="s">
        <v>139</v>
      </c>
      <c r="L22" s="39"/>
      <c r="M22" s="39"/>
      <c r="N22" s="39"/>
      <c r="O22" s="39"/>
      <c r="P22" s="39"/>
      <c r="Q22" s="39"/>
      <c r="R22" s="39"/>
      <c r="S22" s="39"/>
      <c r="T22" s="39"/>
      <c r="U22" s="39"/>
      <c r="V22" s="39"/>
      <c r="W22" s="39"/>
      <c r="X22" s="39"/>
      <c r="Y22" s="39"/>
      <c r="Z22" s="39"/>
      <c r="AA22" s="39"/>
      <c r="AB22" s="39"/>
    </row>
    <row r="23" ht="23.1" customHeight="1" spans="1:28">
      <c r="A23" s="83"/>
      <c r="B23" s="84"/>
      <c r="C23" s="83"/>
      <c r="D23" s="74" t="s">
        <v>103</v>
      </c>
      <c r="E23" s="74"/>
      <c r="F23" s="83" t="s">
        <v>103</v>
      </c>
      <c r="G23" s="83"/>
      <c r="H23" s="74" t="s">
        <v>103</v>
      </c>
      <c r="K23" s="37" t="s">
        <v>141</v>
      </c>
      <c r="L23" s="37"/>
      <c r="M23" s="37"/>
      <c r="N23" s="37"/>
      <c r="O23" s="37"/>
      <c r="P23" s="37"/>
      <c r="Q23" s="37"/>
      <c r="R23" s="37"/>
      <c r="S23" s="37"/>
      <c r="T23" s="37"/>
      <c r="U23" s="37"/>
      <c r="V23" s="37"/>
      <c r="W23" s="37"/>
      <c r="X23" s="37"/>
      <c r="Y23" s="37"/>
      <c r="Z23" s="37"/>
      <c r="AA23" s="37"/>
      <c r="AB23" s="37"/>
    </row>
    <row r="24" ht="23.1" customHeight="1" spans="1:28">
      <c r="A24" s="83"/>
      <c r="B24" s="84"/>
      <c r="C24" s="83"/>
      <c r="D24" s="74" t="s">
        <v>103</v>
      </c>
      <c r="E24" s="74"/>
      <c r="F24" s="83" t="s">
        <v>103</v>
      </c>
      <c r="G24" s="83"/>
      <c r="H24" s="74" t="s">
        <v>103</v>
      </c>
      <c r="K24" s="39" t="s">
        <v>143</v>
      </c>
      <c r="L24" s="39"/>
      <c r="M24" s="39"/>
      <c r="N24" s="39"/>
      <c r="O24" s="39"/>
      <c r="P24" s="39"/>
      <c r="Q24" s="39"/>
      <c r="R24" s="39"/>
      <c r="S24" s="39"/>
      <c r="T24" s="39"/>
      <c r="U24" s="39"/>
      <c r="V24" s="39"/>
      <c r="W24" s="39"/>
      <c r="X24" s="39"/>
      <c r="Y24" s="39"/>
      <c r="Z24" s="39"/>
      <c r="AA24" s="39"/>
      <c r="AB24" s="39"/>
    </row>
    <row r="25" ht="23.1" customHeight="1" spans="1:28">
      <c r="A25" s="83"/>
      <c r="B25" s="84"/>
      <c r="C25" s="83"/>
      <c r="D25" s="74" t="s">
        <v>103</v>
      </c>
      <c r="E25" s="74"/>
      <c r="F25" s="83" t="s">
        <v>103</v>
      </c>
      <c r="G25" s="83"/>
      <c r="H25" s="74" t="s">
        <v>103</v>
      </c>
      <c r="K25" s="39" t="s">
        <v>144</v>
      </c>
      <c r="L25" s="39"/>
      <c r="M25" s="39"/>
      <c r="N25" s="39"/>
      <c r="O25" s="39"/>
      <c r="P25" s="39"/>
      <c r="Q25" s="39"/>
      <c r="R25" s="39"/>
      <c r="S25" s="39"/>
      <c r="T25" s="39"/>
      <c r="U25" s="39"/>
      <c r="V25" s="39"/>
      <c r="W25" s="39"/>
      <c r="X25" s="39"/>
      <c r="Y25" s="39"/>
      <c r="Z25" s="39"/>
      <c r="AA25" s="39"/>
      <c r="AB25" s="39"/>
    </row>
    <row r="26" ht="23.1" customHeight="1" spans="1:28">
      <c r="A26" s="83"/>
      <c r="B26" s="84"/>
      <c r="C26" s="83"/>
      <c r="D26" s="74" t="s">
        <v>103</v>
      </c>
      <c r="E26" s="74"/>
      <c r="F26" s="83" t="s">
        <v>103</v>
      </c>
      <c r="G26" s="83"/>
      <c r="H26" s="74"/>
      <c r="K26" s="37" t="s">
        <v>145</v>
      </c>
      <c r="L26" s="37"/>
      <c r="M26" s="37"/>
      <c r="N26" s="37"/>
      <c r="O26" s="37"/>
      <c r="P26" s="37"/>
      <c r="Q26" s="37"/>
      <c r="R26" s="37"/>
      <c r="S26" s="37"/>
      <c r="T26" s="37"/>
      <c r="U26" s="37"/>
      <c r="V26" s="37"/>
      <c r="W26" s="37"/>
      <c r="X26" s="37"/>
      <c r="Y26" s="37"/>
      <c r="Z26" s="37"/>
      <c r="AA26" s="37"/>
      <c r="AB26" s="37"/>
    </row>
    <row r="27" ht="23.1" customHeight="1" spans="1:28">
      <c r="A27" s="83"/>
      <c r="B27" s="85"/>
      <c r="C27" s="86"/>
      <c r="D27" s="87"/>
      <c r="E27" s="88" t="s">
        <v>146</v>
      </c>
      <c r="F27" s="88"/>
      <c r="G27" s="89">
        <v>2670</v>
      </c>
      <c r="H27" s="89"/>
      <c r="K27" s="47" t="s">
        <v>147</v>
      </c>
      <c r="L27" s="47"/>
      <c r="M27" s="47"/>
      <c r="N27" s="47"/>
      <c r="O27" s="47"/>
      <c r="P27" s="48">
        <f>C28</f>
        <v>2670</v>
      </c>
      <c r="Q27" s="48"/>
      <c r="R27" s="48"/>
      <c r="S27" s="56" t="s">
        <v>148</v>
      </c>
      <c r="T27" s="47"/>
      <c r="U27" s="47"/>
      <c r="V27" s="47"/>
      <c r="W27" s="47"/>
      <c r="X27" s="47"/>
      <c r="Y27" s="47"/>
      <c r="Z27" s="47"/>
      <c r="AA27" s="47"/>
      <c r="AB27" s="47"/>
    </row>
    <row r="28" ht="23.1" customHeight="1" spans="1:28">
      <c r="A28" s="90" t="s">
        <v>149</v>
      </c>
      <c r="B28" s="90"/>
      <c r="C28" s="89">
        <v>2670</v>
      </c>
      <c r="D28" s="89"/>
      <c r="E28" s="90" t="s">
        <v>150</v>
      </c>
      <c r="F28" s="91">
        <v>2670</v>
      </c>
      <c r="G28" s="92"/>
      <c r="H28" s="93" t="s">
        <v>151</v>
      </c>
      <c r="K28" s="42" t="s">
        <v>152</v>
      </c>
      <c r="L28" s="42"/>
      <c r="M28" s="42"/>
      <c r="N28" s="42"/>
      <c r="O28" s="42"/>
      <c r="P28" s="49">
        <f>P27</f>
        <v>2670</v>
      </c>
      <c r="Q28" s="49"/>
      <c r="R28" s="49"/>
      <c r="S28" s="49"/>
      <c r="T28" s="49" t="s">
        <v>153</v>
      </c>
      <c r="U28" s="42"/>
      <c r="V28" s="42"/>
      <c r="W28" s="42"/>
      <c r="X28" s="42"/>
      <c r="Y28" s="42"/>
      <c r="Z28" s="42"/>
      <c r="AA28" s="42"/>
      <c r="AB28" s="42"/>
    </row>
    <row r="29" ht="23.1" customHeight="1" spans="1:28">
      <c r="A29" s="94"/>
      <c r="B29" s="94"/>
      <c r="C29" s="94"/>
      <c r="D29" s="94"/>
      <c r="E29" s="94"/>
      <c r="F29" s="94"/>
      <c r="G29" s="94"/>
      <c r="H29" s="94"/>
      <c r="K29" s="37" t="s">
        <v>154</v>
      </c>
      <c r="L29" s="37"/>
      <c r="M29" s="37"/>
      <c r="N29" s="37"/>
      <c r="O29" s="37"/>
      <c r="P29" s="37"/>
      <c r="Q29" s="37"/>
      <c r="R29" s="37"/>
      <c r="S29" s="37"/>
      <c r="T29" s="37"/>
      <c r="U29" s="37"/>
      <c r="V29" s="37"/>
      <c r="W29" s="37"/>
      <c r="X29" s="37"/>
      <c r="Y29" s="37"/>
      <c r="Z29" s="37"/>
      <c r="AA29" s="37"/>
      <c r="AB29" s="37"/>
    </row>
    <row r="30" ht="40.05" customHeight="1" spans="1:28">
      <c r="A30" s="94"/>
      <c r="B30" s="94"/>
      <c r="C30" s="94"/>
      <c r="D30" s="94"/>
      <c r="E30" s="94"/>
      <c r="F30" s="94"/>
      <c r="G30" s="94"/>
      <c r="H30" s="94"/>
      <c r="K30" s="39" t="s">
        <v>155</v>
      </c>
      <c r="L30" s="39"/>
      <c r="M30" s="39"/>
      <c r="N30" s="39"/>
      <c r="O30" s="39"/>
      <c r="P30" s="39"/>
      <c r="Q30" s="39"/>
      <c r="R30" s="39"/>
      <c r="S30" s="39"/>
      <c r="T30" s="39"/>
      <c r="U30" s="57">
        <f>Q33</f>
        <v>45316</v>
      </c>
      <c r="V30" s="57"/>
      <c r="W30" s="57"/>
      <c r="X30" s="39"/>
      <c r="Y30" s="39"/>
      <c r="Z30" s="39"/>
      <c r="AA30" s="39"/>
      <c r="AB30" s="39"/>
    </row>
    <row r="31" ht="40.05" customHeight="1" spans="1:28">
      <c r="A31" s="94"/>
      <c r="B31" s="94"/>
      <c r="C31" s="94"/>
      <c r="D31" s="94"/>
      <c r="E31" s="94"/>
      <c r="F31" s="94"/>
      <c r="G31" s="94"/>
      <c r="H31" s="94"/>
      <c r="K31" s="39" t="s">
        <v>156</v>
      </c>
      <c r="L31" s="39"/>
      <c r="M31" s="39"/>
      <c r="N31" s="39"/>
      <c r="O31" s="39"/>
      <c r="P31" s="39"/>
      <c r="Q31" s="39"/>
      <c r="R31" s="39"/>
      <c r="S31" s="39"/>
      <c r="T31" s="39"/>
      <c r="U31" s="57">
        <f>Q33</f>
        <v>45316</v>
      </c>
      <c r="V31" s="57"/>
      <c r="W31" s="57"/>
      <c r="X31" s="39"/>
      <c r="Y31" s="39"/>
      <c r="Z31" s="39"/>
      <c r="AA31" s="39"/>
      <c r="AB31" s="39"/>
    </row>
    <row r="32" ht="23.1" customHeight="1" spans="1:28">
      <c r="A32" s="94"/>
      <c r="B32" s="94"/>
      <c r="C32" s="94"/>
      <c r="D32" s="94"/>
      <c r="E32" s="94"/>
      <c r="F32" s="94"/>
      <c r="G32" s="94"/>
      <c r="H32" s="94"/>
      <c r="K32" s="37" t="s">
        <v>157</v>
      </c>
      <c r="L32" s="37"/>
      <c r="M32" s="37"/>
      <c r="N32" s="37"/>
      <c r="O32" s="45">
        <v>45199</v>
      </c>
      <c r="P32" s="39"/>
      <c r="Q32" s="39"/>
      <c r="R32" s="39"/>
      <c r="S32" s="39"/>
      <c r="T32" s="39"/>
      <c r="U32" s="39"/>
      <c r="V32" s="39"/>
      <c r="W32" s="39"/>
      <c r="X32" s="39"/>
      <c r="Y32" s="39"/>
      <c r="Z32" s="39"/>
      <c r="AA32" s="39"/>
      <c r="AB32" s="39"/>
    </row>
    <row r="33" ht="23.1" customHeight="1" spans="1:28">
      <c r="A33" s="94"/>
      <c r="B33" s="94"/>
      <c r="C33" s="94"/>
      <c r="D33" s="94"/>
      <c r="E33" s="94"/>
      <c r="F33" s="94"/>
      <c r="G33" s="94"/>
      <c r="H33" s="94"/>
      <c r="K33" s="37" t="s">
        <v>158</v>
      </c>
      <c r="L33" s="37"/>
      <c r="M33" s="37"/>
      <c r="N33" s="37"/>
      <c r="O33" s="50">
        <v>45199</v>
      </c>
      <c r="P33" s="42" t="s">
        <v>159</v>
      </c>
      <c r="Q33" s="50">
        <v>45316</v>
      </c>
      <c r="R33" s="42"/>
      <c r="S33" s="42"/>
      <c r="T33" s="42"/>
      <c r="U33" s="42"/>
      <c r="V33" s="42"/>
      <c r="W33" s="42"/>
      <c r="X33" s="42"/>
      <c r="Y33" s="42"/>
      <c r="Z33" s="42"/>
      <c r="AA33" s="42"/>
      <c r="AB33" s="42"/>
    </row>
    <row r="34" ht="23.1" customHeight="1" spans="1:28">
      <c r="A34" s="94"/>
      <c r="B34" s="94"/>
      <c r="C34" s="94"/>
      <c r="D34" s="94"/>
      <c r="E34" s="94"/>
      <c r="F34" s="94"/>
      <c r="G34" s="94"/>
      <c r="H34" s="94"/>
      <c r="K34" s="37" t="s">
        <v>160</v>
      </c>
      <c r="L34" s="39"/>
      <c r="M34" s="39"/>
      <c r="N34" s="39"/>
      <c r="O34" s="39"/>
      <c r="P34" s="39"/>
      <c r="Q34" s="39"/>
      <c r="R34" s="39"/>
      <c r="S34" s="39"/>
      <c r="T34" s="39"/>
      <c r="U34" s="39"/>
      <c r="V34" s="39"/>
      <c r="W34" s="39"/>
      <c r="X34" s="39"/>
      <c r="Y34" s="39"/>
      <c r="Z34" s="39"/>
      <c r="AA34" s="39"/>
      <c r="AB34" s="39"/>
    </row>
    <row r="35" ht="23.1" customHeight="1" spans="1:28">
      <c r="A35" s="94"/>
      <c r="B35" s="94"/>
      <c r="C35" s="94"/>
      <c r="D35" s="94"/>
      <c r="E35" s="94"/>
      <c r="F35" s="94"/>
      <c r="G35" s="94"/>
      <c r="H35" s="94"/>
      <c r="K35" s="37" t="s">
        <v>161</v>
      </c>
      <c r="L35" s="37"/>
      <c r="M35" s="37"/>
      <c r="N35" s="37"/>
      <c r="O35" s="37"/>
      <c r="P35" s="37"/>
      <c r="Q35" s="37"/>
      <c r="R35" s="37"/>
      <c r="S35" s="37"/>
      <c r="T35" s="37"/>
      <c r="U35" s="37"/>
      <c r="V35" s="37"/>
      <c r="W35" s="37"/>
      <c r="X35" s="37"/>
      <c r="Y35" s="37"/>
      <c r="Z35" s="37"/>
      <c r="AA35" s="37"/>
      <c r="AB35" s="37"/>
    </row>
    <row r="36" ht="23.1" customHeight="1" spans="1:28">
      <c r="A36" s="94"/>
      <c r="B36" s="94"/>
      <c r="C36" s="94"/>
      <c r="D36" s="94"/>
      <c r="E36" s="94"/>
      <c r="F36" s="94"/>
      <c r="G36" s="94"/>
      <c r="H36" s="94"/>
      <c r="K36" s="39" t="s">
        <v>162</v>
      </c>
      <c r="L36" s="39"/>
      <c r="M36" s="39"/>
      <c r="N36" s="39"/>
      <c r="O36" s="39"/>
      <c r="P36" s="39"/>
      <c r="Q36" s="39"/>
      <c r="R36" s="39"/>
      <c r="S36" s="39"/>
      <c r="T36" s="39"/>
      <c r="U36" s="39"/>
      <c r="V36" s="39"/>
      <c r="W36" s="39"/>
      <c r="X36" s="39"/>
      <c r="Y36" s="39"/>
      <c r="Z36" s="39"/>
      <c r="AA36" s="39"/>
      <c r="AB36" s="39"/>
    </row>
    <row r="37" ht="23.1" customHeight="1" spans="1:28">
      <c r="A37" s="94"/>
      <c r="B37" s="94"/>
      <c r="C37" s="94"/>
      <c r="D37" s="94"/>
      <c r="E37" s="94"/>
      <c r="F37" s="94"/>
      <c r="G37" s="94"/>
      <c r="H37" s="94"/>
      <c r="K37" s="39" t="s">
        <v>163</v>
      </c>
      <c r="L37" s="39"/>
      <c r="M37" s="39"/>
      <c r="N37" s="39"/>
      <c r="O37" s="39"/>
      <c r="P37" s="39"/>
      <c r="Q37" s="39"/>
      <c r="R37" s="39"/>
      <c r="S37" s="39"/>
      <c r="T37" s="39"/>
      <c r="U37" s="39"/>
      <c r="V37" s="39"/>
      <c r="W37" s="39"/>
      <c r="X37" s="39"/>
      <c r="Y37" s="39"/>
      <c r="Z37" s="39"/>
      <c r="AA37" s="39"/>
      <c r="AB37" s="39"/>
    </row>
    <row r="38" ht="23.1" customHeight="1" spans="1:28">
      <c r="A38" s="94"/>
      <c r="B38" s="94"/>
      <c r="C38" s="94"/>
      <c r="D38" s="94"/>
      <c r="E38" s="94"/>
      <c r="F38" s="94"/>
      <c r="G38" s="94"/>
      <c r="H38" s="94"/>
      <c r="K38" s="39" t="s">
        <v>164</v>
      </c>
      <c r="L38" s="39"/>
      <c r="M38" s="39"/>
      <c r="N38" s="39"/>
      <c r="O38" s="39"/>
      <c r="P38" s="39"/>
      <c r="Q38" s="39"/>
      <c r="R38" s="39"/>
      <c r="S38" s="39"/>
      <c r="T38" s="39"/>
      <c r="U38" s="39"/>
      <c r="V38" s="39"/>
      <c r="W38" s="39"/>
      <c r="X38" s="39"/>
      <c r="Y38" s="39"/>
      <c r="Z38" s="39"/>
      <c r="AA38" s="39"/>
      <c r="AB38" s="39"/>
    </row>
    <row r="39" ht="23.1" customHeight="1" spans="1:28">
      <c r="A39" s="94"/>
      <c r="B39" s="94"/>
      <c r="C39" s="94"/>
      <c r="D39" s="94"/>
      <c r="E39" s="94"/>
      <c r="F39" s="94"/>
      <c r="G39" s="94"/>
      <c r="H39" s="94"/>
      <c r="K39" s="38" t="s">
        <v>165</v>
      </c>
      <c r="L39" s="39"/>
      <c r="M39" s="39"/>
      <c r="N39" s="39"/>
      <c r="O39" s="39"/>
      <c r="P39" s="39"/>
      <c r="Q39" s="39"/>
      <c r="R39" s="39"/>
      <c r="S39" s="39"/>
      <c r="T39" s="39"/>
      <c r="U39" s="39"/>
      <c r="V39" s="39"/>
      <c r="W39" s="39"/>
      <c r="X39" s="39"/>
      <c r="Y39" s="39"/>
      <c r="Z39" s="39"/>
      <c r="AA39" s="39"/>
      <c r="AB39" s="39"/>
    </row>
    <row r="40" ht="23.1" customHeight="1" spans="1:28">
      <c r="A40" s="94"/>
      <c r="B40" s="94"/>
      <c r="C40" s="94"/>
      <c r="D40" s="94"/>
      <c r="E40" s="94"/>
      <c r="F40" s="94"/>
      <c r="G40" s="94"/>
      <c r="H40" s="94"/>
      <c r="K40" s="38" t="s">
        <v>166</v>
      </c>
      <c r="L40" s="38"/>
      <c r="M40" s="38"/>
      <c r="N40" s="38"/>
      <c r="O40" s="38"/>
      <c r="P40" s="38"/>
      <c r="Q40" s="38"/>
      <c r="R40" s="38"/>
      <c r="S40" s="38"/>
      <c r="T40" s="38"/>
      <c r="U40" s="38"/>
      <c r="V40" s="38"/>
      <c r="W40" s="38"/>
      <c r="X40" s="38"/>
      <c r="Y40" s="38"/>
      <c r="Z40" s="38"/>
      <c r="AA40" s="38"/>
      <c r="AB40" s="38"/>
    </row>
    <row r="41" ht="23.1" customHeight="1" spans="1:28">
      <c r="A41" s="94"/>
      <c r="B41" s="94"/>
      <c r="C41" s="94"/>
      <c r="D41" s="94"/>
      <c r="E41" s="94"/>
      <c r="F41" s="94"/>
      <c r="G41" s="94"/>
      <c r="H41" s="94"/>
      <c r="K41" s="39" t="s">
        <v>167</v>
      </c>
      <c r="L41" s="39"/>
      <c r="M41" s="39"/>
      <c r="N41" s="39"/>
      <c r="O41" s="39"/>
      <c r="P41" s="39"/>
      <c r="Q41" s="39"/>
      <c r="R41" s="39"/>
      <c r="S41" s="39"/>
      <c r="T41" s="39"/>
      <c r="U41" s="39"/>
      <c r="V41" s="39"/>
      <c r="W41" s="39"/>
      <c r="X41" s="39"/>
      <c r="Y41" s="39"/>
      <c r="Z41" s="39"/>
      <c r="AA41" s="39"/>
      <c r="AB41" s="39"/>
    </row>
    <row r="42" ht="23.1" customHeight="1" spans="1:28">
      <c r="A42" s="94"/>
      <c r="B42" s="94"/>
      <c r="C42" s="94"/>
      <c r="D42" s="94"/>
      <c r="E42" s="94"/>
      <c r="F42" s="94"/>
      <c r="G42" s="94"/>
      <c r="H42" s="94"/>
      <c r="K42" s="51" t="s">
        <v>168</v>
      </c>
      <c r="L42" s="51"/>
      <c r="M42" s="51"/>
      <c r="N42" s="51"/>
      <c r="O42" s="51"/>
      <c r="P42" s="51"/>
      <c r="Q42" s="51"/>
      <c r="R42" s="51"/>
      <c r="S42" s="51"/>
      <c r="T42" s="51"/>
      <c r="U42" s="51"/>
      <c r="V42" s="51"/>
      <c r="W42" s="51"/>
      <c r="X42" s="51"/>
      <c r="Y42" s="51"/>
      <c r="Z42" s="51"/>
      <c r="AA42" s="51"/>
      <c r="AB42" s="51"/>
    </row>
    <row r="43" ht="23.1" customHeight="1" spans="1:28">
      <c r="A43" s="94"/>
      <c r="B43" s="94"/>
      <c r="C43" s="94"/>
      <c r="D43" s="94"/>
      <c r="E43" s="94"/>
      <c r="F43" s="94"/>
      <c r="G43" s="94"/>
      <c r="H43" s="94"/>
      <c r="K43" s="39" t="s">
        <v>169</v>
      </c>
      <c r="L43" s="39"/>
      <c r="M43" s="39"/>
      <c r="N43" s="39"/>
      <c r="O43" s="39"/>
      <c r="P43" s="39"/>
      <c r="Q43" s="39"/>
      <c r="R43" s="39"/>
      <c r="S43" s="39"/>
      <c r="T43" s="39"/>
      <c r="U43" s="39"/>
      <c r="V43" s="39"/>
      <c r="W43" s="39"/>
      <c r="X43" s="39"/>
      <c r="Y43" s="39"/>
      <c r="Z43" s="39"/>
      <c r="AA43" s="39"/>
      <c r="AB43" s="39"/>
    </row>
    <row r="44" ht="23.1" customHeight="1" spans="1:28">
      <c r="A44" s="94"/>
      <c r="B44" s="94"/>
      <c r="C44" s="94"/>
      <c r="D44" s="94"/>
      <c r="E44" s="94"/>
      <c r="F44" s="94"/>
      <c r="G44" s="94"/>
      <c r="H44" s="94"/>
      <c r="K44" s="51" t="s">
        <v>170</v>
      </c>
      <c r="L44" s="51"/>
      <c r="M44" s="51"/>
      <c r="N44" s="51"/>
      <c r="O44" s="51"/>
      <c r="P44" s="51"/>
      <c r="Q44" s="51"/>
      <c r="R44" s="51"/>
      <c r="S44" s="51"/>
      <c r="T44" s="51"/>
      <c r="U44" s="51"/>
      <c r="V44" s="51"/>
      <c r="W44" s="51"/>
      <c r="X44" s="51"/>
      <c r="Y44" s="51"/>
      <c r="Z44" s="51"/>
      <c r="AA44" s="51"/>
      <c r="AB44" s="51"/>
    </row>
    <row r="45" ht="23.1" customHeight="1" spans="1:28">
      <c r="A45" s="94"/>
      <c r="B45" s="94"/>
      <c r="C45" s="94"/>
      <c r="D45" s="94"/>
      <c r="E45" s="94"/>
      <c r="F45" s="94"/>
      <c r="G45" s="94"/>
      <c r="H45" s="94"/>
      <c r="K45" s="51" t="s">
        <v>171</v>
      </c>
      <c r="L45" s="51"/>
      <c r="M45" s="51"/>
      <c r="N45" s="51"/>
      <c r="O45" s="51"/>
      <c r="P45" s="51"/>
      <c r="Q45" s="51"/>
      <c r="R45" s="51"/>
      <c r="S45" s="51"/>
      <c r="T45" s="51"/>
      <c r="U45" s="51"/>
      <c r="V45" s="51"/>
      <c r="W45" s="51"/>
      <c r="X45" s="51"/>
      <c r="Y45" s="51"/>
      <c r="Z45" s="51"/>
      <c r="AA45" s="51"/>
      <c r="AB45" s="51"/>
    </row>
    <row r="46" ht="23.1" customHeight="1" spans="1:28">
      <c r="A46" s="94"/>
      <c r="B46" s="94"/>
      <c r="C46" s="94"/>
      <c r="D46" s="94"/>
      <c r="E46" s="94"/>
      <c r="F46" s="94"/>
      <c r="G46" s="94"/>
      <c r="H46" s="94"/>
      <c r="K46" s="52"/>
      <c r="L46" s="52"/>
      <c r="M46" s="52"/>
      <c r="N46" s="52"/>
      <c r="O46" s="52"/>
      <c r="P46" s="53"/>
      <c r="Q46" s="53"/>
      <c r="R46" s="52" t="s">
        <v>172</v>
      </c>
      <c r="S46" s="52"/>
      <c r="T46" s="52"/>
      <c r="U46" s="52"/>
      <c r="V46" s="52"/>
      <c r="W46" s="52"/>
      <c r="X46" s="58"/>
      <c r="Y46" s="58"/>
      <c r="Z46" s="58"/>
      <c r="AA46" s="58"/>
      <c r="AB46" s="58"/>
    </row>
    <row r="47" ht="23.1" customHeight="1" spans="1:28">
      <c r="A47" s="94"/>
      <c r="B47" s="94"/>
      <c r="C47" s="94"/>
      <c r="D47" s="94"/>
      <c r="E47" s="94"/>
      <c r="F47" s="94"/>
      <c r="G47" s="94"/>
      <c r="H47" s="94"/>
      <c r="K47" s="52"/>
      <c r="L47" s="52"/>
      <c r="M47" s="52"/>
      <c r="N47" s="52"/>
      <c r="O47" s="52"/>
      <c r="P47" s="53"/>
      <c r="Q47" s="53"/>
      <c r="R47" s="59">
        <f>Q33</f>
        <v>45316</v>
      </c>
      <c r="S47" s="59"/>
      <c r="T47" s="59"/>
      <c r="U47" s="59"/>
      <c r="V47" s="59"/>
      <c r="W47" s="59"/>
      <c r="X47" s="60"/>
      <c r="Y47" s="60"/>
      <c r="Z47" s="60"/>
      <c r="AA47" s="60"/>
      <c r="AB47" s="60"/>
    </row>
  </sheetData>
  <mergeCells count="67">
    <mergeCell ref="A1:H1"/>
    <mergeCell ref="K1:AB1"/>
    <mergeCell ref="A2:H2"/>
    <mergeCell ref="K2:AB2"/>
    <mergeCell ref="B3:C3"/>
    <mergeCell ref="D3:E3"/>
    <mergeCell ref="F3:H3"/>
    <mergeCell ref="K3:N3"/>
    <mergeCell ref="O3:AB3"/>
    <mergeCell ref="B4:C4"/>
    <mergeCell ref="D4:E4"/>
    <mergeCell ref="F4:H4"/>
    <mergeCell ref="K4:N4"/>
    <mergeCell ref="O4:AB4"/>
    <mergeCell ref="A5:H5"/>
    <mergeCell ref="K5:N5"/>
    <mergeCell ref="O5:AB5"/>
    <mergeCell ref="K6:AB6"/>
    <mergeCell ref="K7:AB7"/>
    <mergeCell ref="K8:AB8"/>
    <mergeCell ref="N9:O9"/>
    <mergeCell ref="A10:B10"/>
    <mergeCell ref="C10:D10"/>
    <mergeCell ref="E10:F10"/>
    <mergeCell ref="G10:H10"/>
    <mergeCell ref="A11:H11"/>
    <mergeCell ref="K11:M11"/>
    <mergeCell ref="N11:O11"/>
    <mergeCell ref="R11:T11"/>
    <mergeCell ref="U11:Y11"/>
    <mergeCell ref="K12:M12"/>
    <mergeCell ref="N12:AB12"/>
    <mergeCell ref="K13:AB13"/>
    <mergeCell ref="K14:AB14"/>
    <mergeCell ref="K21:AB21"/>
    <mergeCell ref="K22:AB22"/>
    <mergeCell ref="K23:AB23"/>
    <mergeCell ref="K24:AB24"/>
    <mergeCell ref="K25:AB25"/>
    <mergeCell ref="K26:AB26"/>
    <mergeCell ref="E27:F27"/>
    <mergeCell ref="G27:H27"/>
    <mergeCell ref="P27:R27"/>
    <mergeCell ref="A28:B28"/>
    <mergeCell ref="C28:D28"/>
    <mergeCell ref="F28:G28"/>
    <mergeCell ref="P28:S28"/>
    <mergeCell ref="K29:AB29"/>
    <mergeCell ref="U30:W30"/>
    <mergeCell ref="U31:W31"/>
    <mergeCell ref="K32:N32"/>
    <mergeCell ref="O32:AB32"/>
    <mergeCell ref="K33:N33"/>
    <mergeCell ref="K34:AB34"/>
    <mergeCell ref="K35:AB35"/>
    <mergeCell ref="K36:AB36"/>
    <mergeCell ref="K37:AB37"/>
    <mergeCell ref="K38:AB38"/>
    <mergeCell ref="K39:AB39"/>
    <mergeCell ref="K40:AB40"/>
    <mergeCell ref="K41:AB41"/>
    <mergeCell ref="K42:AB42"/>
    <mergeCell ref="K43:AB43"/>
    <mergeCell ref="K44:AB44"/>
    <mergeCell ref="K45:AB45"/>
    <mergeCell ref="R46:W46"/>
    <mergeCell ref="R47:W47"/>
  </mergeCells>
  <pageMargins left="0.7" right="0.7" top="0.75" bottom="0.75" header="0.3" footer="0.3"/>
  <pageSetup paperSize="9" scale="81"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3073" name="Spinner 1" r:id="rId3">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3074" name="Spinner 2" r:id="rId4">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3075" name="Spinner 3" r:id="rId5">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3076" name="Spinner 4" r:id="rId6">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3077" name="Spinner 5" r:id="rId7">
              <controlPr defaultSize="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B47"/>
  <sheetViews>
    <sheetView topLeftCell="I49" workbookViewId="0">
      <selection activeCell="K36" sqref="K36:AB36"/>
    </sheetView>
  </sheetViews>
  <sheetFormatPr defaultColWidth="9" defaultRowHeight="14.4"/>
  <cols>
    <col min="1" max="2" width="12.4444444444444" customWidth="1"/>
    <col min="3" max="3" width="14.212962962963" customWidth="1"/>
    <col min="4" max="6" width="11.5555555555556" customWidth="1"/>
    <col min="7" max="7" width="15.1111111111111" customWidth="1"/>
    <col min="8" max="8" width="11.5555555555556" customWidth="1"/>
    <col min="15" max="15" width="19.7777777777778" customWidth="1"/>
    <col min="16" max="16" width="3.77777777777778" customWidth="1"/>
    <col min="17" max="17" width="19.7777777777778" customWidth="1"/>
    <col min="21" max="23" width="5.22222222222222" customWidth="1"/>
    <col min="24" max="28" width="1.77777777777778" customWidth="1"/>
  </cols>
  <sheetData>
    <row r="1" ht="36" customHeight="1" spans="1:28">
      <c r="A1" s="61" t="s">
        <v>83</v>
      </c>
      <c r="B1" s="61"/>
      <c r="C1" s="61"/>
      <c r="D1" s="61"/>
      <c r="E1" s="61"/>
      <c r="F1" s="61"/>
      <c r="G1" s="61"/>
      <c r="H1" s="61"/>
      <c r="K1" s="35" t="s">
        <v>84</v>
      </c>
      <c r="L1" s="35"/>
      <c r="M1" s="35"/>
      <c r="N1" s="35"/>
      <c r="O1" s="35"/>
      <c r="P1" s="35"/>
      <c r="Q1" s="35"/>
      <c r="R1" s="35"/>
      <c r="S1" s="35"/>
      <c r="T1" s="35"/>
      <c r="U1" s="35"/>
      <c r="V1" s="35"/>
      <c r="W1" s="35"/>
      <c r="X1" s="35"/>
      <c r="Y1" s="35"/>
      <c r="Z1" s="35"/>
      <c r="AA1" s="35"/>
      <c r="AB1" s="35"/>
    </row>
    <row r="2" ht="23.1" customHeight="1" spans="1:28">
      <c r="A2" s="62" t="s">
        <v>183</v>
      </c>
      <c r="B2" s="62"/>
      <c r="C2" s="62"/>
      <c r="D2" s="62"/>
      <c r="E2" s="62"/>
      <c r="F2" s="62"/>
      <c r="G2" s="62"/>
      <c r="H2" s="62"/>
      <c r="K2" s="36" t="str">
        <f>A2</f>
        <v>报告编号：康正（雄县）2023评字第8号-葛各庄村-DT1-4</v>
      </c>
      <c r="L2" s="36"/>
      <c r="M2" s="36"/>
      <c r="N2" s="36"/>
      <c r="O2" s="36"/>
      <c r="P2" s="36"/>
      <c r="Q2" s="36"/>
      <c r="R2" s="36"/>
      <c r="S2" s="36"/>
      <c r="T2" s="36"/>
      <c r="U2" s="36"/>
      <c r="V2" s="36"/>
      <c r="W2" s="36"/>
      <c r="X2" s="36"/>
      <c r="Y2" s="36"/>
      <c r="Z2" s="36"/>
      <c r="AA2" s="36"/>
      <c r="AB2" s="36"/>
    </row>
    <row r="3" ht="23.1" customHeight="1" spans="1:28">
      <c r="A3" s="63" t="s">
        <v>86</v>
      </c>
      <c r="B3" s="64" t="s">
        <v>11</v>
      </c>
      <c r="C3" s="64"/>
      <c r="D3" s="65" t="s">
        <v>3</v>
      </c>
      <c r="E3" s="65"/>
      <c r="F3" s="64" t="s">
        <v>87</v>
      </c>
      <c r="G3" s="64"/>
      <c r="H3" s="64"/>
      <c r="K3" s="37" t="s">
        <v>88</v>
      </c>
      <c r="L3" s="37"/>
      <c r="M3" s="37"/>
      <c r="N3" s="37"/>
      <c r="O3" s="38" t="s">
        <v>89</v>
      </c>
      <c r="P3" s="38"/>
      <c r="Q3" s="38"/>
      <c r="R3" s="38"/>
      <c r="S3" s="38"/>
      <c r="T3" s="38"/>
      <c r="U3" s="38"/>
      <c r="V3" s="38"/>
      <c r="W3" s="38"/>
      <c r="X3" s="38"/>
      <c r="Y3" s="38"/>
      <c r="Z3" s="38"/>
      <c r="AA3" s="38"/>
      <c r="AB3" s="38"/>
    </row>
    <row r="4" ht="23.1" customHeight="1" spans="1:28">
      <c r="A4" s="63" t="s">
        <v>90</v>
      </c>
      <c r="B4" s="64" t="s">
        <v>184</v>
      </c>
      <c r="C4" s="64"/>
      <c r="D4" s="66" t="s">
        <v>5</v>
      </c>
      <c r="E4" s="67"/>
      <c r="F4" s="64" t="s">
        <v>185</v>
      </c>
      <c r="G4" s="64"/>
      <c r="H4" s="64"/>
      <c r="K4" s="37" t="s">
        <v>93</v>
      </c>
      <c r="L4" s="37"/>
      <c r="M4" s="37"/>
      <c r="N4" s="37"/>
      <c r="O4" s="39" t="s">
        <v>94</v>
      </c>
      <c r="P4" s="39"/>
      <c r="Q4" s="39"/>
      <c r="R4" s="39"/>
      <c r="S4" s="39"/>
      <c r="T4" s="39"/>
      <c r="U4" s="39"/>
      <c r="V4" s="39"/>
      <c r="W4" s="39"/>
      <c r="X4" s="39"/>
      <c r="Y4" s="39"/>
      <c r="Z4" s="39"/>
      <c r="AA4" s="39"/>
      <c r="AB4" s="39"/>
    </row>
    <row r="5" ht="23.1" customHeight="1" spans="1:28">
      <c r="A5" s="68" t="s">
        <v>95</v>
      </c>
      <c r="B5" s="68"/>
      <c r="C5" s="68"/>
      <c r="D5" s="68"/>
      <c r="E5" s="68"/>
      <c r="F5" s="68"/>
      <c r="G5" s="68"/>
      <c r="H5" s="68"/>
      <c r="K5" s="40" t="s">
        <v>96</v>
      </c>
      <c r="L5" s="40"/>
      <c r="M5" s="40"/>
      <c r="N5" s="40"/>
      <c r="O5" s="41" t="s">
        <v>97</v>
      </c>
      <c r="P5" s="41"/>
      <c r="Q5" s="41"/>
      <c r="R5" s="41"/>
      <c r="S5" s="41"/>
      <c r="T5" s="41"/>
      <c r="U5" s="41"/>
      <c r="V5" s="41"/>
      <c r="W5" s="41"/>
      <c r="X5" s="41"/>
      <c r="Y5" s="41"/>
      <c r="Z5" s="41"/>
      <c r="AA5" s="41"/>
      <c r="AB5" s="41"/>
    </row>
    <row r="6" ht="31.05" customHeight="1" spans="1:28">
      <c r="A6" s="69" t="s">
        <v>98</v>
      </c>
      <c r="B6" s="70" t="s">
        <v>99</v>
      </c>
      <c r="C6" s="71" t="s">
        <v>100</v>
      </c>
      <c r="D6" s="71" t="s">
        <v>101</v>
      </c>
      <c r="E6" s="69" t="s">
        <v>98</v>
      </c>
      <c r="F6" s="70" t="s">
        <v>99</v>
      </c>
      <c r="G6" s="71" t="s">
        <v>100</v>
      </c>
      <c r="H6" s="71" t="s">
        <v>101</v>
      </c>
      <c r="K6" s="37" t="s">
        <v>102</v>
      </c>
      <c r="L6" s="39"/>
      <c r="M6" s="39"/>
      <c r="N6" s="39"/>
      <c r="O6" s="39"/>
      <c r="P6" s="39"/>
      <c r="Q6" s="39"/>
      <c r="R6" s="39"/>
      <c r="S6" s="39"/>
      <c r="T6" s="39"/>
      <c r="U6" s="39"/>
      <c r="V6" s="39"/>
      <c r="W6" s="39"/>
      <c r="X6" s="39"/>
      <c r="Y6" s="39"/>
      <c r="Z6" s="39"/>
      <c r="AA6" s="39"/>
      <c r="AB6" s="39"/>
    </row>
    <row r="7" ht="23.1" customHeight="1" spans="1:28">
      <c r="A7" s="72"/>
      <c r="B7" s="73"/>
      <c r="C7" s="72"/>
      <c r="D7" s="74"/>
      <c r="E7" s="75"/>
      <c r="F7" s="76" t="s">
        <v>103</v>
      </c>
      <c r="G7" s="77" t="s">
        <v>103</v>
      </c>
      <c r="H7" s="77"/>
      <c r="K7" s="38" t="s">
        <v>104</v>
      </c>
      <c r="L7" s="39"/>
      <c r="M7" s="39"/>
      <c r="N7" s="39"/>
      <c r="O7" s="39"/>
      <c r="P7" s="39"/>
      <c r="Q7" s="39"/>
      <c r="R7" s="39"/>
      <c r="S7" s="39"/>
      <c r="T7" s="39"/>
      <c r="U7" s="39"/>
      <c r="V7" s="39"/>
      <c r="W7" s="39"/>
      <c r="X7" s="39"/>
      <c r="Y7" s="39"/>
      <c r="Z7" s="39"/>
      <c r="AA7" s="39"/>
      <c r="AB7" s="39"/>
    </row>
    <row r="8" ht="23.1" customHeight="1" spans="1:28">
      <c r="A8" s="72"/>
      <c r="B8" s="73"/>
      <c r="C8" s="72"/>
      <c r="D8" s="74"/>
      <c r="E8" s="75"/>
      <c r="F8" s="76" t="s">
        <v>103</v>
      </c>
      <c r="G8" s="77" t="s">
        <v>103</v>
      </c>
      <c r="H8" s="77"/>
      <c r="K8" s="37" t="s">
        <v>105</v>
      </c>
      <c r="L8" s="37"/>
      <c r="M8" s="37"/>
      <c r="N8" s="37"/>
      <c r="O8" s="37"/>
      <c r="P8" s="37"/>
      <c r="Q8" s="37"/>
      <c r="R8" s="37"/>
      <c r="S8" s="37"/>
      <c r="T8" s="37"/>
      <c r="U8" s="37"/>
      <c r="V8" s="37"/>
      <c r="W8" s="37"/>
      <c r="X8" s="37"/>
      <c r="Y8" s="37"/>
      <c r="Z8" s="37"/>
      <c r="AA8" s="37"/>
      <c r="AB8" s="37"/>
    </row>
    <row r="9" ht="23.1" customHeight="1" spans="1:28">
      <c r="A9" s="72"/>
      <c r="B9" s="72"/>
      <c r="C9" s="75"/>
      <c r="D9" s="75"/>
      <c r="E9" s="75"/>
      <c r="F9" s="76" t="s">
        <v>103</v>
      </c>
      <c r="G9" s="77" t="s">
        <v>103</v>
      </c>
      <c r="H9" s="77"/>
      <c r="K9" s="42" t="s">
        <v>106</v>
      </c>
      <c r="L9" s="42"/>
      <c r="M9" s="42"/>
      <c r="N9" s="43" t="str">
        <f>B3</f>
        <v>刘伟</v>
      </c>
      <c r="O9" s="42"/>
      <c r="P9" s="42"/>
      <c r="Q9" s="42"/>
      <c r="R9" s="42"/>
      <c r="S9" s="42"/>
      <c r="T9" s="42"/>
      <c r="U9" s="42"/>
      <c r="V9" s="42"/>
      <c r="W9" s="42"/>
      <c r="X9" s="42"/>
      <c r="Y9" s="42"/>
      <c r="Z9" s="42"/>
      <c r="AA9" s="42"/>
      <c r="AB9" s="42"/>
    </row>
    <row r="10" ht="23.1" customHeight="1" spans="1:28">
      <c r="A10" s="70" t="s">
        <v>107</v>
      </c>
      <c r="B10" s="69"/>
      <c r="C10" s="78">
        <v>0</v>
      </c>
      <c r="D10" s="79"/>
      <c r="E10" s="80" t="s">
        <v>108</v>
      </c>
      <c r="F10" s="80"/>
      <c r="G10" s="81">
        <v>0</v>
      </c>
      <c r="H10" s="81"/>
      <c r="K10" s="42" t="s">
        <v>109</v>
      </c>
      <c r="L10" s="42"/>
      <c r="M10" s="42"/>
      <c r="N10" s="43" t="str">
        <f>F3</f>
        <v>龙湾镇葛各庄村</v>
      </c>
      <c r="O10" s="42"/>
      <c r="P10" s="42"/>
      <c r="Q10" s="42"/>
      <c r="R10" s="42"/>
      <c r="S10" s="42"/>
      <c r="T10" s="42"/>
      <c r="U10" s="42"/>
      <c r="V10" s="42"/>
      <c r="W10" s="42"/>
      <c r="X10" s="42"/>
      <c r="Y10" s="42"/>
      <c r="Z10" s="42"/>
      <c r="AA10" s="42"/>
      <c r="AB10" s="42"/>
    </row>
    <row r="11" ht="23.1" customHeight="1" spans="1:28">
      <c r="A11" s="68" t="s">
        <v>110</v>
      </c>
      <c r="B11" s="68"/>
      <c r="C11" s="68"/>
      <c r="D11" s="68"/>
      <c r="E11" s="68"/>
      <c r="F11" s="68"/>
      <c r="G11" s="68"/>
      <c r="H11" s="68"/>
      <c r="K11" s="39" t="s">
        <v>111</v>
      </c>
      <c r="L11" s="39"/>
      <c r="M11" s="39"/>
      <c r="N11" s="44">
        <f>C10</f>
        <v>0</v>
      </c>
      <c r="O11" s="39"/>
      <c r="P11" s="39" t="s">
        <v>112</v>
      </c>
      <c r="Q11" s="39"/>
      <c r="R11" s="54"/>
      <c r="S11" s="54"/>
      <c r="T11" s="54"/>
      <c r="U11" s="55"/>
      <c r="V11" s="55"/>
      <c r="W11" s="55"/>
      <c r="X11" s="55"/>
      <c r="Y11" s="55"/>
      <c r="Z11" s="53"/>
      <c r="AA11" s="53"/>
      <c r="AB11" s="53"/>
    </row>
    <row r="12" ht="31.05" customHeight="1" spans="1:28">
      <c r="A12" s="82" t="s">
        <v>113</v>
      </c>
      <c r="B12" s="82" t="s">
        <v>114</v>
      </c>
      <c r="C12" s="82" t="s">
        <v>115</v>
      </c>
      <c r="D12" s="82" t="s">
        <v>116</v>
      </c>
      <c r="E12" s="82" t="s">
        <v>113</v>
      </c>
      <c r="F12" s="82" t="s">
        <v>114</v>
      </c>
      <c r="G12" s="82" t="s">
        <v>115</v>
      </c>
      <c r="H12" s="82" t="s">
        <v>116</v>
      </c>
      <c r="K12" s="37" t="s">
        <v>117</v>
      </c>
      <c r="L12" s="37"/>
      <c r="M12" s="37"/>
      <c r="N12" s="45">
        <v>45191</v>
      </c>
      <c r="O12" s="45"/>
      <c r="P12" s="45"/>
      <c r="Q12" s="45"/>
      <c r="R12" s="45"/>
      <c r="S12" s="45"/>
      <c r="T12" s="45"/>
      <c r="U12" s="45"/>
      <c r="V12" s="45"/>
      <c r="W12" s="45"/>
      <c r="X12" s="45"/>
      <c r="Y12" s="45"/>
      <c r="Z12" s="45"/>
      <c r="AA12" s="45"/>
      <c r="AB12" s="45"/>
    </row>
    <row r="13" ht="23.1" customHeight="1" spans="1:28">
      <c r="A13" s="83" t="s">
        <v>134</v>
      </c>
      <c r="B13" s="84">
        <v>1</v>
      </c>
      <c r="C13" s="83" t="s">
        <v>186</v>
      </c>
      <c r="D13" s="74">
        <v>1150</v>
      </c>
      <c r="E13" s="74"/>
      <c r="F13" s="83" t="s">
        <v>103</v>
      </c>
      <c r="G13" s="83"/>
      <c r="H13" s="74" t="s">
        <v>103</v>
      </c>
      <c r="K13" s="37" t="s">
        <v>120</v>
      </c>
      <c r="L13" s="37"/>
      <c r="M13" s="37"/>
      <c r="N13" s="37"/>
      <c r="O13" s="37"/>
      <c r="P13" s="37"/>
      <c r="Q13" s="37"/>
      <c r="R13" s="37"/>
      <c r="S13" s="37"/>
      <c r="T13" s="37"/>
      <c r="U13" s="37"/>
      <c r="V13" s="37"/>
      <c r="W13" s="37"/>
      <c r="X13" s="37"/>
      <c r="Y13" s="37"/>
      <c r="Z13" s="37"/>
      <c r="AA13" s="37"/>
      <c r="AB13" s="37"/>
    </row>
    <row r="14" ht="23.1" customHeight="1" spans="1:28">
      <c r="A14" s="83"/>
      <c r="B14" s="84"/>
      <c r="C14" s="83"/>
      <c r="D14" s="74"/>
      <c r="E14" s="74"/>
      <c r="F14" s="83" t="s">
        <v>103</v>
      </c>
      <c r="G14" s="83"/>
      <c r="H14" s="74" t="s">
        <v>103</v>
      </c>
      <c r="K14" s="37" t="s">
        <v>122</v>
      </c>
      <c r="L14" s="37"/>
      <c r="M14" s="37"/>
      <c r="N14" s="37"/>
      <c r="O14" s="37"/>
      <c r="P14" s="37"/>
      <c r="Q14" s="37"/>
      <c r="R14" s="37"/>
      <c r="S14" s="37"/>
      <c r="T14" s="37"/>
      <c r="U14" s="37"/>
      <c r="V14" s="37"/>
      <c r="W14" s="37"/>
      <c r="X14" s="37"/>
      <c r="Y14" s="37"/>
      <c r="Z14" s="37"/>
      <c r="AA14" s="37"/>
      <c r="AB14" s="37"/>
    </row>
    <row r="15" ht="23.1" customHeight="1" spans="1:28">
      <c r="A15" s="83"/>
      <c r="B15" s="84"/>
      <c r="C15" s="83"/>
      <c r="D15" s="74"/>
      <c r="E15" s="74"/>
      <c r="F15" s="83"/>
      <c r="G15" s="83"/>
      <c r="H15" s="74" t="s">
        <v>103</v>
      </c>
      <c r="K15" s="39" t="s">
        <v>124</v>
      </c>
      <c r="L15" s="39"/>
      <c r="M15" s="39"/>
      <c r="N15" s="39"/>
      <c r="O15" s="39"/>
      <c r="P15" s="39"/>
      <c r="Q15" s="39"/>
      <c r="R15" s="39"/>
      <c r="S15" s="39"/>
      <c r="T15" s="39"/>
      <c r="U15" s="39"/>
      <c r="V15" s="39"/>
      <c r="W15" s="39"/>
      <c r="X15" s="39"/>
      <c r="Y15" s="39"/>
      <c r="Z15" s="39"/>
      <c r="AA15" s="39"/>
      <c r="AB15" s="39"/>
    </row>
    <row r="16" ht="23.1" customHeight="1" spans="1:28">
      <c r="A16" s="83"/>
      <c r="B16" s="84"/>
      <c r="C16" s="83"/>
      <c r="D16" s="74"/>
      <c r="E16" s="74"/>
      <c r="F16" s="83" t="s">
        <v>103</v>
      </c>
      <c r="G16" s="83"/>
      <c r="H16" s="74" t="s">
        <v>103</v>
      </c>
      <c r="K16" s="39" t="s">
        <v>126</v>
      </c>
      <c r="L16" s="39"/>
      <c r="M16" s="39"/>
      <c r="N16" s="39"/>
      <c r="O16" s="39"/>
      <c r="P16" s="39"/>
      <c r="Q16" s="39"/>
      <c r="R16" s="39"/>
      <c r="S16" s="39"/>
      <c r="T16" s="39"/>
      <c r="U16" s="39"/>
      <c r="V16" s="39"/>
      <c r="W16" s="39"/>
      <c r="X16" s="39"/>
      <c r="Y16" s="39"/>
      <c r="Z16" s="39"/>
      <c r="AA16" s="39"/>
      <c r="AB16" s="39"/>
    </row>
    <row r="17" ht="23.1" customHeight="1" spans="1:28">
      <c r="A17" s="83"/>
      <c r="B17" s="84"/>
      <c r="C17" s="83"/>
      <c r="D17" s="74"/>
      <c r="E17" s="74"/>
      <c r="F17" s="83" t="s">
        <v>103</v>
      </c>
      <c r="G17" s="83"/>
      <c r="H17" s="74" t="s">
        <v>103</v>
      </c>
      <c r="K17" s="39" t="s">
        <v>128</v>
      </c>
      <c r="L17" s="39"/>
      <c r="M17" s="39"/>
      <c r="N17" s="39"/>
      <c r="O17" s="39"/>
      <c r="P17" s="39"/>
      <c r="Q17" s="39"/>
      <c r="R17" s="39"/>
      <c r="S17" s="39"/>
      <c r="T17" s="39"/>
      <c r="U17" s="39"/>
      <c r="V17" s="39"/>
      <c r="W17" s="39"/>
      <c r="X17" s="39"/>
      <c r="Y17" s="39"/>
      <c r="Z17" s="39"/>
      <c r="AA17" s="39"/>
      <c r="AB17" s="39"/>
    </row>
    <row r="18" ht="23.1" customHeight="1" spans="1:28">
      <c r="A18" s="83"/>
      <c r="B18" s="84"/>
      <c r="C18" s="83"/>
      <c r="D18" s="74"/>
      <c r="E18" s="74"/>
      <c r="F18" s="83" t="s">
        <v>103</v>
      </c>
      <c r="G18" s="83"/>
      <c r="H18" s="74" t="s">
        <v>103</v>
      </c>
      <c r="K18" s="46" t="s">
        <v>131</v>
      </c>
      <c r="L18" s="46"/>
      <c r="M18" s="46"/>
      <c r="N18" s="46"/>
      <c r="O18" s="46"/>
      <c r="P18" s="46"/>
      <c r="Q18" s="46"/>
      <c r="R18" s="46"/>
      <c r="S18" s="46"/>
      <c r="T18" s="46"/>
      <c r="U18" s="46"/>
      <c r="V18" s="46"/>
      <c r="W18" s="46"/>
      <c r="X18" s="46"/>
      <c r="Y18" s="46"/>
      <c r="Z18" s="46"/>
      <c r="AA18" s="46"/>
      <c r="AB18" s="46"/>
    </row>
    <row r="19" ht="23.1" customHeight="1" spans="1:28">
      <c r="A19" s="83"/>
      <c r="B19" s="74"/>
      <c r="C19" s="83"/>
      <c r="D19" s="74"/>
      <c r="E19" s="74"/>
      <c r="F19" s="83" t="s">
        <v>103</v>
      </c>
      <c r="G19" s="83"/>
      <c r="H19" s="74" t="s">
        <v>103</v>
      </c>
      <c r="K19" s="39" t="s">
        <v>133</v>
      </c>
      <c r="L19" s="39"/>
      <c r="M19" s="39"/>
      <c r="N19" s="39"/>
      <c r="O19" s="39"/>
      <c r="P19" s="39"/>
      <c r="Q19" s="39"/>
      <c r="R19" s="39"/>
      <c r="S19" s="39"/>
      <c r="T19" s="39"/>
      <c r="U19" s="39"/>
      <c r="V19" s="39"/>
      <c r="W19" s="39"/>
      <c r="X19" s="39"/>
      <c r="Y19" s="39"/>
      <c r="Z19" s="39"/>
      <c r="AA19" s="39"/>
      <c r="AB19" s="39"/>
    </row>
    <row r="20" ht="23.1" customHeight="1" spans="1:28">
      <c r="A20" s="83"/>
      <c r="B20" s="83"/>
      <c r="C20" s="83"/>
      <c r="D20" s="83"/>
      <c r="E20" s="74"/>
      <c r="F20" s="83" t="s">
        <v>103</v>
      </c>
      <c r="G20" s="83"/>
      <c r="H20" s="74" t="s">
        <v>103</v>
      </c>
      <c r="K20" s="39" t="s">
        <v>136</v>
      </c>
      <c r="L20" s="39"/>
      <c r="M20" s="39"/>
      <c r="N20" s="39"/>
      <c r="O20" s="39"/>
      <c r="P20" s="39"/>
      <c r="Q20" s="39"/>
      <c r="R20" s="39"/>
      <c r="S20" s="39"/>
      <c r="T20" s="39"/>
      <c r="U20" s="39"/>
      <c r="V20" s="39"/>
      <c r="W20" s="39"/>
      <c r="X20" s="39"/>
      <c r="Y20" s="39"/>
      <c r="Z20" s="39"/>
      <c r="AA20" s="39"/>
      <c r="AB20" s="39"/>
    </row>
    <row r="21" ht="23.1" customHeight="1" spans="1:28">
      <c r="A21" s="83"/>
      <c r="B21" s="84"/>
      <c r="C21" s="83"/>
      <c r="D21" s="74"/>
      <c r="E21" s="74"/>
      <c r="F21" s="83" t="s">
        <v>103</v>
      </c>
      <c r="G21" s="83"/>
      <c r="H21" s="74" t="s">
        <v>103</v>
      </c>
      <c r="K21" s="37" t="s">
        <v>137</v>
      </c>
      <c r="L21" s="37"/>
      <c r="M21" s="37"/>
      <c r="N21" s="37"/>
      <c r="O21" s="37"/>
      <c r="P21" s="37"/>
      <c r="Q21" s="37"/>
      <c r="R21" s="37"/>
      <c r="S21" s="37"/>
      <c r="T21" s="37"/>
      <c r="U21" s="37"/>
      <c r="V21" s="37"/>
      <c r="W21" s="37"/>
      <c r="X21" s="37"/>
      <c r="Y21" s="37"/>
      <c r="Z21" s="37"/>
      <c r="AA21" s="37"/>
      <c r="AB21" s="37"/>
    </row>
    <row r="22" ht="23.1" customHeight="1" spans="1:28">
      <c r="A22" s="83"/>
      <c r="B22" s="84"/>
      <c r="C22" s="83"/>
      <c r="D22" s="74"/>
      <c r="E22" s="74"/>
      <c r="F22" s="83" t="s">
        <v>103</v>
      </c>
      <c r="G22" s="83"/>
      <c r="H22" s="74" t="s">
        <v>103</v>
      </c>
      <c r="K22" s="39" t="s">
        <v>139</v>
      </c>
      <c r="L22" s="39"/>
      <c r="M22" s="39"/>
      <c r="N22" s="39"/>
      <c r="O22" s="39"/>
      <c r="P22" s="39"/>
      <c r="Q22" s="39"/>
      <c r="R22" s="39"/>
      <c r="S22" s="39"/>
      <c r="T22" s="39"/>
      <c r="U22" s="39"/>
      <c r="V22" s="39"/>
      <c r="W22" s="39"/>
      <c r="X22" s="39"/>
      <c r="Y22" s="39"/>
      <c r="Z22" s="39"/>
      <c r="AA22" s="39"/>
      <c r="AB22" s="39"/>
    </row>
    <row r="23" ht="23.1" customHeight="1" spans="1:28">
      <c r="A23" s="83"/>
      <c r="B23" s="84"/>
      <c r="C23" s="83"/>
      <c r="D23" s="74" t="s">
        <v>103</v>
      </c>
      <c r="E23" s="74"/>
      <c r="F23" s="83" t="s">
        <v>103</v>
      </c>
      <c r="G23" s="83"/>
      <c r="H23" s="74" t="s">
        <v>103</v>
      </c>
      <c r="K23" s="37" t="s">
        <v>141</v>
      </c>
      <c r="L23" s="37"/>
      <c r="M23" s="37"/>
      <c r="N23" s="37"/>
      <c r="O23" s="37"/>
      <c r="P23" s="37"/>
      <c r="Q23" s="37"/>
      <c r="R23" s="37"/>
      <c r="S23" s="37"/>
      <c r="T23" s="37"/>
      <c r="U23" s="37"/>
      <c r="V23" s="37"/>
      <c r="W23" s="37"/>
      <c r="X23" s="37"/>
      <c r="Y23" s="37"/>
      <c r="Z23" s="37"/>
      <c r="AA23" s="37"/>
      <c r="AB23" s="37"/>
    </row>
    <row r="24" ht="23.1" customHeight="1" spans="1:28">
      <c r="A24" s="83"/>
      <c r="B24" s="84"/>
      <c r="C24" s="83"/>
      <c r="D24" s="74" t="s">
        <v>103</v>
      </c>
      <c r="E24" s="74"/>
      <c r="F24" s="83" t="s">
        <v>103</v>
      </c>
      <c r="G24" s="83"/>
      <c r="H24" s="74" t="s">
        <v>103</v>
      </c>
      <c r="K24" s="39" t="s">
        <v>143</v>
      </c>
      <c r="L24" s="39"/>
      <c r="M24" s="39"/>
      <c r="N24" s="39"/>
      <c r="O24" s="39"/>
      <c r="P24" s="39"/>
      <c r="Q24" s="39"/>
      <c r="R24" s="39"/>
      <c r="S24" s="39"/>
      <c r="T24" s="39"/>
      <c r="U24" s="39"/>
      <c r="V24" s="39"/>
      <c r="W24" s="39"/>
      <c r="X24" s="39"/>
      <c r="Y24" s="39"/>
      <c r="Z24" s="39"/>
      <c r="AA24" s="39"/>
      <c r="AB24" s="39"/>
    </row>
    <row r="25" ht="23.1" customHeight="1" spans="1:28">
      <c r="A25" s="83"/>
      <c r="B25" s="84"/>
      <c r="C25" s="83"/>
      <c r="D25" s="74" t="s">
        <v>103</v>
      </c>
      <c r="E25" s="74"/>
      <c r="F25" s="83" t="s">
        <v>103</v>
      </c>
      <c r="G25" s="83"/>
      <c r="H25" s="74" t="s">
        <v>103</v>
      </c>
      <c r="K25" s="39" t="s">
        <v>144</v>
      </c>
      <c r="L25" s="39"/>
      <c r="M25" s="39"/>
      <c r="N25" s="39"/>
      <c r="O25" s="39"/>
      <c r="P25" s="39"/>
      <c r="Q25" s="39"/>
      <c r="R25" s="39"/>
      <c r="S25" s="39"/>
      <c r="T25" s="39"/>
      <c r="U25" s="39"/>
      <c r="V25" s="39"/>
      <c r="W25" s="39"/>
      <c r="X25" s="39"/>
      <c r="Y25" s="39"/>
      <c r="Z25" s="39"/>
      <c r="AA25" s="39"/>
      <c r="AB25" s="39"/>
    </row>
    <row r="26" ht="23.1" customHeight="1" spans="1:28">
      <c r="A26" s="83"/>
      <c r="B26" s="84"/>
      <c r="C26" s="83"/>
      <c r="D26" s="74" t="s">
        <v>103</v>
      </c>
      <c r="E26" s="74"/>
      <c r="F26" s="83" t="s">
        <v>103</v>
      </c>
      <c r="G26" s="83"/>
      <c r="H26" s="74"/>
      <c r="K26" s="37" t="s">
        <v>145</v>
      </c>
      <c r="L26" s="37"/>
      <c r="M26" s="37"/>
      <c r="N26" s="37"/>
      <c r="O26" s="37"/>
      <c r="P26" s="37"/>
      <c r="Q26" s="37"/>
      <c r="R26" s="37"/>
      <c r="S26" s="37"/>
      <c r="T26" s="37"/>
      <c r="U26" s="37"/>
      <c r="V26" s="37"/>
      <c r="W26" s="37"/>
      <c r="X26" s="37"/>
      <c r="Y26" s="37"/>
      <c r="Z26" s="37"/>
      <c r="AA26" s="37"/>
      <c r="AB26" s="37"/>
    </row>
    <row r="27" ht="23.1" customHeight="1" spans="1:28">
      <c r="A27" s="83"/>
      <c r="B27" s="85"/>
      <c r="C27" s="86"/>
      <c r="D27" s="87"/>
      <c r="E27" s="88" t="s">
        <v>146</v>
      </c>
      <c r="F27" s="88"/>
      <c r="G27" s="89">
        <v>1150</v>
      </c>
      <c r="H27" s="89"/>
      <c r="K27" s="47" t="s">
        <v>147</v>
      </c>
      <c r="L27" s="47"/>
      <c r="M27" s="47"/>
      <c r="N27" s="47"/>
      <c r="O27" s="47"/>
      <c r="P27" s="48">
        <f>C28</f>
        <v>1150</v>
      </c>
      <c r="Q27" s="48"/>
      <c r="R27" s="48"/>
      <c r="S27" s="56" t="s">
        <v>148</v>
      </c>
      <c r="T27" s="47"/>
      <c r="U27" s="47"/>
      <c r="V27" s="47"/>
      <c r="W27" s="47"/>
      <c r="X27" s="47"/>
      <c r="Y27" s="47"/>
      <c r="Z27" s="47"/>
      <c r="AA27" s="47"/>
      <c r="AB27" s="47"/>
    </row>
    <row r="28" ht="23.1" customHeight="1" spans="1:28">
      <c r="A28" s="90" t="s">
        <v>149</v>
      </c>
      <c r="B28" s="90"/>
      <c r="C28" s="89">
        <v>1150</v>
      </c>
      <c r="D28" s="89"/>
      <c r="E28" s="90" t="s">
        <v>150</v>
      </c>
      <c r="F28" s="91">
        <v>1150</v>
      </c>
      <c r="G28" s="92"/>
      <c r="H28" s="93" t="s">
        <v>151</v>
      </c>
      <c r="K28" s="42" t="s">
        <v>152</v>
      </c>
      <c r="L28" s="42"/>
      <c r="M28" s="42"/>
      <c r="N28" s="42"/>
      <c r="O28" s="42"/>
      <c r="P28" s="49">
        <f>P27</f>
        <v>1150</v>
      </c>
      <c r="Q28" s="49"/>
      <c r="R28" s="49"/>
      <c r="S28" s="49"/>
      <c r="T28" s="49" t="s">
        <v>153</v>
      </c>
      <c r="U28" s="42"/>
      <c r="V28" s="42"/>
      <c r="W28" s="42"/>
      <c r="X28" s="42"/>
      <c r="Y28" s="42"/>
      <c r="Z28" s="42"/>
      <c r="AA28" s="42"/>
      <c r="AB28" s="42"/>
    </row>
    <row r="29" ht="23.1" customHeight="1" spans="1:28">
      <c r="A29" s="94"/>
      <c r="B29" s="94"/>
      <c r="C29" s="94"/>
      <c r="D29" s="94"/>
      <c r="E29" s="94"/>
      <c r="F29" s="94"/>
      <c r="G29" s="94"/>
      <c r="H29" s="94"/>
      <c r="K29" s="37" t="s">
        <v>154</v>
      </c>
      <c r="L29" s="37"/>
      <c r="M29" s="37"/>
      <c r="N29" s="37"/>
      <c r="O29" s="37"/>
      <c r="P29" s="37"/>
      <c r="Q29" s="37"/>
      <c r="R29" s="37"/>
      <c r="S29" s="37"/>
      <c r="T29" s="37"/>
      <c r="U29" s="37"/>
      <c r="V29" s="37"/>
      <c r="W29" s="37"/>
      <c r="X29" s="37"/>
      <c r="Y29" s="37"/>
      <c r="Z29" s="37"/>
      <c r="AA29" s="37"/>
      <c r="AB29" s="37"/>
    </row>
    <row r="30" ht="40.05" customHeight="1" spans="1:28">
      <c r="A30" s="94"/>
      <c r="B30" s="94"/>
      <c r="C30" s="94"/>
      <c r="D30" s="94"/>
      <c r="E30" s="94"/>
      <c r="F30" s="94"/>
      <c r="G30" s="94"/>
      <c r="H30" s="94"/>
      <c r="K30" s="39" t="s">
        <v>155</v>
      </c>
      <c r="L30" s="39"/>
      <c r="M30" s="39"/>
      <c r="N30" s="39"/>
      <c r="O30" s="39"/>
      <c r="P30" s="39"/>
      <c r="Q30" s="39"/>
      <c r="R30" s="39"/>
      <c r="S30" s="39"/>
      <c r="T30" s="39"/>
      <c r="U30" s="57">
        <f>Q33</f>
        <v>45316</v>
      </c>
      <c r="V30" s="57"/>
      <c r="W30" s="57"/>
      <c r="X30" s="39"/>
      <c r="Y30" s="39"/>
      <c r="Z30" s="39"/>
      <c r="AA30" s="39"/>
      <c r="AB30" s="39"/>
    </row>
    <row r="31" ht="40.05" customHeight="1" spans="1:28">
      <c r="A31" s="94"/>
      <c r="B31" s="94"/>
      <c r="C31" s="94"/>
      <c r="D31" s="94"/>
      <c r="E31" s="94"/>
      <c r="F31" s="94"/>
      <c r="G31" s="94"/>
      <c r="H31" s="94"/>
      <c r="K31" s="39" t="s">
        <v>156</v>
      </c>
      <c r="L31" s="39"/>
      <c r="M31" s="39"/>
      <c r="N31" s="39"/>
      <c r="O31" s="39"/>
      <c r="P31" s="39"/>
      <c r="Q31" s="39"/>
      <c r="R31" s="39"/>
      <c r="S31" s="39"/>
      <c r="T31" s="39"/>
      <c r="U31" s="57">
        <f>Q33</f>
        <v>45316</v>
      </c>
      <c r="V31" s="57"/>
      <c r="W31" s="57"/>
      <c r="X31" s="39"/>
      <c r="Y31" s="39"/>
      <c r="Z31" s="39"/>
      <c r="AA31" s="39"/>
      <c r="AB31" s="39"/>
    </row>
    <row r="32" ht="23.1" customHeight="1" spans="1:28">
      <c r="A32" s="94"/>
      <c r="B32" s="94"/>
      <c r="C32" s="94"/>
      <c r="D32" s="94"/>
      <c r="E32" s="94"/>
      <c r="F32" s="94"/>
      <c r="G32" s="94"/>
      <c r="H32" s="94"/>
      <c r="K32" s="37" t="s">
        <v>157</v>
      </c>
      <c r="L32" s="37"/>
      <c r="M32" s="37"/>
      <c r="N32" s="37"/>
      <c r="O32" s="45">
        <v>45199</v>
      </c>
      <c r="P32" s="39"/>
      <c r="Q32" s="39"/>
      <c r="R32" s="39"/>
      <c r="S32" s="39"/>
      <c r="T32" s="39"/>
      <c r="U32" s="39"/>
      <c r="V32" s="39"/>
      <c r="W32" s="39"/>
      <c r="X32" s="39"/>
      <c r="Y32" s="39"/>
      <c r="Z32" s="39"/>
      <c r="AA32" s="39"/>
      <c r="AB32" s="39"/>
    </row>
    <row r="33" ht="23.1" customHeight="1" spans="1:28">
      <c r="A33" s="94"/>
      <c r="B33" s="94"/>
      <c r="C33" s="94"/>
      <c r="D33" s="94"/>
      <c r="E33" s="94"/>
      <c r="F33" s="94"/>
      <c r="G33" s="94"/>
      <c r="H33" s="94"/>
      <c r="K33" s="37" t="s">
        <v>158</v>
      </c>
      <c r="L33" s="37"/>
      <c r="M33" s="37"/>
      <c r="N33" s="37"/>
      <c r="O33" s="50">
        <v>45199</v>
      </c>
      <c r="P33" s="42" t="s">
        <v>159</v>
      </c>
      <c r="Q33" s="50">
        <v>45316</v>
      </c>
      <c r="R33" s="42"/>
      <c r="S33" s="42"/>
      <c r="T33" s="42"/>
      <c r="U33" s="42"/>
      <c r="V33" s="42"/>
      <c r="W33" s="42"/>
      <c r="X33" s="42"/>
      <c r="Y33" s="42"/>
      <c r="Z33" s="42"/>
      <c r="AA33" s="42"/>
      <c r="AB33" s="42"/>
    </row>
    <row r="34" ht="23.1" customHeight="1" spans="1:28">
      <c r="A34" s="94"/>
      <c r="B34" s="94"/>
      <c r="C34" s="94"/>
      <c r="D34" s="94"/>
      <c r="E34" s="94"/>
      <c r="F34" s="94"/>
      <c r="G34" s="94"/>
      <c r="H34" s="94"/>
      <c r="K34" s="37" t="s">
        <v>160</v>
      </c>
      <c r="L34" s="39"/>
      <c r="M34" s="39"/>
      <c r="N34" s="39"/>
      <c r="O34" s="39"/>
      <c r="P34" s="39"/>
      <c r="Q34" s="39"/>
      <c r="R34" s="39"/>
      <c r="S34" s="39"/>
      <c r="T34" s="39"/>
      <c r="U34" s="39"/>
      <c r="V34" s="39"/>
      <c r="W34" s="39"/>
      <c r="X34" s="39"/>
      <c r="Y34" s="39"/>
      <c r="Z34" s="39"/>
      <c r="AA34" s="39"/>
      <c r="AB34" s="39"/>
    </row>
    <row r="35" ht="23.1" customHeight="1" spans="1:28">
      <c r="A35" s="94"/>
      <c r="B35" s="94"/>
      <c r="C35" s="94"/>
      <c r="D35" s="94"/>
      <c r="E35" s="94"/>
      <c r="F35" s="94"/>
      <c r="G35" s="94"/>
      <c r="H35" s="94"/>
      <c r="K35" s="37" t="s">
        <v>161</v>
      </c>
      <c r="L35" s="37"/>
      <c r="M35" s="37"/>
      <c r="N35" s="37"/>
      <c r="O35" s="37"/>
      <c r="P35" s="37"/>
      <c r="Q35" s="37"/>
      <c r="R35" s="37"/>
      <c r="S35" s="37"/>
      <c r="T35" s="37"/>
      <c r="U35" s="37"/>
      <c r="V35" s="37"/>
      <c r="W35" s="37"/>
      <c r="X35" s="37"/>
      <c r="Y35" s="37"/>
      <c r="Z35" s="37"/>
      <c r="AA35" s="37"/>
      <c r="AB35" s="37"/>
    </row>
    <row r="36" ht="23.1" customHeight="1" spans="1:28">
      <c r="A36" s="94"/>
      <c r="B36" s="94"/>
      <c r="C36" s="94"/>
      <c r="D36" s="94"/>
      <c r="E36" s="94"/>
      <c r="F36" s="94"/>
      <c r="G36" s="94"/>
      <c r="H36" s="94"/>
      <c r="K36" s="39" t="s">
        <v>162</v>
      </c>
      <c r="L36" s="39"/>
      <c r="M36" s="39"/>
      <c r="N36" s="39"/>
      <c r="O36" s="39"/>
      <c r="P36" s="39"/>
      <c r="Q36" s="39"/>
      <c r="R36" s="39"/>
      <c r="S36" s="39"/>
      <c r="T36" s="39"/>
      <c r="U36" s="39"/>
      <c r="V36" s="39"/>
      <c r="W36" s="39"/>
      <c r="X36" s="39"/>
      <c r="Y36" s="39"/>
      <c r="Z36" s="39"/>
      <c r="AA36" s="39"/>
      <c r="AB36" s="39"/>
    </row>
    <row r="37" ht="23.1" customHeight="1" spans="1:28">
      <c r="A37" s="94"/>
      <c r="B37" s="94"/>
      <c r="C37" s="94"/>
      <c r="D37" s="94"/>
      <c r="E37" s="94"/>
      <c r="F37" s="94"/>
      <c r="G37" s="94"/>
      <c r="H37" s="94"/>
      <c r="K37" s="39" t="s">
        <v>163</v>
      </c>
      <c r="L37" s="39"/>
      <c r="M37" s="39"/>
      <c r="N37" s="39"/>
      <c r="O37" s="39"/>
      <c r="P37" s="39"/>
      <c r="Q37" s="39"/>
      <c r="R37" s="39"/>
      <c r="S37" s="39"/>
      <c r="T37" s="39"/>
      <c r="U37" s="39"/>
      <c r="V37" s="39"/>
      <c r="W37" s="39"/>
      <c r="X37" s="39"/>
      <c r="Y37" s="39"/>
      <c r="Z37" s="39"/>
      <c r="AA37" s="39"/>
      <c r="AB37" s="39"/>
    </row>
    <row r="38" ht="23.1" customHeight="1" spans="1:28">
      <c r="A38" s="94"/>
      <c r="B38" s="94"/>
      <c r="C38" s="94"/>
      <c r="D38" s="94"/>
      <c r="E38" s="94"/>
      <c r="F38" s="94"/>
      <c r="G38" s="94"/>
      <c r="H38" s="94"/>
      <c r="K38" s="39" t="s">
        <v>164</v>
      </c>
      <c r="L38" s="39"/>
      <c r="M38" s="39"/>
      <c r="N38" s="39"/>
      <c r="O38" s="39"/>
      <c r="P38" s="39"/>
      <c r="Q38" s="39"/>
      <c r="R38" s="39"/>
      <c r="S38" s="39"/>
      <c r="T38" s="39"/>
      <c r="U38" s="39"/>
      <c r="V38" s="39"/>
      <c r="W38" s="39"/>
      <c r="X38" s="39"/>
      <c r="Y38" s="39"/>
      <c r="Z38" s="39"/>
      <c r="AA38" s="39"/>
      <c r="AB38" s="39"/>
    </row>
    <row r="39" ht="23.1" customHeight="1" spans="1:28">
      <c r="A39" s="94"/>
      <c r="B39" s="94"/>
      <c r="C39" s="94"/>
      <c r="D39" s="94"/>
      <c r="E39" s="94"/>
      <c r="F39" s="94"/>
      <c r="G39" s="94"/>
      <c r="H39" s="94"/>
      <c r="K39" s="38" t="s">
        <v>165</v>
      </c>
      <c r="L39" s="39"/>
      <c r="M39" s="39"/>
      <c r="N39" s="39"/>
      <c r="O39" s="39"/>
      <c r="P39" s="39"/>
      <c r="Q39" s="39"/>
      <c r="R39" s="39"/>
      <c r="S39" s="39"/>
      <c r="T39" s="39"/>
      <c r="U39" s="39"/>
      <c r="V39" s="39"/>
      <c r="W39" s="39"/>
      <c r="X39" s="39"/>
      <c r="Y39" s="39"/>
      <c r="Z39" s="39"/>
      <c r="AA39" s="39"/>
      <c r="AB39" s="39"/>
    </row>
    <row r="40" ht="23.1" customHeight="1" spans="1:28">
      <c r="A40" s="94"/>
      <c r="B40" s="94"/>
      <c r="C40" s="94"/>
      <c r="D40" s="94"/>
      <c r="E40" s="94"/>
      <c r="F40" s="94"/>
      <c r="G40" s="94"/>
      <c r="H40" s="94"/>
      <c r="K40" s="38" t="s">
        <v>166</v>
      </c>
      <c r="L40" s="38"/>
      <c r="M40" s="38"/>
      <c r="N40" s="38"/>
      <c r="O40" s="38"/>
      <c r="P40" s="38"/>
      <c r="Q40" s="38"/>
      <c r="R40" s="38"/>
      <c r="S40" s="38"/>
      <c r="T40" s="38"/>
      <c r="U40" s="38"/>
      <c r="V40" s="38"/>
      <c r="W40" s="38"/>
      <c r="X40" s="38"/>
      <c r="Y40" s="38"/>
      <c r="Z40" s="38"/>
      <c r="AA40" s="38"/>
      <c r="AB40" s="38"/>
    </row>
    <row r="41" ht="23.1" customHeight="1" spans="1:28">
      <c r="A41" s="94"/>
      <c r="B41" s="94"/>
      <c r="C41" s="94"/>
      <c r="D41" s="94"/>
      <c r="E41" s="94"/>
      <c r="F41" s="94"/>
      <c r="G41" s="94"/>
      <c r="H41" s="94"/>
      <c r="K41" s="39" t="s">
        <v>167</v>
      </c>
      <c r="L41" s="39"/>
      <c r="M41" s="39"/>
      <c r="N41" s="39"/>
      <c r="O41" s="39"/>
      <c r="P41" s="39"/>
      <c r="Q41" s="39"/>
      <c r="R41" s="39"/>
      <c r="S41" s="39"/>
      <c r="T41" s="39"/>
      <c r="U41" s="39"/>
      <c r="V41" s="39"/>
      <c r="W41" s="39"/>
      <c r="X41" s="39"/>
      <c r="Y41" s="39"/>
      <c r="Z41" s="39"/>
      <c r="AA41" s="39"/>
      <c r="AB41" s="39"/>
    </row>
    <row r="42" ht="23.1" customHeight="1" spans="1:28">
      <c r="A42" s="94"/>
      <c r="B42" s="94"/>
      <c r="C42" s="94"/>
      <c r="D42" s="94"/>
      <c r="E42" s="94"/>
      <c r="F42" s="94"/>
      <c r="G42" s="94"/>
      <c r="H42" s="94"/>
      <c r="K42" s="51" t="s">
        <v>168</v>
      </c>
      <c r="L42" s="51"/>
      <c r="M42" s="51"/>
      <c r="N42" s="51"/>
      <c r="O42" s="51"/>
      <c r="P42" s="51"/>
      <c r="Q42" s="51"/>
      <c r="R42" s="51"/>
      <c r="S42" s="51"/>
      <c r="T42" s="51"/>
      <c r="U42" s="51"/>
      <c r="V42" s="51"/>
      <c r="W42" s="51"/>
      <c r="X42" s="51"/>
      <c r="Y42" s="51"/>
      <c r="Z42" s="51"/>
      <c r="AA42" s="51"/>
      <c r="AB42" s="51"/>
    </row>
    <row r="43" ht="23.1" customHeight="1" spans="1:28">
      <c r="A43" s="94"/>
      <c r="B43" s="94"/>
      <c r="C43" s="94"/>
      <c r="D43" s="94"/>
      <c r="E43" s="94"/>
      <c r="F43" s="94"/>
      <c r="G43" s="94"/>
      <c r="H43" s="94"/>
      <c r="K43" s="39" t="s">
        <v>169</v>
      </c>
      <c r="L43" s="39"/>
      <c r="M43" s="39"/>
      <c r="N43" s="39"/>
      <c r="O43" s="39"/>
      <c r="P43" s="39"/>
      <c r="Q43" s="39"/>
      <c r="R43" s="39"/>
      <c r="S43" s="39"/>
      <c r="T43" s="39"/>
      <c r="U43" s="39"/>
      <c r="V43" s="39"/>
      <c r="W43" s="39"/>
      <c r="X43" s="39"/>
      <c r="Y43" s="39"/>
      <c r="Z43" s="39"/>
      <c r="AA43" s="39"/>
      <c r="AB43" s="39"/>
    </row>
    <row r="44" ht="23.1" customHeight="1" spans="1:28">
      <c r="A44" s="94"/>
      <c r="B44" s="94"/>
      <c r="C44" s="94"/>
      <c r="D44" s="94"/>
      <c r="E44" s="94"/>
      <c r="F44" s="94"/>
      <c r="G44" s="94"/>
      <c r="H44" s="94"/>
      <c r="K44" s="51" t="s">
        <v>170</v>
      </c>
      <c r="L44" s="51"/>
      <c r="M44" s="51"/>
      <c r="N44" s="51"/>
      <c r="O44" s="51"/>
      <c r="P44" s="51"/>
      <c r="Q44" s="51"/>
      <c r="R44" s="51"/>
      <c r="S44" s="51"/>
      <c r="T44" s="51"/>
      <c r="U44" s="51"/>
      <c r="V44" s="51"/>
      <c r="W44" s="51"/>
      <c r="X44" s="51"/>
      <c r="Y44" s="51"/>
      <c r="Z44" s="51"/>
      <c r="AA44" s="51"/>
      <c r="AB44" s="51"/>
    </row>
    <row r="45" ht="23.1" customHeight="1" spans="1:28">
      <c r="A45" s="94"/>
      <c r="B45" s="94"/>
      <c r="C45" s="94"/>
      <c r="D45" s="94"/>
      <c r="E45" s="94"/>
      <c r="F45" s="94"/>
      <c r="G45" s="94"/>
      <c r="H45" s="94"/>
      <c r="K45" s="51" t="s">
        <v>171</v>
      </c>
      <c r="L45" s="51"/>
      <c r="M45" s="51"/>
      <c r="N45" s="51"/>
      <c r="O45" s="51"/>
      <c r="P45" s="51"/>
      <c r="Q45" s="51"/>
      <c r="R45" s="51"/>
      <c r="S45" s="51"/>
      <c r="T45" s="51"/>
      <c r="U45" s="51"/>
      <c r="V45" s="51"/>
      <c r="W45" s="51"/>
      <c r="X45" s="51"/>
      <c r="Y45" s="51"/>
      <c r="Z45" s="51"/>
      <c r="AA45" s="51"/>
      <c r="AB45" s="51"/>
    </row>
    <row r="46" ht="23.1" customHeight="1" spans="1:28">
      <c r="A46" s="94"/>
      <c r="B46" s="94"/>
      <c r="C46" s="94"/>
      <c r="D46" s="94"/>
      <c r="E46" s="94"/>
      <c r="F46" s="94"/>
      <c r="G46" s="94"/>
      <c r="H46" s="94"/>
      <c r="K46" s="52"/>
      <c r="L46" s="52"/>
      <c r="M46" s="52"/>
      <c r="N46" s="52"/>
      <c r="O46" s="52"/>
      <c r="P46" s="53"/>
      <c r="Q46" s="53"/>
      <c r="R46" s="52" t="s">
        <v>172</v>
      </c>
      <c r="S46" s="52"/>
      <c r="T46" s="52"/>
      <c r="U46" s="52"/>
      <c r="V46" s="52"/>
      <c r="W46" s="52"/>
      <c r="X46" s="58"/>
      <c r="Y46" s="58"/>
      <c r="Z46" s="58"/>
      <c r="AA46" s="58"/>
      <c r="AB46" s="58"/>
    </row>
    <row r="47" ht="23.1" customHeight="1" spans="1:28">
      <c r="A47" s="94"/>
      <c r="B47" s="94"/>
      <c r="C47" s="94"/>
      <c r="D47" s="94"/>
      <c r="E47" s="94"/>
      <c r="F47" s="94"/>
      <c r="G47" s="94"/>
      <c r="H47" s="94"/>
      <c r="K47" s="52"/>
      <c r="L47" s="52"/>
      <c r="M47" s="52"/>
      <c r="N47" s="52"/>
      <c r="O47" s="52"/>
      <c r="P47" s="53"/>
      <c r="Q47" s="53"/>
      <c r="R47" s="59">
        <f>Q33</f>
        <v>45316</v>
      </c>
      <c r="S47" s="59"/>
      <c r="T47" s="59"/>
      <c r="U47" s="59"/>
      <c r="V47" s="59"/>
      <c r="W47" s="59"/>
      <c r="X47" s="60"/>
      <c r="Y47" s="60"/>
      <c r="Z47" s="60"/>
      <c r="AA47" s="60"/>
      <c r="AB47" s="60"/>
    </row>
  </sheetData>
  <mergeCells count="67">
    <mergeCell ref="A1:H1"/>
    <mergeCell ref="K1:AB1"/>
    <mergeCell ref="A2:H2"/>
    <mergeCell ref="K2:AB2"/>
    <mergeCell ref="B3:C3"/>
    <mergeCell ref="D3:E3"/>
    <mergeCell ref="F3:H3"/>
    <mergeCell ref="K3:N3"/>
    <mergeCell ref="O3:AB3"/>
    <mergeCell ref="B4:C4"/>
    <mergeCell ref="D4:E4"/>
    <mergeCell ref="F4:H4"/>
    <mergeCell ref="K4:N4"/>
    <mergeCell ref="O4:AB4"/>
    <mergeCell ref="A5:H5"/>
    <mergeCell ref="K5:N5"/>
    <mergeCell ref="O5:AB5"/>
    <mergeCell ref="K6:AB6"/>
    <mergeCell ref="K7:AB7"/>
    <mergeCell ref="K8:AB8"/>
    <mergeCell ref="N9:O9"/>
    <mergeCell ref="A10:B10"/>
    <mergeCell ref="C10:D10"/>
    <mergeCell ref="E10:F10"/>
    <mergeCell ref="G10:H10"/>
    <mergeCell ref="A11:H11"/>
    <mergeCell ref="K11:M11"/>
    <mergeCell ref="N11:O11"/>
    <mergeCell ref="R11:T11"/>
    <mergeCell ref="U11:Y11"/>
    <mergeCell ref="K12:M12"/>
    <mergeCell ref="N12:AB12"/>
    <mergeCell ref="K13:AB13"/>
    <mergeCell ref="K14:AB14"/>
    <mergeCell ref="K21:AB21"/>
    <mergeCell ref="K22:AB22"/>
    <mergeCell ref="K23:AB23"/>
    <mergeCell ref="K24:AB24"/>
    <mergeCell ref="K25:AB25"/>
    <mergeCell ref="K26:AB26"/>
    <mergeCell ref="E27:F27"/>
    <mergeCell ref="G27:H27"/>
    <mergeCell ref="P27:R27"/>
    <mergeCell ref="A28:B28"/>
    <mergeCell ref="C28:D28"/>
    <mergeCell ref="F28:G28"/>
    <mergeCell ref="P28:S28"/>
    <mergeCell ref="K29:AB29"/>
    <mergeCell ref="U30:W30"/>
    <mergeCell ref="U31:W31"/>
    <mergeCell ref="K32:N32"/>
    <mergeCell ref="O32:AB32"/>
    <mergeCell ref="K33:N33"/>
    <mergeCell ref="K34:AB34"/>
    <mergeCell ref="K35:AB35"/>
    <mergeCell ref="K36:AB36"/>
    <mergeCell ref="K37:AB37"/>
    <mergeCell ref="K38:AB38"/>
    <mergeCell ref="K39:AB39"/>
    <mergeCell ref="K40:AB40"/>
    <mergeCell ref="K41:AB41"/>
    <mergeCell ref="K42:AB42"/>
    <mergeCell ref="K43:AB43"/>
    <mergeCell ref="K44:AB44"/>
    <mergeCell ref="K45:AB45"/>
    <mergeCell ref="R46:W46"/>
    <mergeCell ref="R47:W47"/>
  </mergeCells>
  <pageMargins left="0.7" right="0.7" top="0.75" bottom="0.75" header="0.3" footer="0.3"/>
  <pageSetup paperSize="9" scale="81"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4097" name="Spinner 1" r:id="rId3">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4098" name="Spinner 2" r:id="rId4">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4099" name="Spinner 3" r:id="rId5">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4100" name="Spinner 4" r:id="rId6">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4101" name="Spinner 5" r:id="rId7">
              <controlPr defaultSize="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B47"/>
  <sheetViews>
    <sheetView topLeftCell="K49" workbookViewId="0">
      <selection activeCell="K36" sqref="K36:AB36"/>
    </sheetView>
  </sheetViews>
  <sheetFormatPr defaultColWidth="9" defaultRowHeight="14.4"/>
  <cols>
    <col min="1" max="2" width="12.4444444444444" customWidth="1"/>
    <col min="3" max="3" width="14.212962962963" customWidth="1"/>
    <col min="4" max="6" width="11.5555555555556" customWidth="1"/>
    <col min="7" max="7" width="15.1111111111111" customWidth="1"/>
    <col min="8" max="8" width="11.5555555555556" customWidth="1"/>
    <col min="15" max="15" width="19.7777777777778" customWidth="1"/>
    <col min="16" max="16" width="3.77777777777778" customWidth="1"/>
    <col min="17" max="17" width="19.7777777777778" customWidth="1"/>
    <col min="21" max="23" width="5.22222222222222" customWidth="1"/>
    <col min="24" max="28" width="1.77777777777778" customWidth="1"/>
  </cols>
  <sheetData>
    <row r="1" ht="36" customHeight="1" spans="1:28">
      <c r="A1" s="61" t="s">
        <v>83</v>
      </c>
      <c r="B1" s="61"/>
      <c r="C1" s="61"/>
      <c r="D1" s="61"/>
      <c r="E1" s="61"/>
      <c r="F1" s="61"/>
      <c r="G1" s="61"/>
      <c r="H1" s="61"/>
      <c r="K1" s="35" t="s">
        <v>84</v>
      </c>
      <c r="L1" s="35"/>
      <c r="M1" s="35"/>
      <c r="N1" s="35"/>
      <c r="O1" s="35"/>
      <c r="P1" s="35"/>
      <c r="Q1" s="35"/>
      <c r="R1" s="35"/>
      <c r="S1" s="35"/>
      <c r="T1" s="35"/>
      <c r="U1" s="35"/>
      <c r="V1" s="35"/>
      <c r="W1" s="35"/>
      <c r="X1" s="35"/>
      <c r="Y1" s="35"/>
      <c r="Z1" s="35"/>
      <c r="AA1" s="35"/>
      <c r="AB1" s="35"/>
    </row>
    <row r="2" ht="23.1" customHeight="1" spans="1:28">
      <c r="A2" s="62" t="s">
        <v>187</v>
      </c>
      <c r="B2" s="62"/>
      <c r="C2" s="62"/>
      <c r="D2" s="62"/>
      <c r="E2" s="62"/>
      <c r="F2" s="62"/>
      <c r="G2" s="62"/>
      <c r="H2" s="62"/>
      <c r="K2" s="36" t="str">
        <f>A2</f>
        <v>报告编号：康正（雄县）2023评字第8号-葛各庄村-DT1-5</v>
      </c>
      <c r="L2" s="36"/>
      <c r="M2" s="36"/>
      <c r="N2" s="36"/>
      <c r="O2" s="36"/>
      <c r="P2" s="36"/>
      <c r="Q2" s="36"/>
      <c r="R2" s="36"/>
      <c r="S2" s="36"/>
      <c r="T2" s="36"/>
      <c r="U2" s="36"/>
      <c r="V2" s="36"/>
      <c r="W2" s="36"/>
      <c r="X2" s="36"/>
      <c r="Y2" s="36"/>
      <c r="Z2" s="36"/>
      <c r="AA2" s="36"/>
      <c r="AB2" s="36"/>
    </row>
    <row r="3" ht="23.1" customHeight="1" spans="1:28">
      <c r="A3" s="63" t="s">
        <v>86</v>
      </c>
      <c r="B3" s="64" t="s">
        <v>12</v>
      </c>
      <c r="C3" s="64"/>
      <c r="D3" s="65" t="s">
        <v>3</v>
      </c>
      <c r="E3" s="65"/>
      <c r="F3" s="64" t="s">
        <v>87</v>
      </c>
      <c r="G3" s="64"/>
      <c r="H3" s="64"/>
      <c r="K3" s="37" t="s">
        <v>88</v>
      </c>
      <c r="L3" s="37"/>
      <c r="M3" s="37"/>
      <c r="N3" s="37"/>
      <c r="O3" s="38" t="s">
        <v>89</v>
      </c>
      <c r="P3" s="38"/>
      <c r="Q3" s="38"/>
      <c r="R3" s="38"/>
      <c r="S3" s="38"/>
      <c r="T3" s="38"/>
      <c r="U3" s="38"/>
      <c r="V3" s="38"/>
      <c r="W3" s="38"/>
      <c r="X3" s="38"/>
      <c r="Y3" s="38"/>
      <c r="Z3" s="38"/>
      <c r="AA3" s="38"/>
      <c r="AB3" s="38"/>
    </row>
    <row r="4" ht="23.1" customHeight="1" spans="1:28">
      <c r="A4" s="63" t="s">
        <v>90</v>
      </c>
      <c r="B4" s="64" t="s">
        <v>188</v>
      </c>
      <c r="C4" s="64"/>
      <c r="D4" s="66" t="s">
        <v>5</v>
      </c>
      <c r="E4" s="67"/>
      <c r="F4" s="64" t="s">
        <v>189</v>
      </c>
      <c r="G4" s="64"/>
      <c r="H4" s="64"/>
      <c r="K4" s="37" t="s">
        <v>93</v>
      </c>
      <c r="L4" s="37"/>
      <c r="M4" s="37"/>
      <c r="N4" s="37"/>
      <c r="O4" s="39" t="s">
        <v>94</v>
      </c>
      <c r="P4" s="39"/>
      <c r="Q4" s="39"/>
      <c r="R4" s="39"/>
      <c r="S4" s="39"/>
      <c r="T4" s="39"/>
      <c r="U4" s="39"/>
      <c r="V4" s="39"/>
      <c r="W4" s="39"/>
      <c r="X4" s="39"/>
      <c r="Y4" s="39"/>
      <c r="Z4" s="39"/>
      <c r="AA4" s="39"/>
      <c r="AB4" s="39"/>
    </row>
    <row r="5" ht="23.1" customHeight="1" spans="1:28">
      <c r="A5" s="68" t="s">
        <v>95</v>
      </c>
      <c r="B5" s="68"/>
      <c r="C5" s="68"/>
      <c r="D5" s="68"/>
      <c r="E5" s="68"/>
      <c r="F5" s="68"/>
      <c r="G5" s="68"/>
      <c r="H5" s="68"/>
      <c r="K5" s="40" t="s">
        <v>96</v>
      </c>
      <c r="L5" s="40"/>
      <c r="M5" s="40"/>
      <c r="N5" s="40"/>
      <c r="O5" s="41" t="s">
        <v>97</v>
      </c>
      <c r="P5" s="41"/>
      <c r="Q5" s="41"/>
      <c r="R5" s="41"/>
      <c r="S5" s="41"/>
      <c r="T5" s="41"/>
      <c r="U5" s="41"/>
      <c r="V5" s="41"/>
      <c r="W5" s="41"/>
      <c r="X5" s="41"/>
      <c r="Y5" s="41"/>
      <c r="Z5" s="41"/>
      <c r="AA5" s="41"/>
      <c r="AB5" s="41"/>
    </row>
    <row r="6" ht="31.05" customHeight="1" spans="1:28">
      <c r="A6" s="69" t="s">
        <v>98</v>
      </c>
      <c r="B6" s="70" t="s">
        <v>99</v>
      </c>
      <c r="C6" s="71" t="s">
        <v>100</v>
      </c>
      <c r="D6" s="71" t="s">
        <v>101</v>
      </c>
      <c r="E6" s="69" t="s">
        <v>98</v>
      </c>
      <c r="F6" s="70" t="s">
        <v>99</v>
      </c>
      <c r="G6" s="71" t="s">
        <v>100</v>
      </c>
      <c r="H6" s="71" t="s">
        <v>101</v>
      </c>
      <c r="K6" s="37" t="s">
        <v>102</v>
      </c>
      <c r="L6" s="39"/>
      <c r="M6" s="39"/>
      <c r="N6" s="39"/>
      <c r="O6" s="39"/>
      <c r="P6" s="39"/>
      <c r="Q6" s="39"/>
      <c r="R6" s="39"/>
      <c r="S6" s="39"/>
      <c r="T6" s="39"/>
      <c r="U6" s="39"/>
      <c r="V6" s="39"/>
      <c r="W6" s="39"/>
      <c r="X6" s="39"/>
      <c r="Y6" s="39"/>
      <c r="Z6" s="39"/>
      <c r="AA6" s="39"/>
      <c r="AB6" s="39"/>
    </row>
    <row r="7" ht="23.1" customHeight="1" spans="1:28">
      <c r="A7" s="72"/>
      <c r="B7" s="73"/>
      <c r="C7" s="72"/>
      <c r="D7" s="74"/>
      <c r="E7" s="75"/>
      <c r="F7" s="76" t="s">
        <v>103</v>
      </c>
      <c r="G7" s="77" t="s">
        <v>103</v>
      </c>
      <c r="H7" s="77"/>
      <c r="K7" s="38" t="s">
        <v>104</v>
      </c>
      <c r="L7" s="39"/>
      <c r="M7" s="39"/>
      <c r="N7" s="39"/>
      <c r="O7" s="39"/>
      <c r="P7" s="39"/>
      <c r="Q7" s="39"/>
      <c r="R7" s="39"/>
      <c r="S7" s="39"/>
      <c r="T7" s="39"/>
      <c r="U7" s="39"/>
      <c r="V7" s="39"/>
      <c r="W7" s="39"/>
      <c r="X7" s="39"/>
      <c r="Y7" s="39"/>
      <c r="Z7" s="39"/>
      <c r="AA7" s="39"/>
      <c r="AB7" s="39"/>
    </row>
    <row r="8" ht="23.1" customHeight="1" spans="1:28">
      <c r="A8" s="72"/>
      <c r="B8" s="73"/>
      <c r="C8" s="72"/>
      <c r="D8" s="74"/>
      <c r="E8" s="75"/>
      <c r="F8" s="76" t="s">
        <v>103</v>
      </c>
      <c r="G8" s="77" t="s">
        <v>103</v>
      </c>
      <c r="H8" s="77"/>
      <c r="K8" s="37" t="s">
        <v>105</v>
      </c>
      <c r="L8" s="37"/>
      <c r="M8" s="37"/>
      <c r="N8" s="37"/>
      <c r="O8" s="37"/>
      <c r="P8" s="37"/>
      <c r="Q8" s="37"/>
      <c r="R8" s="37"/>
      <c r="S8" s="37"/>
      <c r="T8" s="37"/>
      <c r="U8" s="37"/>
      <c r="V8" s="37"/>
      <c r="W8" s="37"/>
      <c r="X8" s="37"/>
      <c r="Y8" s="37"/>
      <c r="Z8" s="37"/>
      <c r="AA8" s="37"/>
      <c r="AB8" s="37"/>
    </row>
    <row r="9" ht="23.1" customHeight="1" spans="1:28">
      <c r="A9" s="72"/>
      <c r="B9" s="72"/>
      <c r="C9" s="75"/>
      <c r="D9" s="75"/>
      <c r="E9" s="75"/>
      <c r="F9" s="76" t="s">
        <v>103</v>
      </c>
      <c r="G9" s="77" t="s">
        <v>103</v>
      </c>
      <c r="H9" s="77"/>
      <c r="K9" s="42" t="s">
        <v>106</v>
      </c>
      <c r="L9" s="42"/>
      <c r="M9" s="42"/>
      <c r="N9" s="43" t="str">
        <f>B3</f>
        <v>范以明</v>
      </c>
      <c r="O9" s="42"/>
      <c r="P9" s="42"/>
      <c r="Q9" s="42"/>
      <c r="R9" s="42"/>
      <c r="S9" s="42"/>
      <c r="T9" s="42"/>
      <c r="U9" s="42"/>
      <c r="V9" s="42"/>
      <c r="W9" s="42"/>
      <c r="X9" s="42"/>
      <c r="Y9" s="42"/>
      <c r="Z9" s="42"/>
      <c r="AA9" s="42"/>
      <c r="AB9" s="42"/>
    </row>
    <row r="10" ht="23.1" customHeight="1" spans="1:28">
      <c r="A10" s="70" t="s">
        <v>107</v>
      </c>
      <c r="B10" s="69"/>
      <c r="C10" s="78">
        <v>0</v>
      </c>
      <c r="D10" s="79"/>
      <c r="E10" s="80" t="s">
        <v>108</v>
      </c>
      <c r="F10" s="80"/>
      <c r="G10" s="81">
        <v>0</v>
      </c>
      <c r="H10" s="81"/>
      <c r="K10" s="42" t="s">
        <v>109</v>
      </c>
      <c r="L10" s="42"/>
      <c r="M10" s="42"/>
      <c r="N10" s="43" t="str">
        <f>F3</f>
        <v>龙湾镇葛各庄村</v>
      </c>
      <c r="O10" s="42"/>
      <c r="P10" s="42"/>
      <c r="Q10" s="42"/>
      <c r="R10" s="42"/>
      <c r="S10" s="42"/>
      <c r="T10" s="42"/>
      <c r="U10" s="42"/>
      <c r="V10" s="42"/>
      <c r="W10" s="42"/>
      <c r="X10" s="42"/>
      <c r="Y10" s="42"/>
      <c r="Z10" s="42"/>
      <c r="AA10" s="42"/>
      <c r="AB10" s="42"/>
    </row>
    <row r="11" ht="23.1" customHeight="1" spans="1:28">
      <c r="A11" s="68" t="s">
        <v>110</v>
      </c>
      <c r="B11" s="68"/>
      <c r="C11" s="68"/>
      <c r="D11" s="68"/>
      <c r="E11" s="68"/>
      <c r="F11" s="68"/>
      <c r="G11" s="68"/>
      <c r="H11" s="68"/>
      <c r="K11" s="39" t="s">
        <v>111</v>
      </c>
      <c r="L11" s="39"/>
      <c r="M11" s="39"/>
      <c r="N11" s="44">
        <f>C10</f>
        <v>0</v>
      </c>
      <c r="O11" s="39"/>
      <c r="P11" s="39" t="s">
        <v>112</v>
      </c>
      <c r="Q11" s="39"/>
      <c r="R11" s="54"/>
      <c r="S11" s="54"/>
      <c r="T11" s="54"/>
      <c r="U11" s="55"/>
      <c r="V11" s="55"/>
      <c r="W11" s="55"/>
      <c r="X11" s="55"/>
      <c r="Y11" s="55"/>
      <c r="Z11" s="53"/>
      <c r="AA11" s="53"/>
      <c r="AB11" s="53"/>
    </row>
    <row r="12" ht="31.05" customHeight="1" spans="1:28">
      <c r="A12" s="82" t="s">
        <v>113</v>
      </c>
      <c r="B12" s="82" t="s">
        <v>114</v>
      </c>
      <c r="C12" s="82" t="s">
        <v>115</v>
      </c>
      <c r="D12" s="82" t="s">
        <v>116</v>
      </c>
      <c r="E12" s="82" t="s">
        <v>113</v>
      </c>
      <c r="F12" s="82" t="s">
        <v>114</v>
      </c>
      <c r="G12" s="82" t="s">
        <v>115</v>
      </c>
      <c r="H12" s="82" t="s">
        <v>116</v>
      </c>
      <c r="K12" s="37" t="s">
        <v>117</v>
      </c>
      <c r="L12" s="37"/>
      <c r="M12" s="37"/>
      <c r="N12" s="45">
        <v>45191</v>
      </c>
      <c r="O12" s="45"/>
      <c r="P12" s="45"/>
      <c r="Q12" s="45"/>
      <c r="R12" s="45"/>
      <c r="S12" s="45"/>
      <c r="T12" s="45"/>
      <c r="U12" s="45"/>
      <c r="V12" s="45"/>
      <c r="W12" s="45"/>
      <c r="X12" s="45"/>
      <c r="Y12" s="45"/>
      <c r="Z12" s="45"/>
      <c r="AA12" s="45"/>
      <c r="AB12" s="45"/>
    </row>
    <row r="13" ht="23.1" customHeight="1" spans="1:28">
      <c r="A13" s="83" t="s">
        <v>118</v>
      </c>
      <c r="B13" s="84">
        <v>8</v>
      </c>
      <c r="C13" s="83" t="s">
        <v>180</v>
      </c>
      <c r="D13" s="74">
        <v>120</v>
      </c>
      <c r="E13" s="74"/>
      <c r="F13" s="83" t="s">
        <v>103</v>
      </c>
      <c r="G13" s="83"/>
      <c r="H13" s="74" t="s">
        <v>103</v>
      </c>
      <c r="K13" s="37" t="s">
        <v>120</v>
      </c>
      <c r="L13" s="37"/>
      <c r="M13" s="37"/>
      <c r="N13" s="37"/>
      <c r="O13" s="37"/>
      <c r="P13" s="37"/>
      <c r="Q13" s="37"/>
      <c r="R13" s="37"/>
      <c r="S13" s="37"/>
      <c r="T13" s="37"/>
      <c r="U13" s="37"/>
      <c r="V13" s="37"/>
      <c r="W13" s="37"/>
      <c r="X13" s="37"/>
      <c r="Y13" s="37"/>
      <c r="Z13" s="37"/>
      <c r="AA13" s="37"/>
      <c r="AB13" s="37"/>
    </row>
    <row r="14" ht="23.1" customHeight="1" spans="1:28">
      <c r="A14" s="83" t="s">
        <v>118</v>
      </c>
      <c r="B14" s="84">
        <v>3</v>
      </c>
      <c r="C14" s="83" t="s">
        <v>140</v>
      </c>
      <c r="D14" s="74">
        <v>24</v>
      </c>
      <c r="E14" s="74"/>
      <c r="F14" s="83" t="s">
        <v>103</v>
      </c>
      <c r="G14" s="83"/>
      <c r="H14" s="74" t="s">
        <v>103</v>
      </c>
      <c r="K14" s="37" t="s">
        <v>122</v>
      </c>
      <c r="L14" s="37"/>
      <c r="M14" s="37"/>
      <c r="N14" s="37"/>
      <c r="O14" s="37"/>
      <c r="P14" s="37"/>
      <c r="Q14" s="37"/>
      <c r="R14" s="37"/>
      <c r="S14" s="37"/>
      <c r="T14" s="37"/>
      <c r="U14" s="37"/>
      <c r="V14" s="37"/>
      <c r="W14" s="37"/>
      <c r="X14" s="37"/>
      <c r="Y14" s="37"/>
      <c r="Z14" s="37"/>
      <c r="AA14" s="37"/>
      <c r="AB14" s="37"/>
    </row>
    <row r="15" ht="23.1" customHeight="1" spans="1:28">
      <c r="A15" s="83" t="s">
        <v>134</v>
      </c>
      <c r="B15" s="84">
        <v>1</v>
      </c>
      <c r="C15" s="83" t="s">
        <v>135</v>
      </c>
      <c r="D15" s="74">
        <v>160</v>
      </c>
      <c r="E15" s="74"/>
      <c r="F15" s="83"/>
      <c r="G15" s="83"/>
      <c r="H15" s="74" t="s">
        <v>103</v>
      </c>
      <c r="K15" s="39" t="s">
        <v>124</v>
      </c>
      <c r="L15" s="39"/>
      <c r="M15" s="39"/>
      <c r="N15" s="39"/>
      <c r="O15" s="39"/>
      <c r="P15" s="39"/>
      <c r="Q15" s="39"/>
      <c r="R15" s="39"/>
      <c r="S15" s="39"/>
      <c r="T15" s="39"/>
      <c r="U15" s="39"/>
      <c r="V15" s="39"/>
      <c r="W15" s="39"/>
      <c r="X15" s="39"/>
      <c r="Y15" s="39"/>
      <c r="Z15" s="39"/>
      <c r="AA15" s="39"/>
      <c r="AB15" s="39"/>
    </row>
    <row r="16" ht="23.1" customHeight="1" spans="1:28">
      <c r="A16" s="83" t="s">
        <v>134</v>
      </c>
      <c r="B16" s="84">
        <v>2</v>
      </c>
      <c r="C16" s="83" t="s">
        <v>190</v>
      </c>
      <c r="D16" s="74">
        <v>240</v>
      </c>
      <c r="E16" s="74"/>
      <c r="F16" s="83" t="s">
        <v>103</v>
      </c>
      <c r="G16" s="83"/>
      <c r="H16" s="74" t="s">
        <v>103</v>
      </c>
      <c r="K16" s="39" t="s">
        <v>126</v>
      </c>
      <c r="L16" s="39"/>
      <c r="M16" s="39"/>
      <c r="N16" s="39"/>
      <c r="O16" s="39"/>
      <c r="P16" s="39"/>
      <c r="Q16" s="39"/>
      <c r="R16" s="39"/>
      <c r="S16" s="39"/>
      <c r="T16" s="39"/>
      <c r="U16" s="39"/>
      <c r="V16" s="39"/>
      <c r="W16" s="39"/>
      <c r="X16" s="39"/>
      <c r="Y16" s="39"/>
      <c r="Z16" s="39"/>
      <c r="AA16" s="39"/>
      <c r="AB16" s="39"/>
    </row>
    <row r="17" ht="23.1" customHeight="1" spans="1:28">
      <c r="A17" s="83" t="s">
        <v>134</v>
      </c>
      <c r="B17" s="84">
        <v>9</v>
      </c>
      <c r="C17" s="83" t="s">
        <v>130</v>
      </c>
      <c r="D17" s="74">
        <v>270</v>
      </c>
      <c r="E17" s="74"/>
      <c r="F17" s="83" t="s">
        <v>103</v>
      </c>
      <c r="G17" s="83"/>
      <c r="H17" s="74" t="s">
        <v>103</v>
      </c>
      <c r="K17" s="39" t="s">
        <v>128</v>
      </c>
      <c r="L17" s="39"/>
      <c r="M17" s="39"/>
      <c r="N17" s="39"/>
      <c r="O17" s="39"/>
      <c r="P17" s="39"/>
      <c r="Q17" s="39"/>
      <c r="R17" s="39"/>
      <c r="S17" s="39"/>
      <c r="T17" s="39"/>
      <c r="U17" s="39"/>
      <c r="V17" s="39"/>
      <c r="W17" s="39"/>
      <c r="X17" s="39"/>
      <c r="Y17" s="39"/>
      <c r="Z17" s="39"/>
      <c r="AA17" s="39"/>
      <c r="AB17" s="39"/>
    </row>
    <row r="18" ht="23.1" customHeight="1" spans="1:28">
      <c r="A18" s="83"/>
      <c r="B18" s="84"/>
      <c r="C18" s="83"/>
      <c r="D18" s="74"/>
      <c r="E18" s="74"/>
      <c r="F18" s="83" t="s">
        <v>103</v>
      </c>
      <c r="G18" s="83"/>
      <c r="H18" s="74" t="s">
        <v>103</v>
      </c>
      <c r="K18" s="46" t="s">
        <v>131</v>
      </c>
      <c r="L18" s="46"/>
      <c r="M18" s="46"/>
      <c r="N18" s="46"/>
      <c r="O18" s="46"/>
      <c r="P18" s="46"/>
      <c r="Q18" s="46"/>
      <c r="R18" s="46"/>
      <c r="S18" s="46"/>
      <c r="T18" s="46"/>
      <c r="U18" s="46"/>
      <c r="V18" s="46"/>
      <c r="W18" s="46"/>
      <c r="X18" s="46"/>
      <c r="Y18" s="46"/>
      <c r="Z18" s="46"/>
      <c r="AA18" s="46"/>
      <c r="AB18" s="46"/>
    </row>
    <row r="19" ht="23.1" customHeight="1" spans="1:28">
      <c r="A19" s="83"/>
      <c r="B19" s="74"/>
      <c r="C19" s="83"/>
      <c r="D19" s="74"/>
      <c r="E19" s="74"/>
      <c r="F19" s="83" t="s">
        <v>103</v>
      </c>
      <c r="G19" s="83"/>
      <c r="H19" s="74" t="s">
        <v>103</v>
      </c>
      <c r="K19" s="39" t="s">
        <v>133</v>
      </c>
      <c r="L19" s="39"/>
      <c r="M19" s="39"/>
      <c r="N19" s="39"/>
      <c r="O19" s="39"/>
      <c r="P19" s="39"/>
      <c r="Q19" s="39"/>
      <c r="R19" s="39"/>
      <c r="S19" s="39"/>
      <c r="T19" s="39"/>
      <c r="U19" s="39"/>
      <c r="V19" s="39"/>
      <c r="W19" s="39"/>
      <c r="X19" s="39"/>
      <c r="Y19" s="39"/>
      <c r="Z19" s="39"/>
      <c r="AA19" s="39"/>
      <c r="AB19" s="39"/>
    </row>
    <row r="20" ht="23.1" customHeight="1" spans="1:28">
      <c r="A20" s="83"/>
      <c r="B20" s="83"/>
      <c r="C20" s="83"/>
      <c r="D20" s="83"/>
      <c r="E20" s="74"/>
      <c r="F20" s="83" t="s">
        <v>103</v>
      </c>
      <c r="G20" s="83"/>
      <c r="H20" s="74" t="s">
        <v>103</v>
      </c>
      <c r="K20" s="39" t="s">
        <v>136</v>
      </c>
      <c r="L20" s="39"/>
      <c r="M20" s="39"/>
      <c r="N20" s="39"/>
      <c r="O20" s="39"/>
      <c r="P20" s="39"/>
      <c r="Q20" s="39"/>
      <c r="R20" s="39"/>
      <c r="S20" s="39"/>
      <c r="T20" s="39"/>
      <c r="U20" s="39"/>
      <c r="V20" s="39"/>
      <c r="W20" s="39"/>
      <c r="X20" s="39"/>
      <c r="Y20" s="39"/>
      <c r="Z20" s="39"/>
      <c r="AA20" s="39"/>
      <c r="AB20" s="39"/>
    </row>
    <row r="21" ht="23.1" customHeight="1" spans="1:28">
      <c r="A21" s="83"/>
      <c r="B21" s="84"/>
      <c r="C21" s="83"/>
      <c r="D21" s="74"/>
      <c r="E21" s="74"/>
      <c r="F21" s="83" t="s">
        <v>103</v>
      </c>
      <c r="G21" s="83"/>
      <c r="H21" s="74" t="s">
        <v>103</v>
      </c>
      <c r="K21" s="37" t="s">
        <v>137</v>
      </c>
      <c r="L21" s="37"/>
      <c r="M21" s="37"/>
      <c r="N21" s="37"/>
      <c r="O21" s="37"/>
      <c r="P21" s="37"/>
      <c r="Q21" s="37"/>
      <c r="R21" s="37"/>
      <c r="S21" s="37"/>
      <c r="T21" s="37"/>
      <c r="U21" s="37"/>
      <c r="V21" s="37"/>
      <c r="W21" s="37"/>
      <c r="X21" s="37"/>
      <c r="Y21" s="37"/>
      <c r="Z21" s="37"/>
      <c r="AA21" s="37"/>
      <c r="AB21" s="37"/>
    </row>
    <row r="22" ht="23.1" customHeight="1" spans="1:28">
      <c r="A22" s="83"/>
      <c r="B22" s="84"/>
      <c r="C22" s="83"/>
      <c r="D22" s="74"/>
      <c r="E22" s="74"/>
      <c r="F22" s="83" t="s">
        <v>103</v>
      </c>
      <c r="G22" s="83"/>
      <c r="H22" s="74" t="s">
        <v>103</v>
      </c>
      <c r="K22" s="39" t="s">
        <v>139</v>
      </c>
      <c r="L22" s="39"/>
      <c r="M22" s="39"/>
      <c r="N22" s="39"/>
      <c r="O22" s="39"/>
      <c r="P22" s="39"/>
      <c r="Q22" s="39"/>
      <c r="R22" s="39"/>
      <c r="S22" s="39"/>
      <c r="T22" s="39"/>
      <c r="U22" s="39"/>
      <c r="V22" s="39"/>
      <c r="W22" s="39"/>
      <c r="X22" s="39"/>
      <c r="Y22" s="39"/>
      <c r="Z22" s="39"/>
      <c r="AA22" s="39"/>
      <c r="AB22" s="39"/>
    </row>
    <row r="23" ht="23.1" customHeight="1" spans="1:28">
      <c r="A23" s="83"/>
      <c r="B23" s="84"/>
      <c r="C23" s="83"/>
      <c r="D23" s="74" t="s">
        <v>103</v>
      </c>
      <c r="E23" s="74"/>
      <c r="F23" s="83" t="s">
        <v>103</v>
      </c>
      <c r="G23" s="83"/>
      <c r="H23" s="74" t="s">
        <v>103</v>
      </c>
      <c r="K23" s="37" t="s">
        <v>141</v>
      </c>
      <c r="L23" s="37"/>
      <c r="M23" s="37"/>
      <c r="N23" s="37"/>
      <c r="O23" s="37"/>
      <c r="P23" s="37"/>
      <c r="Q23" s="37"/>
      <c r="R23" s="37"/>
      <c r="S23" s="37"/>
      <c r="T23" s="37"/>
      <c r="U23" s="37"/>
      <c r="V23" s="37"/>
      <c r="W23" s="37"/>
      <c r="X23" s="37"/>
      <c r="Y23" s="37"/>
      <c r="Z23" s="37"/>
      <c r="AA23" s="37"/>
      <c r="AB23" s="37"/>
    </row>
    <row r="24" ht="23.1" customHeight="1" spans="1:28">
      <c r="A24" s="83"/>
      <c r="B24" s="84"/>
      <c r="C24" s="83"/>
      <c r="D24" s="74" t="s">
        <v>103</v>
      </c>
      <c r="E24" s="74"/>
      <c r="F24" s="83" t="s">
        <v>103</v>
      </c>
      <c r="G24" s="83"/>
      <c r="H24" s="74" t="s">
        <v>103</v>
      </c>
      <c r="K24" s="39" t="s">
        <v>143</v>
      </c>
      <c r="L24" s="39"/>
      <c r="M24" s="39"/>
      <c r="N24" s="39"/>
      <c r="O24" s="39"/>
      <c r="P24" s="39"/>
      <c r="Q24" s="39"/>
      <c r="R24" s="39"/>
      <c r="S24" s="39"/>
      <c r="T24" s="39"/>
      <c r="U24" s="39"/>
      <c r="V24" s="39"/>
      <c r="W24" s="39"/>
      <c r="X24" s="39"/>
      <c r="Y24" s="39"/>
      <c r="Z24" s="39"/>
      <c r="AA24" s="39"/>
      <c r="AB24" s="39"/>
    </row>
    <row r="25" ht="23.1" customHeight="1" spans="1:28">
      <c r="A25" s="83"/>
      <c r="B25" s="84"/>
      <c r="C25" s="83"/>
      <c r="D25" s="74" t="s">
        <v>103</v>
      </c>
      <c r="E25" s="74"/>
      <c r="F25" s="83" t="s">
        <v>103</v>
      </c>
      <c r="G25" s="83"/>
      <c r="H25" s="74" t="s">
        <v>103</v>
      </c>
      <c r="K25" s="39" t="s">
        <v>144</v>
      </c>
      <c r="L25" s="39"/>
      <c r="M25" s="39"/>
      <c r="N25" s="39"/>
      <c r="O25" s="39"/>
      <c r="P25" s="39"/>
      <c r="Q25" s="39"/>
      <c r="R25" s="39"/>
      <c r="S25" s="39"/>
      <c r="T25" s="39"/>
      <c r="U25" s="39"/>
      <c r="V25" s="39"/>
      <c r="W25" s="39"/>
      <c r="X25" s="39"/>
      <c r="Y25" s="39"/>
      <c r="Z25" s="39"/>
      <c r="AA25" s="39"/>
      <c r="AB25" s="39"/>
    </row>
    <row r="26" ht="23.1" customHeight="1" spans="1:28">
      <c r="A26" s="83"/>
      <c r="B26" s="84"/>
      <c r="C26" s="83"/>
      <c r="D26" s="74" t="s">
        <v>103</v>
      </c>
      <c r="E26" s="74"/>
      <c r="F26" s="83" t="s">
        <v>103</v>
      </c>
      <c r="G26" s="83"/>
      <c r="H26" s="74"/>
      <c r="K26" s="37" t="s">
        <v>145</v>
      </c>
      <c r="L26" s="37"/>
      <c r="M26" s="37"/>
      <c r="N26" s="37"/>
      <c r="O26" s="37"/>
      <c r="P26" s="37"/>
      <c r="Q26" s="37"/>
      <c r="R26" s="37"/>
      <c r="S26" s="37"/>
      <c r="T26" s="37"/>
      <c r="U26" s="37"/>
      <c r="V26" s="37"/>
      <c r="W26" s="37"/>
      <c r="X26" s="37"/>
      <c r="Y26" s="37"/>
      <c r="Z26" s="37"/>
      <c r="AA26" s="37"/>
      <c r="AB26" s="37"/>
    </row>
    <row r="27" ht="23.1" customHeight="1" spans="1:28">
      <c r="A27" s="83"/>
      <c r="B27" s="85"/>
      <c r="C27" s="86"/>
      <c r="D27" s="87"/>
      <c r="E27" s="88" t="s">
        <v>146</v>
      </c>
      <c r="F27" s="88"/>
      <c r="G27" s="89">
        <v>814</v>
      </c>
      <c r="H27" s="89"/>
      <c r="K27" s="47" t="s">
        <v>147</v>
      </c>
      <c r="L27" s="47"/>
      <c r="M27" s="47"/>
      <c r="N27" s="47"/>
      <c r="O27" s="47"/>
      <c r="P27" s="48">
        <f>C28</f>
        <v>814</v>
      </c>
      <c r="Q27" s="48"/>
      <c r="R27" s="48"/>
      <c r="S27" s="56" t="s">
        <v>148</v>
      </c>
      <c r="T27" s="47"/>
      <c r="U27" s="47"/>
      <c r="V27" s="47"/>
      <c r="W27" s="47"/>
      <c r="X27" s="47"/>
      <c r="Y27" s="47"/>
      <c r="Z27" s="47"/>
      <c r="AA27" s="47"/>
      <c r="AB27" s="47"/>
    </row>
    <row r="28" ht="23.1" customHeight="1" spans="1:28">
      <c r="A28" s="90" t="s">
        <v>149</v>
      </c>
      <c r="B28" s="90"/>
      <c r="C28" s="89">
        <v>814</v>
      </c>
      <c r="D28" s="89"/>
      <c r="E28" s="90" t="s">
        <v>150</v>
      </c>
      <c r="F28" s="91">
        <v>814</v>
      </c>
      <c r="G28" s="92"/>
      <c r="H28" s="93" t="s">
        <v>151</v>
      </c>
      <c r="K28" s="42" t="s">
        <v>152</v>
      </c>
      <c r="L28" s="42"/>
      <c r="M28" s="42"/>
      <c r="N28" s="42"/>
      <c r="O28" s="42"/>
      <c r="P28" s="49">
        <f>P27</f>
        <v>814</v>
      </c>
      <c r="Q28" s="49"/>
      <c r="R28" s="49"/>
      <c r="S28" s="49"/>
      <c r="T28" s="49" t="s">
        <v>153</v>
      </c>
      <c r="U28" s="42"/>
      <c r="V28" s="42"/>
      <c r="W28" s="42"/>
      <c r="X28" s="42"/>
      <c r="Y28" s="42"/>
      <c r="Z28" s="42"/>
      <c r="AA28" s="42"/>
      <c r="AB28" s="42"/>
    </row>
    <row r="29" ht="23.1" customHeight="1" spans="1:28">
      <c r="A29" s="94"/>
      <c r="B29" s="94"/>
      <c r="C29" s="94"/>
      <c r="D29" s="94"/>
      <c r="E29" s="94"/>
      <c r="F29" s="94"/>
      <c r="G29" s="94"/>
      <c r="H29" s="94"/>
      <c r="K29" s="37" t="s">
        <v>154</v>
      </c>
      <c r="L29" s="37"/>
      <c r="M29" s="37"/>
      <c r="N29" s="37"/>
      <c r="O29" s="37"/>
      <c r="P29" s="37"/>
      <c r="Q29" s="37"/>
      <c r="R29" s="37"/>
      <c r="S29" s="37"/>
      <c r="T29" s="37"/>
      <c r="U29" s="37"/>
      <c r="V29" s="37"/>
      <c r="W29" s="37"/>
      <c r="X29" s="37"/>
      <c r="Y29" s="37"/>
      <c r="Z29" s="37"/>
      <c r="AA29" s="37"/>
      <c r="AB29" s="37"/>
    </row>
    <row r="30" ht="40.05" customHeight="1" spans="1:28">
      <c r="A30" s="94"/>
      <c r="B30" s="94"/>
      <c r="C30" s="94"/>
      <c r="D30" s="94"/>
      <c r="E30" s="94"/>
      <c r="F30" s="94"/>
      <c r="G30" s="94"/>
      <c r="H30" s="94"/>
      <c r="K30" s="39" t="s">
        <v>155</v>
      </c>
      <c r="L30" s="39"/>
      <c r="M30" s="39"/>
      <c r="N30" s="39"/>
      <c r="O30" s="39"/>
      <c r="P30" s="39"/>
      <c r="Q30" s="39"/>
      <c r="R30" s="39"/>
      <c r="S30" s="39"/>
      <c r="T30" s="39"/>
      <c r="U30" s="57">
        <f>Q33</f>
        <v>45316</v>
      </c>
      <c r="V30" s="57"/>
      <c r="W30" s="57"/>
      <c r="X30" s="39"/>
      <c r="Y30" s="39"/>
      <c r="Z30" s="39"/>
      <c r="AA30" s="39"/>
      <c r="AB30" s="39"/>
    </row>
    <row r="31" ht="40.05" customHeight="1" spans="1:28">
      <c r="A31" s="94"/>
      <c r="B31" s="94"/>
      <c r="C31" s="94"/>
      <c r="D31" s="94"/>
      <c r="E31" s="94"/>
      <c r="F31" s="94"/>
      <c r="G31" s="94"/>
      <c r="H31" s="94"/>
      <c r="K31" s="39" t="s">
        <v>156</v>
      </c>
      <c r="L31" s="39"/>
      <c r="M31" s="39"/>
      <c r="N31" s="39"/>
      <c r="O31" s="39"/>
      <c r="P31" s="39"/>
      <c r="Q31" s="39"/>
      <c r="R31" s="39"/>
      <c r="S31" s="39"/>
      <c r="T31" s="39"/>
      <c r="U31" s="57">
        <f>Q33</f>
        <v>45316</v>
      </c>
      <c r="V31" s="57"/>
      <c r="W31" s="57"/>
      <c r="X31" s="39"/>
      <c r="Y31" s="39"/>
      <c r="Z31" s="39"/>
      <c r="AA31" s="39"/>
      <c r="AB31" s="39"/>
    </row>
    <row r="32" ht="23.1" customHeight="1" spans="1:28">
      <c r="A32" s="94"/>
      <c r="B32" s="94"/>
      <c r="C32" s="94"/>
      <c r="D32" s="94"/>
      <c r="E32" s="94"/>
      <c r="F32" s="94"/>
      <c r="G32" s="94"/>
      <c r="H32" s="94"/>
      <c r="K32" s="37" t="s">
        <v>157</v>
      </c>
      <c r="L32" s="37"/>
      <c r="M32" s="37"/>
      <c r="N32" s="37"/>
      <c r="O32" s="45">
        <v>45199</v>
      </c>
      <c r="P32" s="39"/>
      <c r="Q32" s="39"/>
      <c r="R32" s="39"/>
      <c r="S32" s="39"/>
      <c r="T32" s="39"/>
      <c r="U32" s="39"/>
      <c r="V32" s="39"/>
      <c r="W32" s="39"/>
      <c r="X32" s="39"/>
      <c r="Y32" s="39"/>
      <c r="Z32" s="39"/>
      <c r="AA32" s="39"/>
      <c r="AB32" s="39"/>
    </row>
    <row r="33" ht="23.1" customHeight="1" spans="1:28">
      <c r="A33" s="94"/>
      <c r="B33" s="94"/>
      <c r="C33" s="94"/>
      <c r="D33" s="94"/>
      <c r="E33" s="94"/>
      <c r="F33" s="94"/>
      <c r="G33" s="94"/>
      <c r="H33" s="94"/>
      <c r="K33" s="37" t="s">
        <v>158</v>
      </c>
      <c r="L33" s="37"/>
      <c r="M33" s="37"/>
      <c r="N33" s="37"/>
      <c r="O33" s="50">
        <v>45199</v>
      </c>
      <c r="P33" s="42" t="s">
        <v>159</v>
      </c>
      <c r="Q33" s="50">
        <v>45316</v>
      </c>
      <c r="R33" s="42"/>
      <c r="S33" s="42"/>
      <c r="T33" s="42"/>
      <c r="U33" s="42"/>
      <c r="V33" s="42"/>
      <c r="W33" s="42"/>
      <c r="X33" s="42"/>
      <c r="Y33" s="42"/>
      <c r="Z33" s="42"/>
      <c r="AA33" s="42"/>
      <c r="AB33" s="42"/>
    </row>
    <row r="34" ht="23.1" customHeight="1" spans="1:28">
      <c r="A34" s="94"/>
      <c r="B34" s="94"/>
      <c r="C34" s="94"/>
      <c r="D34" s="94"/>
      <c r="E34" s="94"/>
      <c r="F34" s="94"/>
      <c r="G34" s="94"/>
      <c r="H34" s="94"/>
      <c r="K34" s="37" t="s">
        <v>160</v>
      </c>
      <c r="L34" s="39"/>
      <c r="M34" s="39"/>
      <c r="N34" s="39"/>
      <c r="O34" s="39"/>
      <c r="P34" s="39"/>
      <c r="Q34" s="39"/>
      <c r="R34" s="39"/>
      <c r="S34" s="39"/>
      <c r="T34" s="39"/>
      <c r="U34" s="39"/>
      <c r="V34" s="39"/>
      <c r="W34" s="39"/>
      <c r="X34" s="39"/>
      <c r="Y34" s="39"/>
      <c r="Z34" s="39"/>
      <c r="AA34" s="39"/>
      <c r="AB34" s="39"/>
    </row>
    <row r="35" ht="23.1" customHeight="1" spans="1:28">
      <c r="A35" s="94"/>
      <c r="B35" s="94"/>
      <c r="C35" s="94"/>
      <c r="D35" s="94"/>
      <c r="E35" s="94"/>
      <c r="F35" s="94"/>
      <c r="G35" s="94"/>
      <c r="H35" s="94"/>
      <c r="K35" s="37" t="s">
        <v>161</v>
      </c>
      <c r="L35" s="37"/>
      <c r="M35" s="37"/>
      <c r="N35" s="37"/>
      <c r="O35" s="37"/>
      <c r="P35" s="37"/>
      <c r="Q35" s="37"/>
      <c r="R35" s="37"/>
      <c r="S35" s="37"/>
      <c r="T35" s="37"/>
      <c r="U35" s="37"/>
      <c r="V35" s="37"/>
      <c r="W35" s="37"/>
      <c r="X35" s="37"/>
      <c r="Y35" s="37"/>
      <c r="Z35" s="37"/>
      <c r="AA35" s="37"/>
      <c r="AB35" s="37"/>
    </row>
    <row r="36" ht="23.1" customHeight="1" spans="1:28">
      <c r="A36" s="94"/>
      <c r="B36" s="94"/>
      <c r="C36" s="94"/>
      <c r="D36" s="94"/>
      <c r="E36" s="94"/>
      <c r="F36" s="94"/>
      <c r="G36" s="94"/>
      <c r="H36" s="94"/>
      <c r="K36" s="39" t="s">
        <v>162</v>
      </c>
      <c r="L36" s="39"/>
      <c r="M36" s="39"/>
      <c r="N36" s="39"/>
      <c r="O36" s="39"/>
      <c r="P36" s="39"/>
      <c r="Q36" s="39"/>
      <c r="R36" s="39"/>
      <c r="S36" s="39"/>
      <c r="T36" s="39"/>
      <c r="U36" s="39"/>
      <c r="V36" s="39"/>
      <c r="W36" s="39"/>
      <c r="X36" s="39"/>
      <c r="Y36" s="39"/>
      <c r="Z36" s="39"/>
      <c r="AA36" s="39"/>
      <c r="AB36" s="39"/>
    </row>
    <row r="37" ht="23.1" customHeight="1" spans="1:28">
      <c r="A37" s="94"/>
      <c r="B37" s="94"/>
      <c r="C37" s="94"/>
      <c r="D37" s="94"/>
      <c r="E37" s="94"/>
      <c r="F37" s="94"/>
      <c r="G37" s="94"/>
      <c r="H37" s="94"/>
      <c r="K37" s="39" t="s">
        <v>163</v>
      </c>
      <c r="L37" s="39"/>
      <c r="M37" s="39"/>
      <c r="N37" s="39"/>
      <c r="O37" s="39"/>
      <c r="P37" s="39"/>
      <c r="Q37" s="39"/>
      <c r="R37" s="39"/>
      <c r="S37" s="39"/>
      <c r="T37" s="39"/>
      <c r="U37" s="39"/>
      <c r="V37" s="39"/>
      <c r="W37" s="39"/>
      <c r="X37" s="39"/>
      <c r="Y37" s="39"/>
      <c r="Z37" s="39"/>
      <c r="AA37" s="39"/>
      <c r="AB37" s="39"/>
    </row>
    <row r="38" ht="23.1" customHeight="1" spans="1:28">
      <c r="A38" s="94"/>
      <c r="B38" s="94"/>
      <c r="C38" s="94"/>
      <c r="D38" s="94"/>
      <c r="E38" s="94"/>
      <c r="F38" s="94"/>
      <c r="G38" s="94"/>
      <c r="H38" s="94"/>
      <c r="K38" s="39" t="s">
        <v>164</v>
      </c>
      <c r="L38" s="39"/>
      <c r="M38" s="39"/>
      <c r="N38" s="39"/>
      <c r="O38" s="39"/>
      <c r="P38" s="39"/>
      <c r="Q38" s="39"/>
      <c r="R38" s="39"/>
      <c r="S38" s="39"/>
      <c r="T38" s="39"/>
      <c r="U38" s="39"/>
      <c r="V38" s="39"/>
      <c r="W38" s="39"/>
      <c r="X38" s="39"/>
      <c r="Y38" s="39"/>
      <c r="Z38" s="39"/>
      <c r="AA38" s="39"/>
      <c r="AB38" s="39"/>
    </row>
    <row r="39" ht="23.1" customHeight="1" spans="1:28">
      <c r="A39" s="94"/>
      <c r="B39" s="94"/>
      <c r="C39" s="94"/>
      <c r="D39" s="94"/>
      <c r="E39" s="94"/>
      <c r="F39" s="94"/>
      <c r="G39" s="94"/>
      <c r="H39" s="94"/>
      <c r="K39" s="38" t="s">
        <v>165</v>
      </c>
      <c r="L39" s="39"/>
      <c r="M39" s="39"/>
      <c r="N39" s="39"/>
      <c r="O39" s="39"/>
      <c r="P39" s="39"/>
      <c r="Q39" s="39"/>
      <c r="R39" s="39"/>
      <c r="S39" s="39"/>
      <c r="T39" s="39"/>
      <c r="U39" s="39"/>
      <c r="V39" s="39"/>
      <c r="W39" s="39"/>
      <c r="X39" s="39"/>
      <c r="Y39" s="39"/>
      <c r="Z39" s="39"/>
      <c r="AA39" s="39"/>
      <c r="AB39" s="39"/>
    </row>
    <row r="40" ht="23.1" customHeight="1" spans="1:28">
      <c r="A40" s="94"/>
      <c r="B40" s="94"/>
      <c r="C40" s="94"/>
      <c r="D40" s="94"/>
      <c r="E40" s="94"/>
      <c r="F40" s="94"/>
      <c r="G40" s="94"/>
      <c r="H40" s="94"/>
      <c r="K40" s="38" t="s">
        <v>166</v>
      </c>
      <c r="L40" s="38"/>
      <c r="M40" s="38"/>
      <c r="N40" s="38"/>
      <c r="O40" s="38"/>
      <c r="P40" s="38"/>
      <c r="Q40" s="38"/>
      <c r="R40" s="38"/>
      <c r="S40" s="38"/>
      <c r="T40" s="38"/>
      <c r="U40" s="38"/>
      <c r="V40" s="38"/>
      <c r="W40" s="38"/>
      <c r="X40" s="38"/>
      <c r="Y40" s="38"/>
      <c r="Z40" s="38"/>
      <c r="AA40" s="38"/>
      <c r="AB40" s="38"/>
    </row>
    <row r="41" ht="23.1" customHeight="1" spans="1:28">
      <c r="A41" s="94"/>
      <c r="B41" s="94"/>
      <c r="C41" s="94"/>
      <c r="D41" s="94"/>
      <c r="E41" s="94"/>
      <c r="F41" s="94"/>
      <c r="G41" s="94"/>
      <c r="H41" s="94"/>
      <c r="K41" s="39" t="s">
        <v>167</v>
      </c>
      <c r="L41" s="39"/>
      <c r="M41" s="39"/>
      <c r="N41" s="39"/>
      <c r="O41" s="39"/>
      <c r="P41" s="39"/>
      <c r="Q41" s="39"/>
      <c r="R41" s="39"/>
      <c r="S41" s="39"/>
      <c r="T41" s="39"/>
      <c r="U41" s="39"/>
      <c r="V41" s="39"/>
      <c r="W41" s="39"/>
      <c r="X41" s="39"/>
      <c r="Y41" s="39"/>
      <c r="Z41" s="39"/>
      <c r="AA41" s="39"/>
      <c r="AB41" s="39"/>
    </row>
    <row r="42" ht="23.1" customHeight="1" spans="1:28">
      <c r="A42" s="94"/>
      <c r="B42" s="94"/>
      <c r="C42" s="94"/>
      <c r="D42" s="94"/>
      <c r="E42" s="94"/>
      <c r="F42" s="94"/>
      <c r="G42" s="94"/>
      <c r="H42" s="94"/>
      <c r="K42" s="51" t="s">
        <v>168</v>
      </c>
      <c r="L42" s="51"/>
      <c r="M42" s="51"/>
      <c r="N42" s="51"/>
      <c r="O42" s="51"/>
      <c r="P42" s="51"/>
      <c r="Q42" s="51"/>
      <c r="R42" s="51"/>
      <c r="S42" s="51"/>
      <c r="T42" s="51"/>
      <c r="U42" s="51"/>
      <c r="V42" s="51"/>
      <c r="W42" s="51"/>
      <c r="X42" s="51"/>
      <c r="Y42" s="51"/>
      <c r="Z42" s="51"/>
      <c r="AA42" s="51"/>
      <c r="AB42" s="51"/>
    </row>
    <row r="43" ht="23.1" customHeight="1" spans="1:28">
      <c r="A43" s="94"/>
      <c r="B43" s="94"/>
      <c r="C43" s="94"/>
      <c r="D43" s="94"/>
      <c r="E43" s="94"/>
      <c r="F43" s="94"/>
      <c r="G43" s="94"/>
      <c r="H43" s="94"/>
      <c r="K43" s="39" t="s">
        <v>169</v>
      </c>
      <c r="L43" s="39"/>
      <c r="M43" s="39"/>
      <c r="N43" s="39"/>
      <c r="O43" s="39"/>
      <c r="P43" s="39"/>
      <c r="Q43" s="39"/>
      <c r="R43" s="39"/>
      <c r="S43" s="39"/>
      <c r="T43" s="39"/>
      <c r="U43" s="39"/>
      <c r="V43" s="39"/>
      <c r="W43" s="39"/>
      <c r="X43" s="39"/>
      <c r="Y43" s="39"/>
      <c r="Z43" s="39"/>
      <c r="AA43" s="39"/>
      <c r="AB43" s="39"/>
    </row>
    <row r="44" ht="23.1" customHeight="1" spans="1:28">
      <c r="A44" s="94"/>
      <c r="B44" s="94"/>
      <c r="C44" s="94"/>
      <c r="D44" s="94"/>
      <c r="E44" s="94"/>
      <c r="F44" s="94"/>
      <c r="G44" s="94"/>
      <c r="H44" s="94"/>
      <c r="K44" s="51" t="s">
        <v>170</v>
      </c>
      <c r="L44" s="51"/>
      <c r="M44" s="51"/>
      <c r="N44" s="51"/>
      <c r="O44" s="51"/>
      <c r="P44" s="51"/>
      <c r="Q44" s="51"/>
      <c r="R44" s="51"/>
      <c r="S44" s="51"/>
      <c r="T44" s="51"/>
      <c r="U44" s="51"/>
      <c r="V44" s="51"/>
      <c r="W44" s="51"/>
      <c r="X44" s="51"/>
      <c r="Y44" s="51"/>
      <c r="Z44" s="51"/>
      <c r="AA44" s="51"/>
      <c r="AB44" s="51"/>
    </row>
    <row r="45" ht="23.1" customHeight="1" spans="1:28">
      <c r="A45" s="94"/>
      <c r="B45" s="94"/>
      <c r="C45" s="94"/>
      <c r="D45" s="94"/>
      <c r="E45" s="94"/>
      <c r="F45" s="94"/>
      <c r="G45" s="94"/>
      <c r="H45" s="94"/>
      <c r="K45" s="51" t="s">
        <v>171</v>
      </c>
      <c r="L45" s="51"/>
      <c r="M45" s="51"/>
      <c r="N45" s="51"/>
      <c r="O45" s="51"/>
      <c r="P45" s="51"/>
      <c r="Q45" s="51"/>
      <c r="R45" s="51"/>
      <c r="S45" s="51"/>
      <c r="T45" s="51"/>
      <c r="U45" s="51"/>
      <c r="V45" s="51"/>
      <c r="W45" s="51"/>
      <c r="X45" s="51"/>
      <c r="Y45" s="51"/>
      <c r="Z45" s="51"/>
      <c r="AA45" s="51"/>
      <c r="AB45" s="51"/>
    </row>
    <row r="46" ht="23.1" customHeight="1" spans="1:28">
      <c r="A46" s="94"/>
      <c r="B46" s="94"/>
      <c r="C46" s="94"/>
      <c r="D46" s="94"/>
      <c r="E46" s="94"/>
      <c r="F46" s="94"/>
      <c r="G46" s="94"/>
      <c r="H46" s="94"/>
      <c r="K46" s="52"/>
      <c r="L46" s="52"/>
      <c r="M46" s="52"/>
      <c r="N46" s="52"/>
      <c r="O46" s="52"/>
      <c r="P46" s="53"/>
      <c r="Q46" s="53"/>
      <c r="R46" s="52" t="s">
        <v>172</v>
      </c>
      <c r="S46" s="52"/>
      <c r="T46" s="52"/>
      <c r="U46" s="52"/>
      <c r="V46" s="52"/>
      <c r="W46" s="52"/>
      <c r="X46" s="58"/>
      <c r="Y46" s="58"/>
      <c r="Z46" s="58"/>
      <c r="AA46" s="58"/>
      <c r="AB46" s="58"/>
    </row>
    <row r="47" ht="23.1" customHeight="1" spans="1:28">
      <c r="A47" s="94"/>
      <c r="B47" s="94"/>
      <c r="C47" s="94"/>
      <c r="D47" s="94"/>
      <c r="E47" s="94"/>
      <c r="F47" s="94"/>
      <c r="G47" s="94"/>
      <c r="H47" s="94"/>
      <c r="K47" s="52"/>
      <c r="L47" s="52"/>
      <c r="M47" s="52"/>
      <c r="N47" s="52"/>
      <c r="O47" s="52"/>
      <c r="P47" s="53"/>
      <c r="Q47" s="53"/>
      <c r="R47" s="59">
        <f>Q33</f>
        <v>45316</v>
      </c>
      <c r="S47" s="59"/>
      <c r="T47" s="59"/>
      <c r="U47" s="59"/>
      <c r="V47" s="59"/>
      <c r="W47" s="59"/>
      <c r="X47" s="60"/>
      <c r="Y47" s="60"/>
      <c r="Z47" s="60"/>
      <c r="AA47" s="60"/>
      <c r="AB47" s="60"/>
    </row>
  </sheetData>
  <mergeCells count="67">
    <mergeCell ref="A1:H1"/>
    <mergeCell ref="K1:AB1"/>
    <mergeCell ref="A2:H2"/>
    <mergeCell ref="K2:AB2"/>
    <mergeCell ref="B3:C3"/>
    <mergeCell ref="D3:E3"/>
    <mergeCell ref="F3:H3"/>
    <mergeCell ref="K3:N3"/>
    <mergeCell ref="O3:AB3"/>
    <mergeCell ref="B4:C4"/>
    <mergeCell ref="D4:E4"/>
    <mergeCell ref="F4:H4"/>
    <mergeCell ref="K4:N4"/>
    <mergeCell ref="O4:AB4"/>
    <mergeCell ref="A5:H5"/>
    <mergeCell ref="K5:N5"/>
    <mergeCell ref="O5:AB5"/>
    <mergeCell ref="K6:AB6"/>
    <mergeCell ref="K7:AB7"/>
    <mergeCell ref="K8:AB8"/>
    <mergeCell ref="N9:O9"/>
    <mergeCell ref="A10:B10"/>
    <mergeCell ref="C10:D10"/>
    <mergeCell ref="E10:F10"/>
    <mergeCell ref="G10:H10"/>
    <mergeCell ref="A11:H11"/>
    <mergeCell ref="K11:M11"/>
    <mergeCell ref="N11:O11"/>
    <mergeCell ref="R11:T11"/>
    <mergeCell ref="U11:Y11"/>
    <mergeCell ref="K12:M12"/>
    <mergeCell ref="N12:AB12"/>
    <mergeCell ref="K13:AB13"/>
    <mergeCell ref="K14:AB14"/>
    <mergeCell ref="K21:AB21"/>
    <mergeCell ref="K22:AB22"/>
    <mergeCell ref="K23:AB23"/>
    <mergeCell ref="K24:AB24"/>
    <mergeCell ref="K25:AB25"/>
    <mergeCell ref="K26:AB26"/>
    <mergeCell ref="E27:F27"/>
    <mergeCell ref="G27:H27"/>
    <mergeCell ref="P27:R27"/>
    <mergeCell ref="A28:B28"/>
    <mergeCell ref="C28:D28"/>
    <mergeCell ref="F28:G28"/>
    <mergeCell ref="P28:S28"/>
    <mergeCell ref="K29:AB29"/>
    <mergeCell ref="U30:W30"/>
    <mergeCell ref="U31:W31"/>
    <mergeCell ref="K32:N32"/>
    <mergeCell ref="O32:AB32"/>
    <mergeCell ref="K33:N33"/>
    <mergeCell ref="K34:AB34"/>
    <mergeCell ref="K35:AB35"/>
    <mergeCell ref="K36:AB36"/>
    <mergeCell ref="K37:AB37"/>
    <mergeCell ref="K38:AB38"/>
    <mergeCell ref="K39:AB39"/>
    <mergeCell ref="K40:AB40"/>
    <mergeCell ref="K41:AB41"/>
    <mergeCell ref="K42:AB42"/>
    <mergeCell ref="K43:AB43"/>
    <mergeCell ref="K44:AB44"/>
    <mergeCell ref="K45:AB45"/>
    <mergeCell ref="R46:W46"/>
    <mergeCell ref="R47:W47"/>
  </mergeCells>
  <pageMargins left="0.7" right="0.7" top="0.75" bottom="0.75" header="0.3" footer="0.3"/>
  <pageSetup paperSize="9" scale="81"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5121" name="Spinner 1" r:id="rId3">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5122" name="Spinner 2" r:id="rId4">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5123" name="Spinner 3" r:id="rId5">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5124" name="Spinner 4" r:id="rId6">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5125" name="Spinner 5" r:id="rId7">
              <controlPr defaultSize="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B47"/>
  <sheetViews>
    <sheetView topLeftCell="L49" workbookViewId="0">
      <selection activeCell="K36" sqref="K36:AB36"/>
    </sheetView>
  </sheetViews>
  <sheetFormatPr defaultColWidth="9" defaultRowHeight="14.4"/>
  <cols>
    <col min="1" max="2" width="12.4444444444444" customWidth="1"/>
    <col min="3" max="3" width="14.212962962963" customWidth="1"/>
    <col min="4" max="6" width="11.5555555555556" customWidth="1"/>
    <col min="7" max="7" width="15.1111111111111" customWidth="1"/>
    <col min="8" max="8" width="11.5555555555556" customWidth="1"/>
    <col min="15" max="15" width="19.7777777777778" customWidth="1"/>
    <col min="16" max="16" width="3.77777777777778" customWidth="1"/>
    <col min="17" max="17" width="19.7777777777778" customWidth="1"/>
    <col min="21" max="23" width="5.22222222222222" customWidth="1"/>
    <col min="24" max="28" width="1.77777777777778" customWidth="1"/>
  </cols>
  <sheetData>
    <row r="1" ht="36" customHeight="1" spans="1:28">
      <c r="A1" s="61" t="s">
        <v>83</v>
      </c>
      <c r="B1" s="61"/>
      <c r="C1" s="61"/>
      <c r="D1" s="61"/>
      <c r="E1" s="61"/>
      <c r="F1" s="61"/>
      <c r="G1" s="61"/>
      <c r="H1" s="61"/>
      <c r="K1" s="35" t="s">
        <v>84</v>
      </c>
      <c r="L1" s="35"/>
      <c r="M1" s="35"/>
      <c r="N1" s="35"/>
      <c r="O1" s="35"/>
      <c r="P1" s="35"/>
      <c r="Q1" s="35"/>
      <c r="R1" s="35"/>
      <c r="S1" s="35"/>
      <c r="T1" s="35"/>
      <c r="U1" s="35"/>
      <c r="V1" s="35"/>
      <c r="W1" s="35"/>
      <c r="X1" s="35"/>
      <c r="Y1" s="35"/>
      <c r="Z1" s="35"/>
      <c r="AA1" s="35"/>
      <c r="AB1" s="35"/>
    </row>
    <row r="2" ht="23.1" customHeight="1" spans="1:28">
      <c r="A2" s="62" t="s">
        <v>191</v>
      </c>
      <c r="B2" s="62"/>
      <c r="C2" s="62"/>
      <c r="D2" s="62"/>
      <c r="E2" s="62"/>
      <c r="F2" s="62"/>
      <c r="G2" s="62"/>
      <c r="H2" s="62"/>
      <c r="K2" s="36" t="str">
        <f>A2</f>
        <v>报告编号：康正（雄县）2023评字第8号-葛各庄村-DT1-6</v>
      </c>
      <c r="L2" s="36"/>
      <c r="M2" s="36"/>
      <c r="N2" s="36"/>
      <c r="O2" s="36"/>
      <c r="P2" s="36"/>
      <c r="Q2" s="36"/>
      <c r="R2" s="36"/>
      <c r="S2" s="36"/>
      <c r="T2" s="36"/>
      <c r="U2" s="36"/>
      <c r="V2" s="36"/>
      <c r="W2" s="36"/>
      <c r="X2" s="36"/>
      <c r="Y2" s="36"/>
      <c r="Z2" s="36"/>
      <c r="AA2" s="36"/>
      <c r="AB2" s="36"/>
    </row>
    <row r="3" ht="23.1" customHeight="1" spans="1:28">
      <c r="A3" s="63" t="s">
        <v>86</v>
      </c>
      <c r="B3" s="64" t="s">
        <v>13</v>
      </c>
      <c r="C3" s="64"/>
      <c r="D3" s="65" t="s">
        <v>3</v>
      </c>
      <c r="E3" s="65"/>
      <c r="F3" s="64" t="s">
        <v>87</v>
      </c>
      <c r="G3" s="64"/>
      <c r="H3" s="64"/>
      <c r="K3" s="37" t="s">
        <v>88</v>
      </c>
      <c r="L3" s="37"/>
      <c r="M3" s="37"/>
      <c r="N3" s="37"/>
      <c r="O3" s="38" t="s">
        <v>89</v>
      </c>
      <c r="P3" s="38"/>
      <c r="Q3" s="38"/>
      <c r="R3" s="38"/>
      <c r="S3" s="38"/>
      <c r="T3" s="38"/>
      <c r="U3" s="38"/>
      <c r="V3" s="38"/>
      <c r="W3" s="38"/>
      <c r="X3" s="38"/>
      <c r="Y3" s="38"/>
      <c r="Z3" s="38"/>
      <c r="AA3" s="38"/>
      <c r="AB3" s="38"/>
    </row>
    <row r="4" ht="23.1" customHeight="1" spans="1:28">
      <c r="A4" s="63" t="s">
        <v>90</v>
      </c>
      <c r="B4" s="64">
        <v>0</v>
      </c>
      <c r="C4" s="64"/>
      <c r="D4" s="66" t="s">
        <v>5</v>
      </c>
      <c r="E4" s="67"/>
      <c r="F4" s="64" t="s">
        <v>192</v>
      </c>
      <c r="G4" s="64"/>
      <c r="H4" s="64"/>
      <c r="K4" s="37" t="s">
        <v>93</v>
      </c>
      <c r="L4" s="37"/>
      <c r="M4" s="37"/>
      <c r="N4" s="37"/>
      <c r="O4" s="39" t="s">
        <v>94</v>
      </c>
      <c r="P4" s="39"/>
      <c r="Q4" s="39"/>
      <c r="R4" s="39"/>
      <c r="S4" s="39"/>
      <c r="T4" s="39"/>
      <c r="U4" s="39"/>
      <c r="V4" s="39"/>
      <c r="W4" s="39"/>
      <c r="X4" s="39"/>
      <c r="Y4" s="39"/>
      <c r="Z4" s="39"/>
      <c r="AA4" s="39"/>
      <c r="AB4" s="39"/>
    </row>
    <row r="5" ht="23.1" customHeight="1" spans="1:28">
      <c r="A5" s="68" t="s">
        <v>95</v>
      </c>
      <c r="B5" s="68"/>
      <c r="C5" s="68"/>
      <c r="D5" s="68"/>
      <c r="E5" s="68"/>
      <c r="F5" s="68"/>
      <c r="G5" s="68"/>
      <c r="H5" s="68"/>
      <c r="K5" s="40" t="s">
        <v>96</v>
      </c>
      <c r="L5" s="40"/>
      <c r="M5" s="40"/>
      <c r="N5" s="40"/>
      <c r="O5" s="41" t="s">
        <v>97</v>
      </c>
      <c r="P5" s="41"/>
      <c r="Q5" s="41"/>
      <c r="R5" s="41"/>
      <c r="S5" s="41"/>
      <c r="T5" s="41"/>
      <c r="U5" s="41"/>
      <c r="V5" s="41"/>
      <c r="W5" s="41"/>
      <c r="X5" s="41"/>
      <c r="Y5" s="41"/>
      <c r="Z5" s="41"/>
      <c r="AA5" s="41"/>
      <c r="AB5" s="41"/>
    </row>
    <row r="6" ht="31.05" customHeight="1" spans="1:28">
      <c r="A6" s="69" t="s">
        <v>98</v>
      </c>
      <c r="B6" s="70" t="s">
        <v>99</v>
      </c>
      <c r="C6" s="71" t="s">
        <v>100</v>
      </c>
      <c r="D6" s="71" t="s">
        <v>101</v>
      </c>
      <c r="E6" s="69" t="s">
        <v>98</v>
      </c>
      <c r="F6" s="70" t="s">
        <v>99</v>
      </c>
      <c r="G6" s="71" t="s">
        <v>100</v>
      </c>
      <c r="H6" s="71" t="s">
        <v>101</v>
      </c>
      <c r="K6" s="37" t="s">
        <v>102</v>
      </c>
      <c r="L6" s="39"/>
      <c r="M6" s="39"/>
      <c r="N6" s="39"/>
      <c r="O6" s="39"/>
      <c r="P6" s="39"/>
      <c r="Q6" s="39"/>
      <c r="R6" s="39"/>
      <c r="S6" s="39"/>
      <c r="T6" s="39"/>
      <c r="U6" s="39"/>
      <c r="V6" s="39"/>
      <c r="W6" s="39"/>
      <c r="X6" s="39"/>
      <c r="Y6" s="39"/>
      <c r="Z6" s="39"/>
      <c r="AA6" s="39"/>
      <c r="AB6" s="39"/>
    </row>
    <row r="7" ht="23.1" customHeight="1" spans="1:28">
      <c r="A7" s="72"/>
      <c r="B7" s="73"/>
      <c r="C7" s="72"/>
      <c r="D7" s="74"/>
      <c r="E7" s="75"/>
      <c r="F7" s="76" t="s">
        <v>103</v>
      </c>
      <c r="G7" s="77" t="s">
        <v>103</v>
      </c>
      <c r="H7" s="77"/>
      <c r="K7" s="38" t="s">
        <v>104</v>
      </c>
      <c r="L7" s="39"/>
      <c r="M7" s="39"/>
      <c r="N7" s="39"/>
      <c r="O7" s="39"/>
      <c r="P7" s="39"/>
      <c r="Q7" s="39"/>
      <c r="R7" s="39"/>
      <c r="S7" s="39"/>
      <c r="T7" s="39"/>
      <c r="U7" s="39"/>
      <c r="V7" s="39"/>
      <c r="W7" s="39"/>
      <c r="X7" s="39"/>
      <c r="Y7" s="39"/>
      <c r="Z7" s="39"/>
      <c r="AA7" s="39"/>
      <c r="AB7" s="39"/>
    </row>
    <row r="8" ht="23.1" customHeight="1" spans="1:28">
      <c r="A8" s="72"/>
      <c r="B8" s="73"/>
      <c r="C8" s="72"/>
      <c r="D8" s="74"/>
      <c r="E8" s="75"/>
      <c r="F8" s="76" t="s">
        <v>103</v>
      </c>
      <c r="G8" s="77" t="s">
        <v>103</v>
      </c>
      <c r="H8" s="77"/>
      <c r="K8" s="37" t="s">
        <v>105</v>
      </c>
      <c r="L8" s="37"/>
      <c r="M8" s="37"/>
      <c r="N8" s="37"/>
      <c r="O8" s="37"/>
      <c r="P8" s="37"/>
      <c r="Q8" s="37"/>
      <c r="R8" s="37"/>
      <c r="S8" s="37"/>
      <c r="T8" s="37"/>
      <c r="U8" s="37"/>
      <c r="V8" s="37"/>
      <c r="W8" s="37"/>
      <c r="X8" s="37"/>
      <c r="Y8" s="37"/>
      <c r="Z8" s="37"/>
      <c r="AA8" s="37"/>
      <c r="AB8" s="37"/>
    </row>
    <row r="9" ht="23.1" customHeight="1" spans="1:28">
      <c r="A9" s="72"/>
      <c r="B9" s="72"/>
      <c r="C9" s="75"/>
      <c r="D9" s="75"/>
      <c r="E9" s="75"/>
      <c r="F9" s="76" t="s">
        <v>103</v>
      </c>
      <c r="G9" s="77" t="s">
        <v>103</v>
      </c>
      <c r="H9" s="77"/>
      <c r="K9" s="42" t="s">
        <v>106</v>
      </c>
      <c r="L9" s="42"/>
      <c r="M9" s="42"/>
      <c r="N9" s="43" t="str">
        <f>B3</f>
        <v>葛各庄村委会</v>
      </c>
      <c r="O9" s="42"/>
      <c r="P9" s="42"/>
      <c r="Q9" s="42"/>
      <c r="R9" s="42"/>
      <c r="S9" s="42"/>
      <c r="T9" s="42"/>
      <c r="U9" s="42"/>
      <c r="V9" s="42"/>
      <c r="W9" s="42"/>
      <c r="X9" s="42"/>
      <c r="Y9" s="42"/>
      <c r="Z9" s="42"/>
      <c r="AA9" s="42"/>
      <c r="AB9" s="42"/>
    </row>
    <row r="10" ht="23.1" customHeight="1" spans="1:28">
      <c r="A10" s="70" t="s">
        <v>107</v>
      </c>
      <c r="B10" s="69"/>
      <c r="C10" s="78">
        <v>0</v>
      </c>
      <c r="D10" s="79"/>
      <c r="E10" s="80" t="s">
        <v>108</v>
      </c>
      <c r="F10" s="80"/>
      <c r="G10" s="81">
        <v>0</v>
      </c>
      <c r="H10" s="81"/>
      <c r="K10" s="42" t="s">
        <v>109</v>
      </c>
      <c r="L10" s="42"/>
      <c r="M10" s="42"/>
      <c r="N10" s="43" t="str">
        <f>F3</f>
        <v>龙湾镇葛各庄村</v>
      </c>
      <c r="O10" s="42"/>
      <c r="P10" s="42"/>
      <c r="Q10" s="42"/>
      <c r="R10" s="42"/>
      <c r="S10" s="42"/>
      <c r="T10" s="42"/>
      <c r="U10" s="42"/>
      <c r="V10" s="42"/>
      <c r="W10" s="42"/>
      <c r="X10" s="42"/>
      <c r="Y10" s="42"/>
      <c r="Z10" s="42"/>
      <c r="AA10" s="42"/>
      <c r="AB10" s="42"/>
    </row>
    <row r="11" ht="23.1" customHeight="1" spans="1:28">
      <c r="A11" s="68" t="s">
        <v>110</v>
      </c>
      <c r="B11" s="68"/>
      <c r="C11" s="68"/>
      <c r="D11" s="68"/>
      <c r="E11" s="68"/>
      <c r="F11" s="68"/>
      <c r="G11" s="68"/>
      <c r="H11" s="68"/>
      <c r="K11" s="39" t="s">
        <v>111</v>
      </c>
      <c r="L11" s="39"/>
      <c r="M11" s="39"/>
      <c r="N11" s="44">
        <f>C10</f>
        <v>0</v>
      </c>
      <c r="O11" s="39"/>
      <c r="P11" s="39" t="s">
        <v>112</v>
      </c>
      <c r="Q11" s="39"/>
      <c r="R11" s="54"/>
      <c r="S11" s="54"/>
      <c r="T11" s="54"/>
      <c r="U11" s="55"/>
      <c r="V11" s="55"/>
      <c r="W11" s="55"/>
      <c r="X11" s="55"/>
      <c r="Y11" s="55"/>
      <c r="Z11" s="53"/>
      <c r="AA11" s="53"/>
      <c r="AB11" s="53"/>
    </row>
    <row r="12" ht="31.05" customHeight="1" spans="1:28">
      <c r="A12" s="82" t="s">
        <v>113</v>
      </c>
      <c r="B12" s="82" t="s">
        <v>114</v>
      </c>
      <c r="C12" s="82" t="s">
        <v>115</v>
      </c>
      <c r="D12" s="82" t="s">
        <v>116</v>
      </c>
      <c r="E12" s="82" t="s">
        <v>113</v>
      </c>
      <c r="F12" s="82" t="s">
        <v>114</v>
      </c>
      <c r="G12" s="82" t="s">
        <v>115</v>
      </c>
      <c r="H12" s="82" t="s">
        <v>116</v>
      </c>
      <c r="K12" s="37" t="s">
        <v>117</v>
      </c>
      <c r="L12" s="37"/>
      <c r="M12" s="37"/>
      <c r="N12" s="45">
        <v>45191</v>
      </c>
      <c r="O12" s="45"/>
      <c r="P12" s="45"/>
      <c r="Q12" s="45"/>
      <c r="R12" s="45"/>
      <c r="S12" s="45"/>
      <c r="T12" s="45"/>
      <c r="U12" s="45"/>
      <c r="V12" s="45"/>
      <c r="W12" s="45"/>
      <c r="X12" s="45"/>
      <c r="Y12" s="45"/>
      <c r="Z12" s="45"/>
      <c r="AA12" s="45"/>
      <c r="AB12" s="45"/>
    </row>
    <row r="13" ht="23.1" customHeight="1" spans="1:28">
      <c r="A13" s="83" t="s">
        <v>134</v>
      </c>
      <c r="B13" s="84">
        <v>3</v>
      </c>
      <c r="C13" s="83" t="s">
        <v>193</v>
      </c>
      <c r="D13" s="74">
        <v>540</v>
      </c>
      <c r="E13" s="74"/>
      <c r="F13" s="83" t="s">
        <v>103</v>
      </c>
      <c r="G13" s="83"/>
      <c r="H13" s="74" t="s">
        <v>103</v>
      </c>
      <c r="K13" s="37" t="s">
        <v>120</v>
      </c>
      <c r="L13" s="37"/>
      <c r="M13" s="37"/>
      <c r="N13" s="37"/>
      <c r="O13" s="37"/>
      <c r="P13" s="37"/>
      <c r="Q13" s="37"/>
      <c r="R13" s="37"/>
      <c r="S13" s="37"/>
      <c r="T13" s="37"/>
      <c r="U13" s="37"/>
      <c r="V13" s="37"/>
      <c r="W13" s="37"/>
      <c r="X13" s="37"/>
      <c r="Y13" s="37"/>
      <c r="Z13" s="37"/>
      <c r="AA13" s="37"/>
      <c r="AB13" s="37"/>
    </row>
    <row r="14" ht="23.1" customHeight="1" spans="1:28">
      <c r="A14" s="83" t="s">
        <v>134</v>
      </c>
      <c r="B14" s="84">
        <v>2</v>
      </c>
      <c r="C14" s="83" t="s">
        <v>194</v>
      </c>
      <c r="D14" s="74">
        <v>700</v>
      </c>
      <c r="E14" s="74"/>
      <c r="F14" s="83" t="s">
        <v>103</v>
      </c>
      <c r="G14" s="83"/>
      <c r="H14" s="74" t="s">
        <v>103</v>
      </c>
      <c r="K14" s="37" t="s">
        <v>122</v>
      </c>
      <c r="L14" s="37"/>
      <c r="M14" s="37"/>
      <c r="N14" s="37"/>
      <c r="O14" s="37"/>
      <c r="P14" s="37"/>
      <c r="Q14" s="37"/>
      <c r="R14" s="37"/>
      <c r="S14" s="37"/>
      <c r="T14" s="37"/>
      <c r="U14" s="37"/>
      <c r="V14" s="37"/>
      <c r="W14" s="37"/>
      <c r="X14" s="37"/>
      <c r="Y14" s="37"/>
      <c r="Z14" s="37"/>
      <c r="AA14" s="37"/>
      <c r="AB14" s="37"/>
    </row>
    <row r="15" ht="23.1" customHeight="1" spans="1:28">
      <c r="A15" s="83" t="s">
        <v>134</v>
      </c>
      <c r="B15" s="84">
        <v>2</v>
      </c>
      <c r="C15" s="83" t="s">
        <v>195</v>
      </c>
      <c r="D15" s="74">
        <v>1100</v>
      </c>
      <c r="E15" s="74"/>
      <c r="F15" s="83"/>
      <c r="G15" s="83"/>
      <c r="H15" s="74" t="s">
        <v>103</v>
      </c>
      <c r="K15" s="39" t="s">
        <v>124</v>
      </c>
      <c r="L15" s="39"/>
      <c r="M15" s="39"/>
      <c r="N15" s="39"/>
      <c r="O15" s="39"/>
      <c r="P15" s="39"/>
      <c r="Q15" s="39"/>
      <c r="R15" s="39"/>
      <c r="S15" s="39"/>
      <c r="T15" s="39"/>
      <c r="U15" s="39"/>
      <c r="V15" s="39"/>
      <c r="W15" s="39"/>
      <c r="X15" s="39"/>
      <c r="Y15" s="39"/>
      <c r="Z15" s="39"/>
      <c r="AA15" s="39"/>
      <c r="AB15" s="39"/>
    </row>
    <row r="16" ht="23.1" customHeight="1" spans="1:28">
      <c r="A16" s="83" t="s">
        <v>134</v>
      </c>
      <c r="B16" s="84">
        <v>6</v>
      </c>
      <c r="C16" s="83" t="s">
        <v>180</v>
      </c>
      <c r="D16" s="74">
        <v>90</v>
      </c>
      <c r="E16" s="74"/>
      <c r="F16" s="83" t="s">
        <v>103</v>
      </c>
      <c r="G16" s="83"/>
      <c r="H16" s="74" t="s">
        <v>103</v>
      </c>
      <c r="K16" s="39" t="s">
        <v>126</v>
      </c>
      <c r="L16" s="39"/>
      <c r="M16" s="39"/>
      <c r="N16" s="39"/>
      <c r="O16" s="39"/>
      <c r="P16" s="39"/>
      <c r="Q16" s="39"/>
      <c r="R16" s="39"/>
      <c r="S16" s="39"/>
      <c r="T16" s="39"/>
      <c r="U16" s="39"/>
      <c r="V16" s="39"/>
      <c r="W16" s="39"/>
      <c r="X16" s="39"/>
      <c r="Y16" s="39"/>
      <c r="Z16" s="39"/>
      <c r="AA16" s="39"/>
      <c r="AB16" s="39"/>
    </row>
    <row r="17" ht="23.1" customHeight="1" spans="1:28">
      <c r="A17" s="83" t="s">
        <v>134</v>
      </c>
      <c r="B17" s="84">
        <v>1</v>
      </c>
      <c r="C17" s="83" t="s">
        <v>196</v>
      </c>
      <c r="D17" s="74">
        <v>140</v>
      </c>
      <c r="E17" s="74"/>
      <c r="F17" s="83" t="s">
        <v>103</v>
      </c>
      <c r="G17" s="83"/>
      <c r="H17" s="74" t="s">
        <v>103</v>
      </c>
      <c r="K17" s="39" t="s">
        <v>128</v>
      </c>
      <c r="L17" s="39"/>
      <c r="M17" s="39"/>
      <c r="N17" s="39"/>
      <c r="O17" s="39"/>
      <c r="P17" s="39"/>
      <c r="Q17" s="39"/>
      <c r="R17" s="39"/>
      <c r="S17" s="39"/>
      <c r="T17" s="39"/>
      <c r="U17" s="39"/>
      <c r="V17" s="39"/>
      <c r="W17" s="39"/>
      <c r="X17" s="39"/>
      <c r="Y17" s="39"/>
      <c r="Z17" s="39"/>
      <c r="AA17" s="39"/>
      <c r="AB17" s="39"/>
    </row>
    <row r="18" ht="23.1" customHeight="1" spans="1:28">
      <c r="A18" s="83" t="s">
        <v>134</v>
      </c>
      <c r="B18" s="84">
        <v>7</v>
      </c>
      <c r="C18" s="83" t="s">
        <v>121</v>
      </c>
      <c r="D18" s="74">
        <v>700</v>
      </c>
      <c r="E18" s="74"/>
      <c r="F18" s="83" t="s">
        <v>103</v>
      </c>
      <c r="G18" s="83"/>
      <c r="H18" s="74" t="s">
        <v>103</v>
      </c>
      <c r="K18" s="46" t="s">
        <v>131</v>
      </c>
      <c r="L18" s="46"/>
      <c r="M18" s="46"/>
      <c r="N18" s="46"/>
      <c r="O18" s="46"/>
      <c r="P18" s="46"/>
      <c r="Q18" s="46"/>
      <c r="R18" s="46"/>
      <c r="S18" s="46"/>
      <c r="T18" s="46"/>
      <c r="U18" s="46"/>
      <c r="V18" s="46"/>
      <c r="W18" s="46"/>
      <c r="X18" s="46"/>
      <c r="Y18" s="46"/>
      <c r="Z18" s="46"/>
      <c r="AA18" s="46"/>
      <c r="AB18" s="46"/>
    </row>
    <row r="19" ht="23.1" customHeight="1" spans="1:28">
      <c r="A19" s="83"/>
      <c r="B19" s="74"/>
      <c r="C19" s="83"/>
      <c r="D19" s="74"/>
      <c r="E19" s="74"/>
      <c r="F19" s="83" t="s">
        <v>103</v>
      </c>
      <c r="G19" s="83"/>
      <c r="H19" s="74" t="s">
        <v>103</v>
      </c>
      <c r="K19" s="39" t="s">
        <v>133</v>
      </c>
      <c r="L19" s="39"/>
      <c r="M19" s="39"/>
      <c r="N19" s="39"/>
      <c r="O19" s="39"/>
      <c r="P19" s="39"/>
      <c r="Q19" s="39"/>
      <c r="R19" s="39"/>
      <c r="S19" s="39"/>
      <c r="T19" s="39"/>
      <c r="U19" s="39"/>
      <c r="V19" s="39"/>
      <c r="W19" s="39"/>
      <c r="X19" s="39"/>
      <c r="Y19" s="39"/>
      <c r="Z19" s="39"/>
      <c r="AA19" s="39"/>
      <c r="AB19" s="39"/>
    </row>
    <row r="20" ht="23.1" customHeight="1" spans="1:28">
      <c r="A20" s="83"/>
      <c r="B20" s="83"/>
      <c r="C20" s="83"/>
      <c r="D20" s="83"/>
      <c r="E20" s="74"/>
      <c r="F20" s="83" t="s">
        <v>103</v>
      </c>
      <c r="G20" s="83"/>
      <c r="H20" s="74" t="s">
        <v>103</v>
      </c>
      <c r="K20" s="39" t="s">
        <v>136</v>
      </c>
      <c r="L20" s="39"/>
      <c r="M20" s="39"/>
      <c r="N20" s="39"/>
      <c r="O20" s="39"/>
      <c r="P20" s="39"/>
      <c r="Q20" s="39"/>
      <c r="R20" s="39"/>
      <c r="S20" s="39"/>
      <c r="T20" s="39"/>
      <c r="U20" s="39"/>
      <c r="V20" s="39"/>
      <c r="W20" s="39"/>
      <c r="X20" s="39"/>
      <c r="Y20" s="39"/>
      <c r="Z20" s="39"/>
      <c r="AA20" s="39"/>
      <c r="AB20" s="39"/>
    </row>
    <row r="21" ht="23.1" customHeight="1" spans="1:28">
      <c r="A21" s="83"/>
      <c r="B21" s="84"/>
      <c r="C21" s="83"/>
      <c r="D21" s="74"/>
      <c r="E21" s="74"/>
      <c r="F21" s="83" t="s">
        <v>103</v>
      </c>
      <c r="G21" s="83"/>
      <c r="H21" s="74" t="s">
        <v>103</v>
      </c>
      <c r="K21" s="37" t="s">
        <v>137</v>
      </c>
      <c r="L21" s="37"/>
      <c r="M21" s="37"/>
      <c r="N21" s="37"/>
      <c r="O21" s="37"/>
      <c r="P21" s="37"/>
      <c r="Q21" s="37"/>
      <c r="R21" s="37"/>
      <c r="S21" s="37"/>
      <c r="T21" s="37"/>
      <c r="U21" s="37"/>
      <c r="V21" s="37"/>
      <c r="W21" s="37"/>
      <c r="X21" s="37"/>
      <c r="Y21" s="37"/>
      <c r="Z21" s="37"/>
      <c r="AA21" s="37"/>
      <c r="AB21" s="37"/>
    </row>
    <row r="22" ht="23.1" customHeight="1" spans="1:28">
      <c r="A22" s="83"/>
      <c r="B22" s="84"/>
      <c r="C22" s="83"/>
      <c r="D22" s="74"/>
      <c r="E22" s="74"/>
      <c r="F22" s="83" t="s">
        <v>103</v>
      </c>
      <c r="G22" s="83"/>
      <c r="H22" s="74" t="s">
        <v>103</v>
      </c>
      <c r="K22" s="39" t="s">
        <v>139</v>
      </c>
      <c r="L22" s="39"/>
      <c r="M22" s="39"/>
      <c r="N22" s="39"/>
      <c r="O22" s="39"/>
      <c r="P22" s="39"/>
      <c r="Q22" s="39"/>
      <c r="R22" s="39"/>
      <c r="S22" s="39"/>
      <c r="T22" s="39"/>
      <c r="U22" s="39"/>
      <c r="V22" s="39"/>
      <c r="W22" s="39"/>
      <c r="X22" s="39"/>
      <c r="Y22" s="39"/>
      <c r="Z22" s="39"/>
      <c r="AA22" s="39"/>
      <c r="AB22" s="39"/>
    </row>
    <row r="23" ht="23.1" customHeight="1" spans="1:28">
      <c r="A23" s="83"/>
      <c r="B23" s="84"/>
      <c r="C23" s="83"/>
      <c r="D23" s="74" t="s">
        <v>103</v>
      </c>
      <c r="E23" s="74"/>
      <c r="F23" s="83" t="s">
        <v>103</v>
      </c>
      <c r="G23" s="83"/>
      <c r="H23" s="74" t="s">
        <v>103</v>
      </c>
      <c r="K23" s="37" t="s">
        <v>141</v>
      </c>
      <c r="L23" s="37"/>
      <c r="M23" s="37"/>
      <c r="N23" s="37"/>
      <c r="O23" s="37"/>
      <c r="P23" s="37"/>
      <c r="Q23" s="37"/>
      <c r="R23" s="37"/>
      <c r="S23" s="37"/>
      <c r="T23" s="37"/>
      <c r="U23" s="37"/>
      <c r="V23" s="37"/>
      <c r="W23" s="37"/>
      <c r="X23" s="37"/>
      <c r="Y23" s="37"/>
      <c r="Z23" s="37"/>
      <c r="AA23" s="37"/>
      <c r="AB23" s="37"/>
    </row>
    <row r="24" ht="23.1" customHeight="1" spans="1:28">
      <c r="A24" s="83"/>
      <c r="B24" s="84"/>
      <c r="C24" s="83"/>
      <c r="D24" s="74" t="s">
        <v>103</v>
      </c>
      <c r="E24" s="74"/>
      <c r="F24" s="83" t="s">
        <v>103</v>
      </c>
      <c r="G24" s="83"/>
      <c r="H24" s="74" t="s">
        <v>103</v>
      </c>
      <c r="K24" s="39" t="s">
        <v>143</v>
      </c>
      <c r="L24" s="39"/>
      <c r="M24" s="39"/>
      <c r="N24" s="39"/>
      <c r="O24" s="39"/>
      <c r="P24" s="39"/>
      <c r="Q24" s="39"/>
      <c r="R24" s="39"/>
      <c r="S24" s="39"/>
      <c r="T24" s="39"/>
      <c r="U24" s="39"/>
      <c r="V24" s="39"/>
      <c r="W24" s="39"/>
      <c r="X24" s="39"/>
      <c r="Y24" s="39"/>
      <c r="Z24" s="39"/>
      <c r="AA24" s="39"/>
      <c r="AB24" s="39"/>
    </row>
    <row r="25" ht="23.1" customHeight="1" spans="1:28">
      <c r="A25" s="83"/>
      <c r="B25" s="84"/>
      <c r="C25" s="83"/>
      <c r="D25" s="74" t="s">
        <v>103</v>
      </c>
      <c r="E25" s="74"/>
      <c r="F25" s="83" t="s">
        <v>103</v>
      </c>
      <c r="G25" s="83"/>
      <c r="H25" s="74" t="s">
        <v>103</v>
      </c>
      <c r="K25" s="39" t="s">
        <v>144</v>
      </c>
      <c r="L25" s="39"/>
      <c r="M25" s="39"/>
      <c r="N25" s="39"/>
      <c r="O25" s="39"/>
      <c r="P25" s="39"/>
      <c r="Q25" s="39"/>
      <c r="R25" s="39"/>
      <c r="S25" s="39"/>
      <c r="T25" s="39"/>
      <c r="U25" s="39"/>
      <c r="V25" s="39"/>
      <c r="W25" s="39"/>
      <c r="X25" s="39"/>
      <c r="Y25" s="39"/>
      <c r="Z25" s="39"/>
      <c r="AA25" s="39"/>
      <c r="AB25" s="39"/>
    </row>
    <row r="26" ht="23.1" customHeight="1" spans="1:28">
      <c r="A26" s="83"/>
      <c r="B26" s="84"/>
      <c r="C26" s="83"/>
      <c r="D26" s="74" t="s">
        <v>103</v>
      </c>
      <c r="E26" s="74"/>
      <c r="F26" s="83" t="s">
        <v>103</v>
      </c>
      <c r="G26" s="83"/>
      <c r="H26" s="74"/>
      <c r="K26" s="37" t="s">
        <v>145</v>
      </c>
      <c r="L26" s="37"/>
      <c r="M26" s="37"/>
      <c r="N26" s="37"/>
      <c r="O26" s="37"/>
      <c r="P26" s="37"/>
      <c r="Q26" s="37"/>
      <c r="R26" s="37"/>
      <c r="S26" s="37"/>
      <c r="T26" s="37"/>
      <c r="U26" s="37"/>
      <c r="V26" s="37"/>
      <c r="W26" s="37"/>
      <c r="X26" s="37"/>
      <c r="Y26" s="37"/>
      <c r="Z26" s="37"/>
      <c r="AA26" s="37"/>
      <c r="AB26" s="37"/>
    </row>
    <row r="27" ht="23.1" customHeight="1" spans="1:28">
      <c r="A27" s="83"/>
      <c r="B27" s="85"/>
      <c r="C27" s="86"/>
      <c r="D27" s="87"/>
      <c r="E27" s="88" t="s">
        <v>146</v>
      </c>
      <c r="F27" s="88"/>
      <c r="G27" s="89">
        <v>3270</v>
      </c>
      <c r="H27" s="89"/>
      <c r="K27" s="47" t="s">
        <v>147</v>
      </c>
      <c r="L27" s="47"/>
      <c r="M27" s="47"/>
      <c r="N27" s="47"/>
      <c r="O27" s="47"/>
      <c r="P27" s="48">
        <f>C28</f>
        <v>3270</v>
      </c>
      <c r="Q27" s="48"/>
      <c r="R27" s="48"/>
      <c r="S27" s="56" t="s">
        <v>148</v>
      </c>
      <c r="T27" s="47"/>
      <c r="U27" s="47"/>
      <c r="V27" s="47"/>
      <c r="W27" s="47"/>
      <c r="X27" s="47"/>
      <c r="Y27" s="47"/>
      <c r="Z27" s="47"/>
      <c r="AA27" s="47"/>
      <c r="AB27" s="47"/>
    </row>
    <row r="28" ht="23.1" customHeight="1" spans="1:28">
      <c r="A28" s="90" t="s">
        <v>149</v>
      </c>
      <c r="B28" s="90"/>
      <c r="C28" s="89">
        <v>3270</v>
      </c>
      <c r="D28" s="89"/>
      <c r="E28" s="90" t="s">
        <v>150</v>
      </c>
      <c r="F28" s="91">
        <v>3270</v>
      </c>
      <c r="G28" s="92"/>
      <c r="H28" s="93" t="s">
        <v>151</v>
      </c>
      <c r="K28" s="42" t="s">
        <v>152</v>
      </c>
      <c r="L28" s="42"/>
      <c r="M28" s="42"/>
      <c r="N28" s="42"/>
      <c r="O28" s="42"/>
      <c r="P28" s="49">
        <f>P27</f>
        <v>3270</v>
      </c>
      <c r="Q28" s="49"/>
      <c r="R28" s="49"/>
      <c r="S28" s="49"/>
      <c r="T28" s="49" t="s">
        <v>153</v>
      </c>
      <c r="U28" s="42"/>
      <c r="V28" s="42"/>
      <c r="W28" s="42"/>
      <c r="X28" s="42"/>
      <c r="Y28" s="42"/>
      <c r="Z28" s="42"/>
      <c r="AA28" s="42"/>
      <c r="AB28" s="42"/>
    </row>
    <row r="29" ht="23.1" customHeight="1" spans="1:28">
      <c r="A29" s="94"/>
      <c r="B29" s="94"/>
      <c r="C29" s="94"/>
      <c r="D29" s="94"/>
      <c r="E29" s="94"/>
      <c r="F29" s="94"/>
      <c r="G29" s="94"/>
      <c r="H29" s="94"/>
      <c r="K29" s="37" t="s">
        <v>154</v>
      </c>
      <c r="L29" s="37"/>
      <c r="M29" s="37"/>
      <c r="N29" s="37"/>
      <c r="O29" s="37"/>
      <c r="P29" s="37"/>
      <c r="Q29" s="37"/>
      <c r="R29" s="37"/>
      <c r="S29" s="37"/>
      <c r="T29" s="37"/>
      <c r="U29" s="37"/>
      <c r="V29" s="37"/>
      <c r="W29" s="37"/>
      <c r="X29" s="37"/>
      <c r="Y29" s="37"/>
      <c r="Z29" s="37"/>
      <c r="AA29" s="37"/>
      <c r="AB29" s="37"/>
    </row>
    <row r="30" ht="40.05" customHeight="1" spans="1:28">
      <c r="A30" s="94"/>
      <c r="B30" s="94"/>
      <c r="C30" s="94"/>
      <c r="D30" s="94"/>
      <c r="E30" s="94"/>
      <c r="F30" s="94"/>
      <c r="G30" s="94"/>
      <c r="H30" s="94"/>
      <c r="K30" s="39" t="s">
        <v>155</v>
      </c>
      <c r="L30" s="39"/>
      <c r="M30" s="39"/>
      <c r="N30" s="39"/>
      <c r="O30" s="39"/>
      <c r="P30" s="39"/>
      <c r="Q30" s="39"/>
      <c r="R30" s="39"/>
      <c r="S30" s="39"/>
      <c r="T30" s="39"/>
      <c r="U30" s="57">
        <f>Q33</f>
        <v>45316</v>
      </c>
      <c r="V30" s="57"/>
      <c r="W30" s="57"/>
      <c r="X30" s="39"/>
      <c r="Y30" s="39"/>
      <c r="Z30" s="39"/>
      <c r="AA30" s="39"/>
      <c r="AB30" s="39"/>
    </row>
    <row r="31" ht="40.05" customHeight="1" spans="1:28">
      <c r="A31" s="94"/>
      <c r="B31" s="94"/>
      <c r="C31" s="94"/>
      <c r="D31" s="94"/>
      <c r="E31" s="94"/>
      <c r="F31" s="94"/>
      <c r="G31" s="94"/>
      <c r="H31" s="94"/>
      <c r="K31" s="39" t="s">
        <v>156</v>
      </c>
      <c r="L31" s="39"/>
      <c r="M31" s="39"/>
      <c r="N31" s="39"/>
      <c r="O31" s="39"/>
      <c r="P31" s="39"/>
      <c r="Q31" s="39"/>
      <c r="R31" s="39"/>
      <c r="S31" s="39"/>
      <c r="T31" s="39"/>
      <c r="U31" s="57">
        <f>Q33</f>
        <v>45316</v>
      </c>
      <c r="V31" s="57"/>
      <c r="W31" s="57"/>
      <c r="X31" s="39"/>
      <c r="Y31" s="39"/>
      <c r="Z31" s="39"/>
      <c r="AA31" s="39"/>
      <c r="AB31" s="39"/>
    </row>
    <row r="32" ht="23.1" customHeight="1" spans="1:28">
      <c r="A32" s="94"/>
      <c r="B32" s="94"/>
      <c r="C32" s="94"/>
      <c r="D32" s="94"/>
      <c r="E32" s="94"/>
      <c r="F32" s="94"/>
      <c r="G32" s="94"/>
      <c r="H32" s="94"/>
      <c r="K32" s="37" t="s">
        <v>157</v>
      </c>
      <c r="L32" s="37"/>
      <c r="M32" s="37"/>
      <c r="N32" s="37"/>
      <c r="O32" s="45">
        <v>45199</v>
      </c>
      <c r="P32" s="39"/>
      <c r="Q32" s="39"/>
      <c r="R32" s="39"/>
      <c r="S32" s="39"/>
      <c r="T32" s="39"/>
      <c r="U32" s="39"/>
      <c r="V32" s="39"/>
      <c r="W32" s="39"/>
      <c r="X32" s="39"/>
      <c r="Y32" s="39"/>
      <c r="Z32" s="39"/>
      <c r="AA32" s="39"/>
      <c r="AB32" s="39"/>
    </row>
    <row r="33" ht="23.1" customHeight="1" spans="1:28">
      <c r="A33" s="94"/>
      <c r="B33" s="94"/>
      <c r="C33" s="94"/>
      <c r="D33" s="94"/>
      <c r="E33" s="94"/>
      <c r="F33" s="94"/>
      <c r="G33" s="94"/>
      <c r="H33" s="94"/>
      <c r="K33" s="37" t="s">
        <v>158</v>
      </c>
      <c r="L33" s="37"/>
      <c r="M33" s="37"/>
      <c r="N33" s="37"/>
      <c r="O33" s="50">
        <v>45199</v>
      </c>
      <c r="P33" s="42" t="s">
        <v>159</v>
      </c>
      <c r="Q33" s="50">
        <v>45316</v>
      </c>
      <c r="R33" s="42"/>
      <c r="S33" s="42"/>
      <c r="T33" s="42"/>
      <c r="U33" s="42"/>
      <c r="V33" s="42"/>
      <c r="W33" s="42"/>
      <c r="X33" s="42"/>
      <c r="Y33" s="42"/>
      <c r="Z33" s="42"/>
      <c r="AA33" s="42"/>
      <c r="AB33" s="42"/>
    </row>
    <row r="34" ht="23.1" customHeight="1" spans="1:28">
      <c r="A34" s="94"/>
      <c r="B34" s="94"/>
      <c r="C34" s="94"/>
      <c r="D34" s="94"/>
      <c r="E34" s="94"/>
      <c r="F34" s="94"/>
      <c r="G34" s="94"/>
      <c r="H34" s="94"/>
      <c r="K34" s="37" t="s">
        <v>160</v>
      </c>
      <c r="L34" s="39"/>
      <c r="M34" s="39"/>
      <c r="N34" s="39"/>
      <c r="O34" s="39"/>
      <c r="P34" s="39"/>
      <c r="Q34" s="39"/>
      <c r="R34" s="39"/>
      <c r="S34" s="39"/>
      <c r="T34" s="39"/>
      <c r="U34" s="39"/>
      <c r="V34" s="39"/>
      <c r="W34" s="39"/>
      <c r="X34" s="39"/>
      <c r="Y34" s="39"/>
      <c r="Z34" s="39"/>
      <c r="AA34" s="39"/>
      <c r="AB34" s="39"/>
    </row>
    <row r="35" ht="23.1" customHeight="1" spans="1:28">
      <c r="A35" s="94"/>
      <c r="B35" s="94"/>
      <c r="C35" s="94"/>
      <c r="D35" s="94"/>
      <c r="E35" s="94"/>
      <c r="F35" s="94"/>
      <c r="G35" s="94"/>
      <c r="H35" s="94"/>
      <c r="K35" s="37" t="s">
        <v>161</v>
      </c>
      <c r="L35" s="37"/>
      <c r="M35" s="37"/>
      <c r="N35" s="37"/>
      <c r="O35" s="37"/>
      <c r="P35" s="37"/>
      <c r="Q35" s="37"/>
      <c r="R35" s="37"/>
      <c r="S35" s="37"/>
      <c r="T35" s="37"/>
      <c r="U35" s="37"/>
      <c r="V35" s="37"/>
      <c r="W35" s="37"/>
      <c r="X35" s="37"/>
      <c r="Y35" s="37"/>
      <c r="Z35" s="37"/>
      <c r="AA35" s="37"/>
      <c r="AB35" s="37"/>
    </row>
    <row r="36" ht="23.1" customHeight="1" spans="1:28">
      <c r="A36" s="94"/>
      <c r="B36" s="94"/>
      <c r="C36" s="94"/>
      <c r="D36" s="94"/>
      <c r="E36" s="94"/>
      <c r="F36" s="94"/>
      <c r="G36" s="94"/>
      <c r="H36" s="94"/>
      <c r="K36" s="39" t="s">
        <v>162</v>
      </c>
      <c r="L36" s="39"/>
      <c r="M36" s="39"/>
      <c r="N36" s="39"/>
      <c r="O36" s="39"/>
      <c r="P36" s="39"/>
      <c r="Q36" s="39"/>
      <c r="R36" s="39"/>
      <c r="S36" s="39"/>
      <c r="T36" s="39"/>
      <c r="U36" s="39"/>
      <c r="V36" s="39"/>
      <c r="W36" s="39"/>
      <c r="X36" s="39"/>
      <c r="Y36" s="39"/>
      <c r="Z36" s="39"/>
      <c r="AA36" s="39"/>
      <c r="AB36" s="39"/>
    </row>
    <row r="37" ht="23.1" customHeight="1" spans="1:28">
      <c r="A37" s="94"/>
      <c r="B37" s="94"/>
      <c r="C37" s="94"/>
      <c r="D37" s="94"/>
      <c r="E37" s="94"/>
      <c r="F37" s="94"/>
      <c r="G37" s="94"/>
      <c r="H37" s="94"/>
      <c r="K37" s="39" t="s">
        <v>163</v>
      </c>
      <c r="L37" s="39"/>
      <c r="M37" s="39"/>
      <c r="N37" s="39"/>
      <c r="O37" s="39"/>
      <c r="P37" s="39"/>
      <c r="Q37" s="39"/>
      <c r="R37" s="39"/>
      <c r="S37" s="39"/>
      <c r="T37" s="39"/>
      <c r="U37" s="39"/>
      <c r="V37" s="39"/>
      <c r="W37" s="39"/>
      <c r="X37" s="39"/>
      <c r="Y37" s="39"/>
      <c r="Z37" s="39"/>
      <c r="AA37" s="39"/>
      <c r="AB37" s="39"/>
    </row>
    <row r="38" ht="23.1" customHeight="1" spans="1:28">
      <c r="A38" s="94"/>
      <c r="B38" s="94"/>
      <c r="C38" s="94"/>
      <c r="D38" s="94"/>
      <c r="E38" s="94"/>
      <c r="F38" s="94"/>
      <c r="G38" s="94"/>
      <c r="H38" s="94"/>
      <c r="K38" s="39" t="s">
        <v>164</v>
      </c>
      <c r="L38" s="39"/>
      <c r="M38" s="39"/>
      <c r="N38" s="39"/>
      <c r="O38" s="39"/>
      <c r="P38" s="39"/>
      <c r="Q38" s="39"/>
      <c r="R38" s="39"/>
      <c r="S38" s="39"/>
      <c r="T38" s="39"/>
      <c r="U38" s="39"/>
      <c r="V38" s="39"/>
      <c r="W38" s="39"/>
      <c r="X38" s="39"/>
      <c r="Y38" s="39"/>
      <c r="Z38" s="39"/>
      <c r="AA38" s="39"/>
      <c r="AB38" s="39"/>
    </row>
    <row r="39" ht="23.1" customHeight="1" spans="1:28">
      <c r="A39" s="94"/>
      <c r="B39" s="94"/>
      <c r="C39" s="94"/>
      <c r="D39" s="94"/>
      <c r="E39" s="94"/>
      <c r="F39" s="94"/>
      <c r="G39" s="94"/>
      <c r="H39" s="94"/>
      <c r="K39" s="38" t="s">
        <v>165</v>
      </c>
      <c r="L39" s="39"/>
      <c r="M39" s="39"/>
      <c r="N39" s="39"/>
      <c r="O39" s="39"/>
      <c r="P39" s="39"/>
      <c r="Q39" s="39"/>
      <c r="R39" s="39"/>
      <c r="S39" s="39"/>
      <c r="T39" s="39"/>
      <c r="U39" s="39"/>
      <c r="V39" s="39"/>
      <c r="W39" s="39"/>
      <c r="X39" s="39"/>
      <c r="Y39" s="39"/>
      <c r="Z39" s="39"/>
      <c r="AA39" s="39"/>
      <c r="AB39" s="39"/>
    </row>
    <row r="40" ht="23.1" customHeight="1" spans="1:28">
      <c r="A40" s="94"/>
      <c r="B40" s="94"/>
      <c r="C40" s="94"/>
      <c r="D40" s="94"/>
      <c r="E40" s="94"/>
      <c r="F40" s="94"/>
      <c r="G40" s="94"/>
      <c r="H40" s="94"/>
      <c r="K40" s="38" t="s">
        <v>166</v>
      </c>
      <c r="L40" s="38"/>
      <c r="M40" s="38"/>
      <c r="N40" s="38"/>
      <c r="O40" s="38"/>
      <c r="P40" s="38"/>
      <c r="Q40" s="38"/>
      <c r="R40" s="38"/>
      <c r="S40" s="38"/>
      <c r="T40" s="38"/>
      <c r="U40" s="38"/>
      <c r="V40" s="38"/>
      <c r="W40" s="38"/>
      <c r="X40" s="38"/>
      <c r="Y40" s="38"/>
      <c r="Z40" s="38"/>
      <c r="AA40" s="38"/>
      <c r="AB40" s="38"/>
    </row>
    <row r="41" ht="23.1" customHeight="1" spans="1:28">
      <c r="A41" s="94"/>
      <c r="B41" s="94"/>
      <c r="C41" s="94"/>
      <c r="D41" s="94"/>
      <c r="E41" s="94"/>
      <c r="F41" s="94"/>
      <c r="G41" s="94"/>
      <c r="H41" s="94"/>
      <c r="K41" s="39" t="s">
        <v>167</v>
      </c>
      <c r="L41" s="39"/>
      <c r="M41" s="39"/>
      <c r="N41" s="39"/>
      <c r="O41" s="39"/>
      <c r="P41" s="39"/>
      <c r="Q41" s="39"/>
      <c r="R41" s="39"/>
      <c r="S41" s="39"/>
      <c r="T41" s="39"/>
      <c r="U41" s="39"/>
      <c r="V41" s="39"/>
      <c r="W41" s="39"/>
      <c r="X41" s="39"/>
      <c r="Y41" s="39"/>
      <c r="Z41" s="39"/>
      <c r="AA41" s="39"/>
      <c r="AB41" s="39"/>
    </row>
    <row r="42" ht="23.1" customHeight="1" spans="1:28">
      <c r="A42" s="94"/>
      <c r="B42" s="94"/>
      <c r="C42" s="94"/>
      <c r="D42" s="94"/>
      <c r="E42" s="94"/>
      <c r="F42" s="94"/>
      <c r="G42" s="94"/>
      <c r="H42" s="94"/>
      <c r="K42" s="51" t="s">
        <v>168</v>
      </c>
      <c r="L42" s="51"/>
      <c r="M42" s="51"/>
      <c r="N42" s="51"/>
      <c r="O42" s="51"/>
      <c r="P42" s="51"/>
      <c r="Q42" s="51"/>
      <c r="R42" s="51"/>
      <c r="S42" s="51"/>
      <c r="T42" s="51"/>
      <c r="U42" s="51"/>
      <c r="V42" s="51"/>
      <c r="W42" s="51"/>
      <c r="X42" s="51"/>
      <c r="Y42" s="51"/>
      <c r="Z42" s="51"/>
      <c r="AA42" s="51"/>
      <c r="AB42" s="51"/>
    </row>
    <row r="43" ht="23.1" customHeight="1" spans="1:28">
      <c r="A43" s="94"/>
      <c r="B43" s="94"/>
      <c r="C43" s="94"/>
      <c r="D43" s="94"/>
      <c r="E43" s="94"/>
      <c r="F43" s="94"/>
      <c r="G43" s="94"/>
      <c r="H43" s="94"/>
      <c r="K43" s="39" t="s">
        <v>169</v>
      </c>
      <c r="L43" s="39"/>
      <c r="M43" s="39"/>
      <c r="N43" s="39"/>
      <c r="O43" s="39"/>
      <c r="P43" s="39"/>
      <c r="Q43" s="39"/>
      <c r="R43" s="39"/>
      <c r="S43" s="39"/>
      <c r="T43" s="39"/>
      <c r="U43" s="39"/>
      <c r="V43" s="39"/>
      <c r="W43" s="39"/>
      <c r="X43" s="39"/>
      <c r="Y43" s="39"/>
      <c r="Z43" s="39"/>
      <c r="AA43" s="39"/>
      <c r="AB43" s="39"/>
    </row>
    <row r="44" ht="23.1" customHeight="1" spans="1:28">
      <c r="A44" s="94"/>
      <c r="B44" s="94"/>
      <c r="C44" s="94"/>
      <c r="D44" s="94"/>
      <c r="E44" s="94"/>
      <c r="F44" s="94"/>
      <c r="G44" s="94"/>
      <c r="H44" s="94"/>
      <c r="K44" s="51" t="s">
        <v>170</v>
      </c>
      <c r="L44" s="51"/>
      <c r="M44" s="51"/>
      <c r="N44" s="51"/>
      <c r="O44" s="51"/>
      <c r="P44" s="51"/>
      <c r="Q44" s="51"/>
      <c r="R44" s="51"/>
      <c r="S44" s="51"/>
      <c r="T44" s="51"/>
      <c r="U44" s="51"/>
      <c r="V44" s="51"/>
      <c r="W44" s="51"/>
      <c r="X44" s="51"/>
      <c r="Y44" s="51"/>
      <c r="Z44" s="51"/>
      <c r="AA44" s="51"/>
      <c r="AB44" s="51"/>
    </row>
    <row r="45" ht="23.1" customHeight="1" spans="1:28">
      <c r="A45" s="94"/>
      <c r="B45" s="94"/>
      <c r="C45" s="94"/>
      <c r="D45" s="94"/>
      <c r="E45" s="94"/>
      <c r="F45" s="94"/>
      <c r="G45" s="94"/>
      <c r="H45" s="94"/>
      <c r="K45" s="51" t="s">
        <v>171</v>
      </c>
      <c r="L45" s="51"/>
      <c r="M45" s="51"/>
      <c r="N45" s="51"/>
      <c r="O45" s="51"/>
      <c r="P45" s="51"/>
      <c r="Q45" s="51"/>
      <c r="R45" s="51"/>
      <c r="S45" s="51"/>
      <c r="T45" s="51"/>
      <c r="U45" s="51"/>
      <c r="V45" s="51"/>
      <c r="W45" s="51"/>
      <c r="X45" s="51"/>
      <c r="Y45" s="51"/>
      <c r="Z45" s="51"/>
      <c r="AA45" s="51"/>
      <c r="AB45" s="51"/>
    </row>
    <row r="46" ht="23.1" customHeight="1" spans="1:28">
      <c r="A46" s="94"/>
      <c r="B46" s="94"/>
      <c r="C46" s="94"/>
      <c r="D46" s="94"/>
      <c r="E46" s="94"/>
      <c r="F46" s="94"/>
      <c r="G46" s="94"/>
      <c r="H46" s="94"/>
      <c r="K46" s="52"/>
      <c r="L46" s="52"/>
      <c r="M46" s="52"/>
      <c r="N46" s="52"/>
      <c r="O46" s="52"/>
      <c r="P46" s="53"/>
      <c r="Q46" s="53"/>
      <c r="R46" s="52" t="s">
        <v>172</v>
      </c>
      <c r="S46" s="52"/>
      <c r="T46" s="52"/>
      <c r="U46" s="52"/>
      <c r="V46" s="52"/>
      <c r="W46" s="52"/>
      <c r="X46" s="58"/>
      <c r="Y46" s="58"/>
      <c r="Z46" s="58"/>
      <c r="AA46" s="58"/>
      <c r="AB46" s="58"/>
    </row>
    <row r="47" ht="23.1" customHeight="1" spans="1:28">
      <c r="A47" s="94"/>
      <c r="B47" s="94"/>
      <c r="C47" s="94"/>
      <c r="D47" s="94"/>
      <c r="E47" s="94"/>
      <c r="F47" s="94"/>
      <c r="G47" s="94"/>
      <c r="H47" s="94"/>
      <c r="K47" s="52"/>
      <c r="L47" s="52"/>
      <c r="M47" s="52"/>
      <c r="N47" s="52"/>
      <c r="O47" s="52"/>
      <c r="P47" s="53"/>
      <c r="Q47" s="53"/>
      <c r="R47" s="59">
        <f>Q33</f>
        <v>45316</v>
      </c>
      <c r="S47" s="59"/>
      <c r="T47" s="59"/>
      <c r="U47" s="59"/>
      <c r="V47" s="59"/>
      <c r="W47" s="59"/>
      <c r="X47" s="60"/>
      <c r="Y47" s="60"/>
      <c r="Z47" s="60"/>
      <c r="AA47" s="60"/>
      <c r="AB47" s="60"/>
    </row>
  </sheetData>
  <mergeCells count="67">
    <mergeCell ref="A1:H1"/>
    <mergeCell ref="K1:AB1"/>
    <mergeCell ref="A2:H2"/>
    <mergeCell ref="K2:AB2"/>
    <mergeCell ref="B3:C3"/>
    <mergeCell ref="D3:E3"/>
    <mergeCell ref="F3:H3"/>
    <mergeCell ref="K3:N3"/>
    <mergeCell ref="O3:AB3"/>
    <mergeCell ref="B4:C4"/>
    <mergeCell ref="D4:E4"/>
    <mergeCell ref="F4:H4"/>
    <mergeCell ref="K4:N4"/>
    <mergeCell ref="O4:AB4"/>
    <mergeCell ref="A5:H5"/>
    <mergeCell ref="K5:N5"/>
    <mergeCell ref="O5:AB5"/>
    <mergeCell ref="K6:AB6"/>
    <mergeCell ref="K7:AB7"/>
    <mergeCell ref="K8:AB8"/>
    <mergeCell ref="N9:O9"/>
    <mergeCell ref="A10:B10"/>
    <mergeCell ref="C10:D10"/>
    <mergeCell ref="E10:F10"/>
    <mergeCell ref="G10:H10"/>
    <mergeCell ref="A11:H11"/>
    <mergeCell ref="K11:M11"/>
    <mergeCell ref="N11:O11"/>
    <mergeCell ref="R11:T11"/>
    <mergeCell ref="U11:Y11"/>
    <mergeCell ref="K12:M12"/>
    <mergeCell ref="N12:AB12"/>
    <mergeCell ref="K13:AB13"/>
    <mergeCell ref="K14:AB14"/>
    <mergeCell ref="K21:AB21"/>
    <mergeCell ref="K22:AB22"/>
    <mergeCell ref="K23:AB23"/>
    <mergeCell ref="K24:AB24"/>
    <mergeCell ref="K25:AB25"/>
    <mergeCell ref="K26:AB26"/>
    <mergeCell ref="E27:F27"/>
    <mergeCell ref="G27:H27"/>
    <mergeCell ref="P27:R27"/>
    <mergeCell ref="A28:B28"/>
    <mergeCell ref="C28:D28"/>
    <mergeCell ref="F28:G28"/>
    <mergeCell ref="P28:S28"/>
    <mergeCell ref="K29:AB29"/>
    <mergeCell ref="U30:W30"/>
    <mergeCell ref="U31:W31"/>
    <mergeCell ref="K32:N32"/>
    <mergeCell ref="O32:AB32"/>
    <mergeCell ref="K33:N33"/>
    <mergeCell ref="K34:AB34"/>
    <mergeCell ref="K35:AB35"/>
    <mergeCell ref="K36:AB36"/>
    <mergeCell ref="K37:AB37"/>
    <mergeCell ref="K38:AB38"/>
    <mergeCell ref="K39:AB39"/>
    <mergeCell ref="K40:AB40"/>
    <mergeCell ref="K41:AB41"/>
    <mergeCell ref="K42:AB42"/>
    <mergeCell ref="K43:AB43"/>
    <mergeCell ref="K44:AB44"/>
    <mergeCell ref="K45:AB45"/>
    <mergeCell ref="R46:W46"/>
    <mergeCell ref="R47:W47"/>
  </mergeCells>
  <pageMargins left="0.7" right="0.7" top="0.75" bottom="0.75" header="0.3" footer="0.3"/>
  <pageSetup paperSize="9" scale="81"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6145" name="Spinner 1" r:id="rId3">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6146" name="Spinner 2" r:id="rId4">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6147" name="Spinner 3" r:id="rId5">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6148" name="Spinner 4" r:id="rId6">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6149" name="Spinner 5" r:id="rId7">
              <controlPr defaultSize="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B47"/>
  <sheetViews>
    <sheetView topLeftCell="K49" workbookViewId="0">
      <selection activeCell="K36" sqref="K36:AB36"/>
    </sheetView>
  </sheetViews>
  <sheetFormatPr defaultColWidth="9" defaultRowHeight="14.4"/>
  <cols>
    <col min="1" max="2" width="12.4444444444444" customWidth="1"/>
    <col min="3" max="3" width="14.212962962963" customWidth="1"/>
    <col min="4" max="6" width="11.5555555555556" customWidth="1"/>
    <col min="7" max="7" width="15.1111111111111" customWidth="1"/>
    <col min="8" max="8" width="11.5555555555556" customWidth="1"/>
    <col min="15" max="15" width="19.7777777777778" customWidth="1"/>
    <col min="16" max="16" width="3.77777777777778" customWidth="1"/>
    <col min="17" max="17" width="19.7777777777778" customWidth="1"/>
    <col min="21" max="23" width="5.22222222222222" customWidth="1"/>
    <col min="24" max="28" width="1.77777777777778" customWidth="1"/>
  </cols>
  <sheetData>
    <row r="1" ht="36" customHeight="1" spans="1:28">
      <c r="A1" s="61" t="s">
        <v>83</v>
      </c>
      <c r="B1" s="61"/>
      <c r="C1" s="61"/>
      <c r="D1" s="61"/>
      <c r="E1" s="61"/>
      <c r="F1" s="61"/>
      <c r="G1" s="61"/>
      <c r="H1" s="61"/>
      <c r="K1" s="35" t="s">
        <v>84</v>
      </c>
      <c r="L1" s="35"/>
      <c r="M1" s="35"/>
      <c r="N1" s="35"/>
      <c r="O1" s="35"/>
      <c r="P1" s="35"/>
      <c r="Q1" s="35"/>
      <c r="R1" s="35"/>
      <c r="S1" s="35"/>
      <c r="T1" s="35"/>
      <c r="U1" s="35"/>
      <c r="V1" s="35"/>
      <c r="W1" s="35"/>
      <c r="X1" s="35"/>
      <c r="Y1" s="35"/>
      <c r="Z1" s="35"/>
      <c r="AA1" s="35"/>
      <c r="AB1" s="35"/>
    </row>
    <row r="2" ht="23.1" customHeight="1" spans="1:28">
      <c r="A2" s="62" t="s">
        <v>197</v>
      </c>
      <c r="B2" s="62"/>
      <c r="C2" s="62"/>
      <c r="D2" s="62"/>
      <c r="E2" s="62"/>
      <c r="F2" s="62"/>
      <c r="G2" s="62"/>
      <c r="H2" s="62"/>
      <c r="K2" s="36" t="str">
        <f>A2</f>
        <v>报告编号：康正（雄县）2023评字第8号-葛各庄村-DT1-7</v>
      </c>
      <c r="L2" s="36"/>
      <c r="M2" s="36"/>
      <c r="N2" s="36"/>
      <c r="O2" s="36"/>
      <c r="P2" s="36"/>
      <c r="Q2" s="36"/>
      <c r="R2" s="36"/>
      <c r="S2" s="36"/>
      <c r="T2" s="36"/>
      <c r="U2" s="36"/>
      <c r="V2" s="36"/>
      <c r="W2" s="36"/>
      <c r="X2" s="36"/>
      <c r="Y2" s="36"/>
      <c r="Z2" s="36"/>
      <c r="AA2" s="36"/>
      <c r="AB2" s="36"/>
    </row>
    <row r="3" ht="23.1" customHeight="1" spans="1:28">
      <c r="A3" s="63" t="s">
        <v>86</v>
      </c>
      <c r="B3" s="64" t="s">
        <v>14</v>
      </c>
      <c r="C3" s="64"/>
      <c r="D3" s="65" t="s">
        <v>3</v>
      </c>
      <c r="E3" s="65"/>
      <c r="F3" s="64" t="s">
        <v>87</v>
      </c>
      <c r="G3" s="64"/>
      <c r="H3" s="64"/>
      <c r="K3" s="37" t="s">
        <v>88</v>
      </c>
      <c r="L3" s="37"/>
      <c r="M3" s="37"/>
      <c r="N3" s="37"/>
      <c r="O3" s="38" t="s">
        <v>89</v>
      </c>
      <c r="P3" s="38"/>
      <c r="Q3" s="38"/>
      <c r="R3" s="38"/>
      <c r="S3" s="38"/>
      <c r="T3" s="38"/>
      <c r="U3" s="38"/>
      <c r="V3" s="38"/>
      <c r="W3" s="38"/>
      <c r="X3" s="38"/>
      <c r="Y3" s="38"/>
      <c r="Z3" s="38"/>
      <c r="AA3" s="38"/>
      <c r="AB3" s="38"/>
    </row>
    <row r="4" ht="23.1" customHeight="1" spans="1:28">
      <c r="A4" s="63" t="s">
        <v>90</v>
      </c>
      <c r="B4" s="64" t="s">
        <v>198</v>
      </c>
      <c r="C4" s="64"/>
      <c r="D4" s="66" t="s">
        <v>5</v>
      </c>
      <c r="E4" s="67"/>
      <c r="F4" s="64" t="s">
        <v>199</v>
      </c>
      <c r="G4" s="64"/>
      <c r="H4" s="64"/>
      <c r="K4" s="37" t="s">
        <v>93</v>
      </c>
      <c r="L4" s="37"/>
      <c r="M4" s="37"/>
      <c r="N4" s="37"/>
      <c r="O4" s="39" t="s">
        <v>94</v>
      </c>
      <c r="P4" s="39"/>
      <c r="Q4" s="39"/>
      <c r="R4" s="39"/>
      <c r="S4" s="39"/>
      <c r="T4" s="39"/>
      <c r="U4" s="39"/>
      <c r="V4" s="39"/>
      <c r="W4" s="39"/>
      <c r="X4" s="39"/>
      <c r="Y4" s="39"/>
      <c r="Z4" s="39"/>
      <c r="AA4" s="39"/>
      <c r="AB4" s="39"/>
    </row>
    <row r="5" ht="23.1" customHeight="1" spans="1:28">
      <c r="A5" s="68" t="s">
        <v>95</v>
      </c>
      <c r="B5" s="68"/>
      <c r="C5" s="68"/>
      <c r="D5" s="68"/>
      <c r="E5" s="68"/>
      <c r="F5" s="68"/>
      <c r="G5" s="68"/>
      <c r="H5" s="68"/>
      <c r="K5" s="40" t="s">
        <v>96</v>
      </c>
      <c r="L5" s="40"/>
      <c r="M5" s="40"/>
      <c r="N5" s="40"/>
      <c r="O5" s="41" t="s">
        <v>97</v>
      </c>
      <c r="P5" s="41"/>
      <c r="Q5" s="41"/>
      <c r="R5" s="41"/>
      <c r="S5" s="41"/>
      <c r="T5" s="41"/>
      <c r="U5" s="41"/>
      <c r="V5" s="41"/>
      <c r="W5" s="41"/>
      <c r="X5" s="41"/>
      <c r="Y5" s="41"/>
      <c r="Z5" s="41"/>
      <c r="AA5" s="41"/>
      <c r="AB5" s="41"/>
    </row>
    <row r="6" ht="31.05" customHeight="1" spans="1:28">
      <c r="A6" s="69" t="s">
        <v>98</v>
      </c>
      <c r="B6" s="70" t="s">
        <v>99</v>
      </c>
      <c r="C6" s="71" t="s">
        <v>100</v>
      </c>
      <c r="D6" s="71" t="s">
        <v>101</v>
      </c>
      <c r="E6" s="69" t="s">
        <v>98</v>
      </c>
      <c r="F6" s="70" t="s">
        <v>99</v>
      </c>
      <c r="G6" s="71" t="s">
        <v>100</v>
      </c>
      <c r="H6" s="71" t="s">
        <v>101</v>
      </c>
      <c r="K6" s="37" t="s">
        <v>102</v>
      </c>
      <c r="L6" s="39"/>
      <c r="M6" s="39"/>
      <c r="N6" s="39"/>
      <c r="O6" s="39"/>
      <c r="P6" s="39"/>
      <c r="Q6" s="39"/>
      <c r="R6" s="39"/>
      <c r="S6" s="39"/>
      <c r="T6" s="39"/>
      <c r="U6" s="39"/>
      <c r="V6" s="39"/>
      <c r="W6" s="39"/>
      <c r="X6" s="39"/>
      <c r="Y6" s="39"/>
      <c r="Z6" s="39"/>
      <c r="AA6" s="39"/>
      <c r="AB6" s="39"/>
    </row>
    <row r="7" ht="23.1" customHeight="1" spans="1:28">
      <c r="A7" s="72"/>
      <c r="B7" s="73"/>
      <c r="C7" s="72"/>
      <c r="D7" s="74"/>
      <c r="E7" s="75"/>
      <c r="F7" s="76" t="s">
        <v>103</v>
      </c>
      <c r="G7" s="77" t="s">
        <v>103</v>
      </c>
      <c r="H7" s="77"/>
      <c r="K7" s="38" t="s">
        <v>104</v>
      </c>
      <c r="L7" s="39"/>
      <c r="M7" s="39"/>
      <c r="N7" s="39"/>
      <c r="O7" s="39"/>
      <c r="P7" s="39"/>
      <c r="Q7" s="39"/>
      <c r="R7" s="39"/>
      <c r="S7" s="39"/>
      <c r="T7" s="39"/>
      <c r="U7" s="39"/>
      <c r="V7" s="39"/>
      <c r="W7" s="39"/>
      <c r="X7" s="39"/>
      <c r="Y7" s="39"/>
      <c r="Z7" s="39"/>
      <c r="AA7" s="39"/>
      <c r="AB7" s="39"/>
    </row>
    <row r="8" ht="23.1" customHeight="1" spans="1:28">
      <c r="A8" s="72"/>
      <c r="B8" s="73"/>
      <c r="C8" s="72"/>
      <c r="D8" s="74"/>
      <c r="E8" s="75"/>
      <c r="F8" s="76" t="s">
        <v>103</v>
      </c>
      <c r="G8" s="77" t="s">
        <v>103</v>
      </c>
      <c r="H8" s="77"/>
      <c r="K8" s="37" t="s">
        <v>105</v>
      </c>
      <c r="L8" s="37"/>
      <c r="M8" s="37"/>
      <c r="N8" s="37"/>
      <c r="O8" s="37"/>
      <c r="P8" s="37"/>
      <c r="Q8" s="37"/>
      <c r="R8" s="37"/>
      <c r="S8" s="37"/>
      <c r="T8" s="37"/>
      <c r="U8" s="37"/>
      <c r="V8" s="37"/>
      <c r="W8" s="37"/>
      <c r="X8" s="37"/>
      <c r="Y8" s="37"/>
      <c r="Z8" s="37"/>
      <c r="AA8" s="37"/>
      <c r="AB8" s="37"/>
    </row>
    <row r="9" ht="23.1" customHeight="1" spans="1:28">
      <c r="A9" s="72"/>
      <c r="B9" s="72"/>
      <c r="C9" s="75"/>
      <c r="D9" s="75"/>
      <c r="E9" s="75"/>
      <c r="F9" s="76" t="s">
        <v>103</v>
      </c>
      <c r="G9" s="77" t="s">
        <v>103</v>
      </c>
      <c r="H9" s="77"/>
      <c r="K9" s="42" t="s">
        <v>106</v>
      </c>
      <c r="L9" s="42"/>
      <c r="M9" s="42"/>
      <c r="N9" s="43" t="str">
        <f>B3</f>
        <v>郭素平</v>
      </c>
      <c r="O9" s="42"/>
      <c r="P9" s="42"/>
      <c r="Q9" s="42"/>
      <c r="R9" s="42"/>
      <c r="S9" s="42"/>
      <c r="T9" s="42"/>
      <c r="U9" s="42"/>
      <c r="V9" s="42"/>
      <c r="W9" s="42"/>
      <c r="X9" s="42"/>
      <c r="Y9" s="42"/>
      <c r="Z9" s="42"/>
      <c r="AA9" s="42"/>
      <c r="AB9" s="42"/>
    </row>
    <row r="10" ht="23.1" customHeight="1" spans="1:28">
      <c r="A10" s="70" t="s">
        <v>107</v>
      </c>
      <c r="B10" s="69"/>
      <c r="C10" s="78">
        <v>0</v>
      </c>
      <c r="D10" s="79"/>
      <c r="E10" s="80" t="s">
        <v>108</v>
      </c>
      <c r="F10" s="80"/>
      <c r="G10" s="81">
        <v>0</v>
      </c>
      <c r="H10" s="81"/>
      <c r="K10" s="42" t="s">
        <v>109</v>
      </c>
      <c r="L10" s="42"/>
      <c r="M10" s="42"/>
      <c r="N10" s="43" t="str">
        <f>F3</f>
        <v>龙湾镇葛各庄村</v>
      </c>
      <c r="O10" s="42"/>
      <c r="P10" s="42"/>
      <c r="Q10" s="42"/>
      <c r="R10" s="42"/>
      <c r="S10" s="42"/>
      <c r="T10" s="42"/>
      <c r="U10" s="42"/>
      <c r="V10" s="42"/>
      <c r="W10" s="42"/>
      <c r="X10" s="42"/>
      <c r="Y10" s="42"/>
      <c r="Z10" s="42"/>
      <c r="AA10" s="42"/>
      <c r="AB10" s="42"/>
    </row>
    <row r="11" ht="23.1" customHeight="1" spans="1:28">
      <c r="A11" s="68" t="s">
        <v>110</v>
      </c>
      <c r="B11" s="68"/>
      <c r="C11" s="68"/>
      <c r="D11" s="68"/>
      <c r="E11" s="68"/>
      <c r="F11" s="68"/>
      <c r="G11" s="68"/>
      <c r="H11" s="68"/>
      <c r="K11" s="39" t="s">
        <v>111</v>
      </c>
      <c r="L11" s="39"/>
      <c r="M11" s="39"/>
      <c r="N11" s="44">
        <f>C10</f>
        <v>0</v>
      </c>
      <c r="O11" s="39"/>
      <c r="P11" s="39" t="s">
        <v>112</v>
      </c>
      <c r="Q11" s="39"/>
      <c r="R11" s="54"/>
      <c r="S11" s="54"/>
      <c r="T11" s="54"/>
      <c r="U11" s="55"/>
      <c r="V11" s="55"/>
      <c r="W11" s="55"/>
      <c r="X11" s="55"/>
      <c r="Y11" s="55"/>
      <c r="Z11" s="53"/>
      <c r="AA11" s="53"/>
      <c r="AB11" s="53"/>
    </row>
    <row r="12" ht="31.05" customHeight="1" spans="1:28">
      <c r="A12" s="82" t="s">
        <v>113</v>
      </c>
      <c r="B12" s="82" t="s">
        <v>114</v>
      </c>
      <c r="C12" s="82" t="s">
        <v>115</v>
      </c>
      <c r="D12" s="82" t="s">
        <v>116</v>
      </c>
      <c r="E12" s="82" t="s">
        <v>113</v>
      </c>
      <c r="F12" s="82" t="s">
        <v>114</v>
      </c>
      <c r="G12" s="82" t="s">
        <v>115</v>
      </c>
      <c r="H12" s="82" t="s">
        <v>116</v>
      </c>
      <c r="K12" s="37" t="s">
        <v>117</v>
      </c>
      <c r="L12" s="37"/>
      <c r="M12" s="37"/>
      <c r="N12" s="45">
        <v>45191</v>
      </c>
      <c r="O12" s="45"/>
      <c r="P12" s="45"/>
      <c r="Q12" s="45"/>
      <c r="R12" s="45"/>
      <c r="S12" s="45"/>
      <c r="T12" s="45"/>
      <c r="U12" s="45"/>
      <c r="V12" s="45"/>
      <c r="W12" s="45"/>
      <c r="X12" s="45"/>
      <c r="Y12" s="45"/>
      <c r="Z12" s="45"/>
      <c r="AA12" s="45"/>
      <c r="AB12" s="45"/>
    </row>
    <row r="13" ht="23.1" customHeight="1" spans="1:28">
      <c r="A13" s="83" t="s">
        <v>134</v>
      </c>
      <c r="B13" s="84">
        <v>1</v>
      </c>
      <c r="C13" s="83" t="s">
        <v>130</v>
      </c>
      <c r="D13" s="74">
        <v>30</v>
      </c>
      <c r="E13" s="74"/>
      <c r="F13" s="83" t="s">
        <v>103</v>
      </c>
      <c r="G13" s="83"/>
      <c r="H13" s="74" t="s">
        <v>103</v>
      </c>
      <c r="K13" s="37" t="s">
        <v>120</v>
      </c>
      <c r="L13" s="37"/>
      <c r="M13" s="37"/>
      <c r="N13" s="37"/>
      <c r="O13" s="37"/>
      <c r="P13" s="37"/>
      <c r="Q13" s="37"/>
      <c r="R13" s="37"/>
      <c r="S13" s="37"/>
      <c r="T13" s="37"/>
      <c r="U13" s="37"/>
      <c r="V13" s="37"/>
      <c r="W13" s="37"/>
      <c r="X13" s="37"/>
      <c r="Y13" s="37"/>
      <c r="Z13" s="37"/>
      <c r="AA13" s="37"/>
      <c r="AB13" s="37"/>
    </row>
    <row r="14" ht="23.1" customHeight="1" spans="1:28">
      <c r="A14" s="83" t="s">
        <v>118</v>
      </c>
      <c r="B14" s="84">
        <v>10</v>
      </c>
      <c r="C14" s="83" t="s">
        <v>121</v>
      </c>
      <c r="D14" s="74">
        <v>900</v>
      </c>
      <c r="E14" s="74"/>
      <c r="F14" s="83" t="s">
        <v>103</v>
      </c>
      <c r="G14" s="83"/>
      <c r="H14" s="74" t="s">
        <v>103</v>
      </c>
      <c r="K14" s="37" t="s">
        <v>122</v>
      </c>
      <c r="L14" s="37"/>
      <c r="M14" s="37"/>
      <c r="N14" s="37"/>
      <c r="O14" s="37"/>
      <c r="P14" s="37"/>
      <c r="Q14" s="37"/>
      <c r="R14" s="37"/>
      <c r="S14" s="37"/>
      <c r="T14" s="37"/>
      <c r="U14" s="37"/>
      <c r="V14" s="37"/>
      <c r="W14" s="37"/>
      <c r="X14" s="37"/>
      <c r="Y14" s="37"/>
      <c r="Z14" s="37"/>
      <c r="AA14" s="37"/>
      <c r="AB14" s="37"/>
    </row>
    <row r="15" ht="23.1" customHeight="1" spans="1:28">
      <c r="A15" s="83" t="s">
        <v>118</v>
      </c>
      <c r="B15" s="84">
        <v>2</v>
      </c>
      <c r="C15" s="83" t="s">
        <v>200</v>
      </c>
      <c r="D15" s="74">
        <v>100</v>
      </c>
      <c r="E15" s="74"/>
      <c r="F15" s="83"/>
      <c r="G15" s="83"/>
      <c r="H15" s="74" t="s">
        <v>103</v>
      </c>
      <c r="K15" s="39" t="s">
        <v>124</v>
      </c>
      <c r="L15" s="39"/>
      <c r="M15" s="39"/>
      <c r="N15" s="39"/>
      <c r="O15" s="39"/>
      <c r="P15" s="39"/>
      <c r="Q15" s="39"/>
      <c r="R15" s="39"/>
      <c r="S15" s="39"/>
      <c r="T15" s="39"/>
      <c r="U15" s="39"/>
      <c r="V15" s="39"/>
      <c r="W15" s="39"/>
      <c r="X15" s="39"/>
      <c r="Y15" s="39"/>
      <c r="Z15" s="39"/>
      <c r="AA15" s="39"/>
      <c r="AB15" s="39"/>
    </row>
    <row r="16" ht="23.1" customHeight="1" spans="1:28">
      <c r="A16" s="83" t="s">
        <v>118</v>
      </c>
      <c r="B16" s="84">
        <v>2</v>
      </c>
      <c r="C16" s="83" t="s">
        <v>201</v>
      </c>
      <c r="D16" s="74">
        <v>470</v>
      </c>
      <c r="E16" s="74"/>
      <c r="F16" s="83" t="s">
        <v>103</v>
      </c>
      <c r="G16" s="83"/>
      <c r="H16" s="74" t="s">
        <v>103</v>
      </c>
      <c r="K16" s="39" t="s">
        <v>126</v>
      </c>
      <c r="L16" s="39"/>
      <c r="M16" s="39"/>
      <c r="N16" s="39"/>
      <c r="O16" s="39"/>
      <c r="P16" s="39"/>
      <c r="Q16" s="39"/>
      <c r="R16" s="39"/>
      <c r="S16" s="39"/>
      <c r="T16" s="39"/>
      <c r="U16" s="39"/>
      <c r="V16" s="39"/>
      <c r="W16" s="39"/>
      <c r="X16" s="39"/>
      <c r="Y16" s="39"/>
      <c r="Z16" s="39"/>
      <c r="AA16" s="39"/>
      <c r="AB16" s="39"/>
    </row>
    <row r="17" ht="23.1" customHeight="1" spans="1:28">
      <c r="A17" s="83" t="s">
        <v>118</v>
      </c>
      <c r="B17" s="84">
        <v>5</v>
      </c>
      <c r="C17" s="83" t="s">
        <v>202</v>
      </c>
      <c r="D17" s="74">
        <v>2100</v>
      </c>
      <c r="E17" s="74"/>
      <c r="F17" s="83" t="s">
        <v>103</v>
      </c>
      <c r="G17" s="83"/>
      <c r="H17" s="74" t="s">
        <v>103</v>
      </c>
      <c r="K17" s="39" t="s">
        <v>128</v>
      </c>
      <c r="L17" s="39"/>
      <c r="M17" s="39"/>
      <c r="N17" s="39"/>
      <c r="O17" s="39"/>
      <c r="P17" s="39"/>
      <c r="Q17" s="39"/>
      <c r="R17" s="39"/>
      <c r="S17" s="39"/>
      <c r="T17" s="39"/>
      <c r="U17" s="39"/>
      <c r="V17" s="39"/>
      <c r="W17" s="39"/>
      <c r="X17" s="39"/>
      <c r="Y17" s="39"/>
      <c r="Z17" s="39"/>
      <c r="AA17" s="39"/>
      <c r="AB17" s="39"/>
    </row>
    <row r="18" ht="23.1" customHeight="1" spans="1:28">
      <c r="A18" s="83" t="s">
        <v>118</v>
      </c>
      <c r="B18" s="84">
        <v>17</v>
      </c>
      <c r="C18" s="83" t="s">
        <v>196</v>
      </c>
      <c r="D18" s="74">
        <v>2040</v>
      </c>
      <c r="E18" s="74"/>
      <c r="F18" s="83" t="s">
        <v>103</v>
      </c>
      <c r="G18" s="83"/>
      <c r="H18" s="74" t="s">
        <v>103</v>
      </c>
      <c r="K18" s="46" t="s">
        <v>131</v>
      </c>
      <c r="L18" s="46"/>
      <c r="M18" s="46"/>
      <c r="N18" s="46"/>
      <c r="O18" s="46"/>
      <c r="P18" s="46"/>
      <c r="Q18" s="46"/>
      <c r="R18" s="46"/>
      <c r="S18" s="46"/>
      <c r="T18" s="46"/>
      <c r="U18" s="46"/>
      <c r="V18" s="46"/>
      <c r="W18" s="46"/>
      <c r="X18" s="46"/>
      <c r="Y18" s="46"/>
      <c r="Z18" s="46"/>
      <c r="AA18" s="46"/>
      <c r="AB18" s="46"/>
    </row>
    <row r="19" ht="23.1" customHeight="1" spans="1:28">
      <c r="A19" s="83" t="s">
        <v>118</v>
      </c>
      <c r="B19" s="84">
        <v>17</v>
      </c>
      <c r="C19" s="83" t="s">
        <v>193</v>
      </c>
      <c r="D19" s="74">
        <v>2380</v>
      </c>
      <c r="E19" s="74"/>
      <c r="F19" s="83" t="s">
        <v>103</v>
      </c>
      <c r="G19" s="83"/>
      <c r="H19" s="74" t="s">
        <v>103</v>
      </c>
      <c r="K19" s="39" t="s">
        <v>133</v>
      </c>
      <c r="L19" s="39"/>
      <c r="M19" s="39"/>
      <c r="N19" s="39"/>
      <c r="O19" s="39"/>
      <c r="P19" s="39"/>
      <c r="Q19" s="39"/>
      <c r="R19" s="39"/>
      <c r="S19" s="39"/>
      <c r="T19" s="39"/>
      <c r="U19" s="39"/>
      <c r="V19" s="39"/>
      <c r="W19" s="39"/>
      <c r="X19" s="39"/>
      <c r="Y19" s="39"/>
      <c r="Z19" s="39"/>
      <c r="AA19" s="39"/>
      <c r="AB19" s="39"/>
    </row>
    <row r="20" ht="23.1" customHeight="1" spans="1:28">
      <c r="A20" s="83" t="s">
        <v>118</v>
      </c>
      <c r="B20" s="84">
        <v>16</v>
      </c>
      <c r="C20" s="83" t="s">
        <v>123</v>
      </c>
      <c r="D20" s="74">
        <v>2720</v>
      </c>
      <c r="E20" s="74"/>
      <c r="F20" s="83" t="s">
        <v>103</v>
      </c>
      <c r="G20" s="83"/>
      <c r="H20" s="74" t="s">
        <v>103</v>
      </c>
      <c r="K20" s="39" t="s">
        <v>136</v>
      </c>
      <c r="L20" s="39"/>
      <c r="M20" s="39"/>
      <c r="N20" s="39"/>
      <c r="O20" s="39"/>
      <c r="P20" s="39"/>
      <c r="Q20" s="39"/>
      <c r="R20" s="39"/>
      <c r="S20" s="39"/>
      <c r="T20" s="39"/>
      <c r="U20" s="39"/>
      <c r="V20" s="39"/>
      <c r="W20" s="39"/>
      <c r="X20" s="39"/>
      <c r="Y20" s="39"/>
      <c r="Z20" s="39"/>
      <c r="AA20" s="39"/>
      <c r="AB20" s="39"/>
    </row>
    <row r="21" ht="23.1" customHeight="1" spans="1:28">
      <c r="A21" s="83" t="s">
        <v>118</v>
      </c>
      <c r="B21" s="84">
        <v>5</v>
      </c>
      <c r="C21" s="83" t="s">
        <v>125</v>
      </c>
      <c r="D21" s="74">
        <v>1000</v>
      </c>
      <c r="E21" s="74"/>
      <c r="F21" s="83" t="s">
        <v>103</v>
      </c>
      <c r="G21" s="83"/>
      <c r="H21" s="74" t="s">
        <v>103</v>
      </c>
      <c r="K21" s="37" t="s">
        <v>137</v>
      </c>
      <c r="L21" s="37"/>
      <c r="M21" s="37"/>
      <c r="N21" s="37"/>
      <c r="O21" s="37"/>
      <c r="P21" s="37"/>
      <c r="Q21" s="37"/>
      <c r="R21" s="37"/>
      <c r="S21" s="37"/>
      <c r="T21" s="37"/>
      <c r="U21" s="37"/>
      <c r="V21" s="37"/>
      <c r="W21" s="37"/>
      <c r="X21" s="37"/>
      <c r="Y21" s="37"/>
      <c r="Z21" s="37"/>
      <c r="AA21" s="37"/>
      <c r="AB21" s="37"/>
    </row>
    <row r="22" ht="23.1" customHeight="1" spans="1:28">
      <c r="A22" s="83"/>
      <c r="B22" s="84"/>
      <c r="C22" s="83"/>
      <c r="D22" s="74"/>
      <c r="E22" s="74"/>
      <c r="F22" s="83" t="s">
        <v>103</v>
      </c>
      <c r="G22" s="83"/>
      <c r="H22" s="74" t="s">
        <v>103</v>
      </c>
      <c r="K22" s="39" t="s">
        <v>139</v>
      </c>
      <c r="L22" s="39"/>
      <c r="M22" s="39"/>
      <c r="N22" s="39"/>
      <c r="O22" s="39"/>
      <c r="P22" s="39"/>
      <c r="Q22" s="39"/>
      <c r="R22" s="39"/>
      <c r="S22" s="39"/>
      <c r="T22" s="39"/>
      <c r="U22" s="39"/>
      <c r="V22" s="39"/>
      <c r="W22" s="39"/>
      <c r="X22" s="39"/>
      <c r="Y22" s="39"/>
      <c r="Z22" s="39"/>
      <c r="AA22" s="39"/>
      <c r="AB22" s="39"/>
    </row>
    <row r="23" ht="23.1" customHeight="1" spans="1:28">
      <c r="A23" s="83"/>
      <c r="B23" s="84"/>
      <c r="C23" s="83"/>
      <c r="D23" s="74" t="s">
        <v>103</v>
      </c>
      <c r="E23" s="74"/>
      <c r="F23" s="83" t="s">
        <v>103</v>
      </c>
      <c r="G23" s="83"/>
      <c r="H23" s="74" t="s">
        <v>103</v>
      </c>
      <c r="K23" s="37" t="s">
        <v>141</v>
      </c>
      <c r="L23" s="37"/>
      <c r="M23" s="37"/>
      <c r="N23" s="37"/>
      <c r="O23" s="37"/>
      <c r="P23" s="37"/>
      <c r="Q23" s="37"/>
      <c r="R23" s="37"/>
      <c r="S23" s="37"/>
      <c r="T23" s="37"/>
      <c r="U23" s="37"/>
      <c r="V23" s="37"/>
      <c r="W23" s="37"/>
      <c r="X23" s="37"/>
      <c r="Y23" s="37"/>
      <c r="Z23" s="37"/>
      <c r="AA23" s="37"/>
      <c r="AB23" s="37"/>
    </row>
    <row r="24" ht="23.1" customHeight="1" spans="1:28">
      <c r="A24" s="83"/>
      <c r="B24" s="84"/>
      <c r="C24" s="83"/>
      <c r="D24" s="74" t="s">
        <v>103</v>
      </c>
      <c r="E24" s="74"/>
      <c r="F24" s="83" t="s">
        <v>103</v>
      </c>
      <c r="G24" s="83"/>
      <c r="H24" s="74" t="s">
        <v>103</v>
      </c>
      <c r="K24" s="39" t="s">
        <v>143</v>
      </c>
      <c r="L24" s="39"/>
      <c r="M24" s="39"/>
      <c r="N24" s="39"/>
      <c r="O24" s="39"/>
      <c r="P24" s="39"/>
      <c r="Q24" s="39"/>
      <c r="R24" s="39"/>
      <c r="S24" s="39"/>
      <c r="T24" s="39"/>
      <c r="U24" s="39"/>
      <c r="V24" s="39"/>
      <c r="W24" s="39"/>
      <c r="X24" s="39"/>
      <c r="Y24" s="39"/>
      <c r="Z24" s="39"/>
      <c r="AA24" s="39"/>
      <c r="AB24" s="39"/>
    </row>
    <row r="25" ht="23.1" customHeight="1" spans="1:28">
      <c r="A25" s="83"/>
      <c r="B25" s="84"/>
      <c r="C25" s="83"/>
      <c r="D25" s="74" t="s">
        <v>103</v>
      </c>
      <c r="E25" s="74"/>
      <c r="F25" s="83" t="s">
        <v>103</v>
      </c>
      <c r="G25" s="83"/>
      <c r="H25" s="74" t="s">
        <v>103</v>
      </c>
      <c r="K25" s="39" t="s">
        <v>144</v>
      </c>
      <c r="L25" s="39"/>
      <c r="M25" s="39"/>
      <c r="N25" s="39"/>
      <c r="O25" s="39"/>
      <c r="P25" s="39"/>
      <c r="Q25" s="39"/>
      <c r="R25" s="39"/>
      <c r="S25" s="39"/>
      <c r="T25" s="39"/>
      <c r="U25" s="39"/>
      <c r="V25" s="39"/>
      <c r="W25" s="39"/>
      <c r="X25" s="39"/>
      <c r="Y25" s="39"/>
      <c r="Z25" s="39"/>
      <c r="AA25" s="39"/>
      <c r="AB25" s="39"/>
    </row>
    <row r="26" ht="23.1" customHeight="1" spans="1:28">
      <c r="A26" s="83"/>
      <c r="B26" s="84"/>
      <c r="C26" s="83"/>
      <c r="D26" s="74" t="s">
        <v>103</v>
      </c>
      <c r="E26" s="74"/>
      <c r="F26" s="83" t="s">
        <v>103</v>
      </c>
      <c r="G26" s="83"/>
      <c r="H26" s="74"/>
      <c r="K26" s="37" t="s">
        <v>145</v>
      </c>
      <c r="L26" s="37"/>
      <c r="M26" s="37"/>
      <c r="N26" s="37"/>
      <c r="O26" s="37"/>
      <c r="P26" s="37"/>
      <c r="Q26" s="37"/>
      <c r="R26" s="37"/>
      <c r="S26" s="37"/>
      <c r="T26" s="37"/>
      <c r="U26" s="37"/>
      <c r="V26" s="37"/>
      <c r="W26" s="37"/>
      <c r="X26" s="37"/>
      <c r="Y26" s="37"/>
      <c r="Z26" s="37"/>
      <c r="AA26" s="37"/>
      <c r="AB26" s="37"/>
    </row>
    <row r="27" ht="23.1" customHeight="1" spans="1:28">
      <c r="A27" s="83"/>
      <c r="B27" s="85"/>
      <c r="C27" s="86"/>
      <c r="D27" s="87"/>
      <c r="E27" s="88" t="s">
        <v>146</v>
      </c>
      <c r="F27" s="88"/>
      <c r="G27" s="89">
        <v>11740</v>
      </c>
      <c r="H27" s="89"/>
      <c r="K27" s="47" t="s">
        <v>147</v>
      </c>
      <c r="L27" s="47"/>
      <c r="M27" s="47"/>
      <c r="N27" s="47"/>
      <c r="O27" s="47"/>
      <c r="P27" s="48">
        <f>C28</f>
        <v>11740</v>
      </c>
      <c r="Q27" s="48"/>
      <c r="R27" s="48"/>
      <c r="S27" s="56" t="s">
        <v>148</v>
      </c>
      <c r="T27" s="47"/>
      <c r="U27" s="47"/>
      <c r="V27" s="47"/>
      <c r="W27" s="47"/>
      <c r="X27" s="47"/>
      <c r="Y27" s="47"/>
      <c r="Z27" s="47"/>
      <c r="AA27" s="47"/>
      <c r="AB27" s="47"/>
    </row>
    <row r="28" ht="23.1" customHeight="1" spans="1:28">
      <c r="A28" s="90" t="s">
        <v>149</v>
      </c>
      <c r="B28" s="90"/>
      <c r="C28" s="89">
        <v>11740</v>
      </c>
      <c r="D28" s="89"/>
      <c r="E28" s="90" t="s">
        <v>150</v>
      </c>
      <c r="F28" s="91">
        <v>11740</v>
      </c>
      <c r="G28" s="92"/>
      <c r="H28" s="93" t="s">
        <v>151</v>
      </c>
      <c r="K28" s="42" t="s">
        <v>152</v>
      </c>
      <c r="L28" s="42"/>
      <c r="M28" s="42"/>
      <c r="N28" s="42"/>
      <c r="O28" s="42"/>
      <c r="P28" s="49">
        <f>P27</f>
        <v>11740</v>
      </c>
      <c r="Q28" s="49"/>
      <c r="R28" s="49"/>
      <c r="S28" s="49"/>
      <c r="T28" s="49" t="s">
        <v>153</v>
      </c>
      <c r="U28" s="42"/>
      <c r="V28" s="42"/>
      <c r="W28" s="42"/>
      <c r="X28" s="42"/>
      <c r="Y28" s="42"/>
      <c r="Z28" s="42"/>
      <c r="AA28" s="42"/>
      <c r="AB28" s="42"/>
    </row>
    <row r="29" ht="23.1" customHeight="1" spans="1:28">
      <c r="A29" s="94"/>
      <c r="B29" s="94"/>
      <c r="C29" s="94"/>
      <c r="D29" s="94"/>
      <c r="E29" s="94"/>
      <c r="F29" s="94"/>
      <c r="G29" s="94"/>
      <c r="H29" s="94"/>
      <c r="K29" s="37" t="s">
        <v>154</v>
      </c>
      <c r="L29" s="37"/>
      <c r="M29" s="37"/>
      <c r="N29" s="37"/>
      <c r="O29" s="37"/>
      <c r="P29" s="37"/>
      <c r="Q29" s="37"/>
      <c r="R29" s="37"/>
      <c r="S29" s="37"/>
      <c r="T29" s="37"/>
      <c r="U29" s="37"/>
      <c r="V29" s="37"/>
      <c r="W29" s="37"/>
      <c r="X29" s="37"/>
      <c r="Y29" s="37"/>
      <c r="Z29" s="37"/>
      <c r="AA29" s="37"/>
      <c r="AB29" s="37"/>
    </row>
    <row r="30" ht="40.05" customHeight="1" spans="1:28">
      <c r="A30" s="94"/>
      <c r="B30" s="94"/>
      <c r="C30" s="94"/>
      <c r="D30" s="94"/>
      <c r="E30" s="94"/>
      <c r="F30" s="94"/>
      <c r="G30" s="94"/>
      <c r="H30" s="94"/>
      <c r="K30" s="39" t="s">
        <v>155</v>
      </c>
      <c r="L30" s="39"/>
      <c r="M30" s="39"/>
      <c r="N30" s="39"/>
      <c r="O30" s="39"/>
      <c r="P30" s="39"/>
      <c r="Q30" s="39"/>
      <c r="R30" s="39"/>
      <c r="S30" s="39"/>
      <c r="T30" s="39"/>
      <c r="U30" s="57">
        <f>Q33</f>
        <v>45316</v>
      </c>
      <c r="V30" s="57"/>
      <c r="W30" s="57"/>
      <c r="X30" s="39"/>
      <c r="Y30" s="39"/>
      <c r="Z30" s="39"/>
      <c r="AA30" s="39"/>
      <c r="AB30" s="39"/>
    </row>
    <row r="31" ht="40.05" customHeight="1" spans="1:28">
      <c r="A31" s="94"/>
      <c r="B31" s="94"/>
      <c r="C31" s="94"/>
      <c r="D31" s="94"/>
      <c r="E31" s="94"/>
      <c r="F31" s="94"/>
      <c r="G31" s="94"/>
      <c r="H31" s="94"/>
      <c r="K31" s="39" t="s">
        <v>156</v>
      </c>
      <c r="L31" s="39"/>
      <c r="M31" s="39"/>
      <c r="N31" s="39"/>
      <c r="O31" s="39"/>
      <c r="P31" s="39"/>
      <c r="Q31" s="39"/>
      <c r="R31" s="39"/>
      <c r="S31" s="39"/>
      <c r="T31" s="39"/>
      <c r="U31" s="57">
        <f>Q33</f>
        <v>45316</v>
      </c>
      <c r="V31" s="57"/>
      <c r="W31" s="57"/>
      <c r="X31" s="39"/>
      <c r="Y31" s="39"/>
      <c r="Z31" s="39"/>
      <c r="AA31" s="39"/>
      <c r="AB31" s="39"/>
    </row>
    <row r="32" ht="23.1" customHeight="1" spans="1:28">
      <c r="A32" s="94"/>
      <c r="B32" s="94"/>
      <c r="C32" s="94"/>
      <c r="D32" s="94"/>
      <c r="E32" s="94"/>
      <c r="F32" s="94"/>
      <c r="G32" s="94"/>
      <c r="H32" s="94"/>
      <c r="K32" s="37" t="s">
        <v>157</v>
      </c>
      <c r="L32" s="37"/>
      <c r="M32" s="37"/>
      <c r="N32" s="37"/>
      <c r="O32" s="45">
        <v>45199</v>
      </c>
      <c r="P32" s="39"/>
      <c r="Q32" s="39"/>
      <c r="R32" s="39"/>
      <c r="S32" s="39"/>
      <c r="T32" s="39"/>
      <c r="U32" s="39"/>
      <c r="V32" s="39"/>
      <c r="W32" s="39"/>
      <c r="X32" s="39"/>
      <c r="Y32" s="39"/>
      <c r="Z32" s="39"/>
      <c r="AA32" s="39"/>
      <c r="AB32" s="39"/>
    </row>
    <row r="33" ht="23.1" customHeight="1" spans="1:28">
      <c r="A33" s="94"/>
      <c r="B33" s="94"/>
      <c r="C33" s="94"/>
      <c r="D33" s="94"/>
      <c r="E33" s="94"/>
      <c r="F33" s="94"/>
      <c r="G33" s="94"/>
      <c r="H33" s="94"/>
      <c r="K33" s="37" t="s">
        <v>158</v>
      </c>
      <c r="L33" s="37"/>
      <c r="M33" s="37"/>
      <c r="N33" s="37"/>
      <c r="O33" s="50">
        <v>45199</v>
      </c>
      <c r="P33" s="42" t="s">
        <v>159</v>
      </c>
      <c r="Q33" s="50">
        <v>45316</v>
      </c>
      <c r="R33" s="42"/>
      <c r="S33" s="42"/>
      <c r="T33" s="42"/>
      <c r="U33" s="42"/>
      <c r="V33" s="42"/>
      <c r="W33" s="42"/>
      <c r="X33" s="42"/>
      <c r="Y33" s="42"/>
      <c r="Z33" s="42"/>
      <c r="AA33" s="42"/>
      <c r="AB33" s="42"/>
    </row>
    <row r="34" ht="23.1" customHeight="1" spans="1:28">
      <c r="A34" s="94"/>
      <c r="B34" s="94"/>
      <c r="C34" s="94"/>
      <c r="D34" s="94"/>
      <c r="E34" s="94"/>
      <c r="F34" s="94"/>
      <c r="G34" s="94"/>
      <c r="H34" s="94"/>
      <c r="K34" s="37" t="s">
        <v>160</v>
      </c>
      <c r="L34" s="39"/>
      <c r="M34" s="39"/>
      <c r="N34" s="39"/>
      <c r="O34" s="39"/>
      <c r="P34" s="39"/>
      <c r="Q34" s="39"/>
      <c r="R34" s="39"/>
      <c r="S34" s="39"/>
      <c r="T34" s="39"/>
      <c r="U34" s="39"/>
      <c r="V34" s="39"/>
      <c r="W34" s="39"/>
      <c r="X34" s="39"/>
      <c r="Y34" s="39"/>
      <c r="Z34" s="39"/>
      <c r="AA34" s="39"/>
      <c r="AB34" s="39"/>
    </row>
    <row r="35" ht="23.1" customHeight="1" spans="1:28">
      <c r="A35" s="94"/>
      <c r="B35" s="94"/>
      <c r="C35" s="94"/>
      <c r="D35" s="94"/>
      <c r="E35" s="94"/>
      <c r="F35" s="94"/>
      <c r="G35" s="94"/>
      <c r="H35" s="94"/>
      <c r="K35" s="37" t="s">
        <v>161</v>
      </c>
      <c r="L35" s="37"/>
      <c r="M35" s="37"/>
      <c r="N35" s="37"/>
      <c r="O35" s="37"/>
      <c r="P35" s="37"/>
      <c r="Q35" s="37"/>
      <c r="R35" s="37"/>
      <c r="S35" s="37"/>
      <c r="T35" s="37"/>
      <c r="U35" s="37"/>
      <c r="V35" s="37"/>
      <c r="W35" s="37"/>
      <c r="X35" s="37"/>
      <c r="Y35" s="37"/>
      <c r="Z35" s="37"/>
      <c r="AA35" s="37"/>
      <c r="AB35" s="37"/>
    </row>
    <row r="36" ht="23.1" customHeight="1" spans="1:28">
      <c r="A36" s="94"/>
      <c r="B36" s="94"/>
      <c r="C36" s="94"/>
      <c r="D36" s="94"/>
      <c r="E36" s="94"/>
      <c r="F36" s="94"/>
      <c r="G36" s="94"/>
      <c r="H36" s="94"/>
      <c r="K36" s="39" t="s">
        <v>162</v>
      </c>
      <c r="L36" s="39"/>
      <c r="M36" s="39"/>
      <c r="N36" s="39"/>
      <c r="O36" s="39"/>
      <c r="P36" s="39"/>
      <c r="Q36" s="39"/>
      <c r="R36" s="39"/>
      <c r="S36" s="39"/>
      <c r="T36" s="39"/>
      <c r="U36" s="39"/>
      <c r="V36" s="39"/>
      <c r="W36" s="39"/>
      <c r="X36" s="39"/>
      <c r="Y36" s="39"/>
      <c r="Z36" s="39"/>
      <c r="AA36" s="39"/>
      <c r="AB36" s="39"/>
    </row>
    <row r="37" ht="23.1" customHeight="1" spans="1:28">
      <c r="A37" s="94"/>
      <c r="B37" s="94"/>
      <c r="C37" s="94"/>
      <c r="D37" s="94"/>
      <c r="E37" s="94"/>
      <c r="F37" s="94"/>
      <c r="G37" s="94"/>
      <c r="H37" s="94"/>
      <c r="K37" s="39" t="s">
        <v>163</v>
      </c>
      <c r="L37" s="39"/>
      <c r="M37" s="39"/>
      <c r="N37" s="39"/>
      <c r="O37" s="39"/>
      <c r="P37" s="39"/>
      <c r="Q37" s="39"/>
      <c r="R37" s="39"/>
      <c r="S37" s="39"/>
      <c r="T37" s="39"/>
      <c r="U37" s="39"/>
      <c r="V37" s="39"/>
      <c r="W37" s="39"/>
      <c r="X37" s="39"/>
      <c r="Y37" s="39"/>
      <c r="Z37" s="39"/>
      <c r="AA37" s="39"/>
      <c r="AB37" s="39"/>
    </row>
    <row r="38" ht="23.1" customHeight="1" spans="1:28">
      <c r="A38" s="94"/>
      <c r="B38" s="94"/>
      <c r="C38" s="94"/>
      <c r="D38" s="94"/>
      <c r="E38" s="94"/>
      <c r="F38" s="94"/>
      <c r="G38" s="94"/>
      <c r="H38" s="94"/>
      <c r="K38" s="39" t="s">
        <v>164</v>
      </c>
      <c r="L38" s="39"/>
      <c r="M38" s="39"/>
      <c r="N38" s="39"/>
      <c r="O38" s="39"/>
      <c r="P38" s="39"/>
      <c r="Q38" s="39"/>
      <c r="R38" s="39"/>
      <c r="S38" s="39"/>
      <c r="T38" s="39"/>
      <c r="U38" s="39"/>
      <c r="V38" s="39"/>
      <c r="W38" s="39"/>
      <c r="X38" s="39"/>
      <c r="Y38" s="39"/>
      <c r="Z38" s="39"/>
      <c r="AA38" s="39"/>
      <c r="AB38" s="39"/>
    </row>
    <row r="39" ht="23.1" customHeight="1" spans="1:28">
      <c r="A39" s="94"/>
      <c r="B39" s="94"/>
      <c r="C39" s="94"/>
      <c r="D39" s="94"/>
      <c r="E39" s="94"/>
      <c r="F39" s="94"/>
      <c r="G39" s="94"/>
      <c r="H39" s="94"/>
      <c r="K39" s="38" t="s">
        <v>165</v>
      </c>
      <c r="L39" s="39"/>
      <c r="M39" s="39"/>
      <c r="N39" s="39"/>
      <c r="O39" s="39"/>
      <c r="P39" s="39"/>
      <c r="Q39" s="39"/>
      <c r="R39" s="39"/>
      <c r="S39" s="39"/>
      <c r="T39" s="39"/>
      <c r="U39" s="39"/>
      <c r="V39" s="39"/>
      <c r="W39" s="39"/>
      <c r="X39" s="39"/>
      <c r="Y39" s="39"/>
      <c r="Z39" s="39"/>
      <c r="AA39" s="39"/>
      <c r="AB39" s="39"/>
    </row>
    <row r="40" ht="23.1" customHeight="1" spans="1:28">
      <c r="A40" s="94"/>
      <c r="B40" s="94"/>
      <c r="C40" s="94"/>
      <c r="D40" s="94"/>
      <c r="E40" s="94"/>
      <c r="F40" s="94"/>
      <c r="G40" s="94"/>
      <c r="H40" s="94"/>
      <c r="K40" s="38" t="s">
        <v>166</v>
      </c>
      <c r="L40" s="38"/>
      <c r="M40" s="38"/>
      <c r="N40" s="38"/>
      <c r="O40" s="38"/>
      <c r="P40" s="38"/>
      <c r="Q40" s="38"/>
      <c r="R40" s="38"/>
      <c r="S40" s="38"/>
      <c r="T40" s="38"/>
      <c r="U40" s="38"/>
      <c r="V40" s="38"/>
      <c r="W40" s="38"/>
      <c r="X40" s="38"/>
      <c r="Y40" s="38"/>
      <c r="Z40" s="38"/>
      <c r="AA40" s="38"/>
      <c r="AB40" s="38"/>
    </row>
    <row r="41" ht="23.1" customHeight="1" spans="1:28">
      <c r="A41" s="94"/>
      <c r="B41" s="94"/>
      <c r="C41" s="94"/>
      <c r="D41" s="94"/>
      <c r="E41" s="94"/>
      <c r="F41" s="94"/>
      <c r="G41" s="94"/>
      <c r="H41" s="94"/>
      <c r="K41" s="39" t="s">
        <v>167</v>
      </c>
      <c r="L41" s="39"/>
      <c r="M41" s="39"/>
      <c r="N41" s="39"/>
      <c r="O41" s="39"/>
      <c r="P41" s="39"/>
      <c r="Q41" s="39"/>
      <c r="R41" s="39"/>
      <c r="S41" s="39"/>
      <c r="T41" s="39"/>
      <c r="U41" s="39"/>
      <c r="V41" s="39"/>
      <c r="W41" s="39"/>
      <c r="X41" s="39"/>
      <c r="Y41" s="39"/>
      <c r="Z41" s="39"/>
      <c r="AA41" s="39"/>
      <c r="AB41" s="39"/>
    </row>
    <row r="42" ht="23.1" customHeight="1" spans="1:28">
      <c r="A42" s="94"/>
      <c r="B42" s="94"/>
      <c r="C42" s="94"/>
      <c r="D42" s="94"/>
      <c r="E42" s="94"/>
      <c r="F42" s="94"/>
      <c r="G42" s="94"/>
      <c r="H42" s="94"/>
      <c r="K42" s="51" t="s">
        <v>168</v>
      </c>
      <c r="L42" s="51"/>
      <c r="M42" s="51"/>
      <c r="N42" s="51"/>
      <c r="O42" s="51"/>
      <c r="P42" s="51"/>
      <c r="Q42" s="51"/>
      <c r="R42" s="51"/>
      <c r="S42" s="51"/>
      <c r="T42" s="51"/>
      <c r="U42" s="51"/>
      <c r="V42" s="51"/>
      <c r="W42" s="51"/>
      <c r="X42" s="51"/>
      <c r="Y42" s="51"/>
      <c r="Z42" s="51"/>
      <c r="AA42" s="51"/>
      <c r="AB42" s="51"/>
    </row>
    <row r="43" ht="23.1" customHeight="1" spans="1:28">
      <c r="A43" s="94"/>
      <c r="B43" s="94"/>
      <c r="C43" s="94"/>
      <c r="D43" s="94"/>
      <c r="E43" s="94"/>
      <c r="F43" s="94"/>
      <c r="G43" s="94"/>
      <c r="H43" s="94"/>
      <c r="K43" s="39" t="s">
        <v>169</v>
      </c>
      <c r="L43" s="39"/>
      <c r="M43" s="39"/>
      <c r="N43" s="39"/>
      <c r="O43" s="39"/>
      <c r="P43" s="39"/>
      <c r="Q43" s="39"/>
      <c r="R43" s="39"/>
      <c r="S43" s="39"/>
      <c r="T43" s="39"/>
      <c r="U43" s="39"/>
      <c r="V43" s="39"/>
      <c r="W43" s="39"/>
      <c r="X43" s="39"/>
      <c r="Y43" s="39"/>
      <c r="Z43" s="39"/>
      <c r="AA43" s="39"/>
      <c r="AB43" s="39"/>
    </row>
    <row r="44" ht="23.1" customHeight="1" spans="1:28">
      <c r="A44" s="94"/>
      <c r="B44" s="94"/>
      <c r="C44" s="94"/>
      <c r="D44" s="94"/>
      <c r="E44" s="94"/>
      <c r="F44" s="94"/>
      <c r="G44" s="94"/>
      <c r="H44" s="94"/>
      <c r="K44" s="51" t="s">
        <v>170</v>
      </c>
      <c r="L44" s="51"/>
      <c r="M44" s="51"/>
      <c r="N44" s="51"/>
      <c r="O44" s="51"/>
      <c r="P44" s="51"/>
      <c r="Q44" s="51"/>
      <c r="R44" s="51"/>
      <c r="S44" s="51"/>
      <c r="T44" s="51"/>
      <c r="U44" s="51"/>
      <c r="V44" s="51"/>
      <c r="W44" s="51"/>
      <c r="X44" s="51"/>
      <c r="Y44" s="51"/>
      <c r="Z44" s="51"/>
      <c r="AA44" s="51"/>
      <c r="AB44" s="51"/>
    </row>
    <row r="45" ht="23.1" customHeight="1" spans="1:28">
      <c r="A45" s="94"/>
      <c r="B45" s="94"/>
      <c r="C45" s="94"/>
      <c r="D45" s="94"/>
      <c r="E45" s="94"/>
      <c r="F45" s="94"/>
      <c r="G45" s="94"/>
      <c r="H45" s="94"/>
      <c r="K45" s="51" t="s">
        <v>171</v>
      </c>
      <c r="L45" s="51"/>
      <c r="M45" s="51"/>
      <c r="N45" s="51"/>
      <c r="O45" s="51"/>
      <c r="P45" s="51"/>
      <c r="Q45" s="51"/>
      <c r="R45" s="51"/>
      <c r="S45" s="51"/>
      <c r="T45" s="51"/>
      <c r="U45" s="51"/>
      <c r="V45" s="51"/>
      <c r="W45" s="51"/>
      <c r="X45" s="51"/>
      <c r="Y45" s="51"/>
      <c r="Z45" s="51"/>
      <c r="AA45" s="51"/>
      <c r="AB45" s="51"/>
    </row>
    <row r="46" ht="23.1" customHeight="1" spans="1:28">
      <c r="A46" s="94"/>
      <c r="B46" s="94"/>
      <c r="C46" s="94"/>
      <c r="D46" s="94"/>
      <c r="E46" s="94"/>
      <c r="F46" s="94"/>
      <c r="G46" s="94"/>
      <c r="H46" s="94"/>
      <c r="K46" s="52"/>
      <c r="L46" s="52"/>
      <c r="M46" s="52"/>
      <c r="N46" s="52"/>
      <c r="O46" s="52"/>
      <c r="P46" s="53"/>
      <c r="Q46" s="53"/>
      <c r="R46" s="52" t="s">
        <v>172</v>
      </c>
      <c r="S46" s="52"/>
      <c r="T46" s="52"/>
      <c r="U46" s="52"/>
      <c r="V46" s="52"/>
      <c r="W46" s="52"/>
      <c r="X46" s="58"/>
      <c r="Y46" s="58"/>
      <c r="Z46" s="58"/>
      <c r="AA46" s="58"/>
      <c r="AB46" s="58"/>
    </row>
    <row r="47" ht="23.1" customHeight="1" spans="1:28">
      <c r="A47" s="94"/>
      <c r="B47" s="94"/>
      <c r="C47" s="94"/>
      <c r="D47" s="94"/>
      <c r="E47" s="94"/>
      <c r="F47" s="94"/>
      <c r="G47" s="94"/>
      <c r="H47" s="94"/>
      <c r="K47" s="52"/>
      <c r="L47" s="52"/>
      <c r="M47" s="52"/>
      <c r="N47" s="52"/>
      <c r="O47" s="52"/>
      <c r="P47" s="53"/>
      <c r="Q47" s="53"/>
      <c r="R47" s="59">
        <f>Q33</f>
        <v>45316</v>
      </c>
      <c r="S47" s="59"/>
      <c r="T47" s="59"/>
      <c r="U47" s="59"/>
      <c r="V47" s="59"/>
      <c r="W47" s="59"/>
      <c r="X47" s="60"/>
      <c r="Y47" s="60"/>
      <c r="Z47" s="60"/>
      <c r="AA47" s="60"/>
      <c r="AB47" s="60"/>
    </row>
  </sheetData>
  <mergeCells count="67">
    <mergeCell ref="A1:H1"/>
    <mergeCell ref="K1:AB1"/>
    <mergeCell ref="A2:H2"/>
    <mergeCell ref="K2:AB2"/>
    <mergeCell ref="B3:C3"/>
    <mergeCell ref="D3:E3"/>
    <mergeCell ref="F3:H3"/>
    <mergeCell ref="K3:N3"/>
    <mergeCell ref="O3:AB3"/>
    <mergeCell ref="B4:C4"/>
    <mergeCell ref="D4:E4"/>
    <mergeCell ref="F4:H4"/>
    <mergeCell ref="K4:N4"/>
    <mergeCell ref="O4:AB4"/>
    <mergeCell ref="A5:H5"/>
    <mergeCell ref="K5:N5"/>
    <mergeCell ref="O5:AB5"/>
    <mergeCell ref="K6:AB6"/>
    <mergeCell ref="K7:AB7"/>
    <mergeCell ref="K8:AB8"/>
    <mergeCell ref="N9:O9"/>
    <mergeCell ref="A10:B10"/>
    <mergeCell ref="C10:D10"/>
    <mergeCell ref="E10:F10"/>
    <mergeCell ref="G10:H10"/>
    <mergeCell ref="A11:H11"/>
    <mergeCell ref="K11:M11"/>
    <mergeCell ref="N11:O11"/>
    <mergeCell ref="R11:T11"/>
    <mergeCell ref="U11:Y11"/>
    <mergeCell ref="K12:M12"/>
    <mergeCell ref="N12:AB12"/>
    <mergeCell ref="K13:AB13"/>
    <mergeCell ref="K14:AB14"/>
    <mergeCell ref="K21:AB21"/>
    <mergeCell ref="K22:AB22"/>
    <mergeCell ref="K23:AB23"/>
    <mergeCell ref="K24:AB24"/>
    <mergeCell ref="K25:AB25"/>
    <mergeCell ref="K26:AB26"/>
    <mergeCell ref="E27:F27"/>
    <mergeCell ref="G27:H27"/>
    <mergeCell ref="P27:R27"/>
    <mergeCell ref="A28:B28"/>
    <mergeCell ref="C28:D28"/>
    <mergeCell ref="F28:G28"/>
    <mergeCell ref="P28:S28"/>
    <mergeCell ref="K29:AB29"/>
    <mergeCell ref="U30:W30"/>
    <mergeCell ref="U31:W31"/>
    <mergeCell ref="K32:N32"/>
    <mergeCell ref="O32:AB32"/>
    <mergeCell ref="K33:N33"/>
    <mergeCell ref="K34:AB34"/>
    <mergeCell ref="K35:AB35"/>
    <mergeCell ref="K36:AB36"/>
    <mergeCell ref="K37:AB37"/>
    <mergeCell ref="K38:AB38"/>
    <mergeCell ref="K39:AB39"/>
    <mergeCell ref="K40:AB40"/>
    <mergeCell ref="K41:AB41"/>
    <mergeCell ref="K42:AB42"/>
    <mergeCell ref="K43:AB43"/>
    <mergeCell ref="K44:AB44"/>
    <mergeCell ref="K45:AB45"/>
    <mergeCell ref="R46:W46"/>
    <mergeCell ref="R47:W47"/>
  </mergeCells>
  <pageMargins left="0.7" right="0.7" top="0.75" bottom="0.75" header="0.3" footer="0.3"/>
  <pageSetup paperSize="9" scale="81"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7169" name="Spinner 1" r:id="rId3">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7170" name="Spinner 2" r:id="rId4">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7171" name="Spinner 3" r:id="rId5">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7172" name="Spinner 4" r:id="rId6">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7173" name="Spinner 5" r:id="rId7">
              <controlPr defaultSize="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B47"/>
  <sheetViews>
    <sheetView workbookViewId="0">
      <selection activeCell="K36" sqref="K36:AB36"/>
    </sheetView>
  </sheetViews>
  <sheetFormatPr defaultColWidth="9" defaultRowHeight="14.4"/>
  <cols>
    <col min="1" max="2" width="12.4444444444444" customWidth="1"/>
    <col min="3" max="3" width="14.212962962963" customWidth="1"/>
    <col min="4" max="6" width="11.5555555555556" customWidth="1"/>
    <col min="7" max="7" width="15.1111111111111" customWidth="1"/>
    <col min="8" max="8" width="11.5555555555556" customWidth="1"/>
    <col min="15" max="15" width="19.7777777777778" customWidth="1"/>
    <col min="16" max="16" width="3.77777777777778" customWidth="1"/>
    <col min="17" max="17" width="19.7777777777778" customWidth="1"/>
    <col min="21" max="23" width="5.22222222222222" customWidth="1"/>
    <col min="24" max="28" width="1.77777777777778" customWidth="1"/>
  </cols>
  <sheetData>
    <row r="1" ht="36" customHeight="1" spans="1:28">
      <c r="A1" s="61" t="s">
        <v>83</v>
      </c>
      <c r="B1" s="61"/>
      <c r="C1" s="61"/>
      <c r="D1" s="61"/>
      <c r="E1" s="61"/>
      <c r="F1" s="61"/>
      <c r="G1" s="61"/>
      <c r="H1" s="61"/>
      <c r="K1" s="35" t="s">
        <v>84</v>
      </c>
      <c r="L1" s="35"/>
      <c r="M1" s="35"/>
      <c r="N1" s="35"/>
      <c r="O1" s="35"/>
      <c r="P1" s="35"/>
      <c r="Q1" s="35"/>
      <c r="R1" s="35"/>
      <c r="S1" s="35"/>
      <c r="T1" s="35"/>
      <c r="U1" s="35"/>
      <c r="V1" s="35"/>
      <c r="W1" s="35"/>
      <c r="X1" s="35"/>
      <c r="Y1" s="35"/>
      <c r="Z1" s="35"/>
      <c r="AA1" s="35"/>
      <c r="AB1" s="35"/>
    </row>
    <row r="2" ht="23.1" customHeight="1" spans="1:28">
      <c r="A2" s="62" t="s">
        <v>203</v>
      </c>
      <c r="B2" s="62"/>
      <c r="C2" s="62"/>
      <c r="D2" s="62"/>
      <c r="E2" s="62"/>
      <c r="F2" s="62"/>
      <c r="G2" s="62"/>
      <c r="H2" s="62"/>
      <c r="K2" s="36" t="str">
        <f>A2</f>
        <v>报告编号：康正（雄县）2023评字第8号-葛各庄村-DT1-8</v>
      </c>
      <c r="L2" s="36"/>
      <c r="M2" s="36"/>
      <c r="N2" s="36"/>
      <c r="O2" s="36"/>
      <c r="P2" s="36"/>
      <c r="Q2" s="36"/>
      <c r="R2" s="36"/>
      <c r="S2" s="36"/>
      <c r="T2" s="36"/>
      <c r="U2" s="36"/>
      <c r="V2" s="36"/>
      <c r="W2" s="36"/>
      <c r="X2" s="36"/>
      <c r="Y2" s="36"/>
      <c r="Z2" s="36"/>
      <c r="AA2" s="36"/>
      <c r="AB2" s="36"/>
    </row>
    <row r="3" ht="23.1" customHeight="1" spans="1:28">
      <c r="A3" s="63" t="s">
        <v>86</v>
      </c>
      <c r="B3" s="64" t="s">
        <v>15</v>
      </c>
      <c r="C3" s="64"/>
      <c r="D3" s="65" t="s">
        <v>3</v>
      </c>
      <c r="E3" s="65"/>
      <c r="F3" s="64" t="s">
        <v>87</v>
      </c>
      <c r="G3" s="64"/>
      <c r="H3" s="64"/>
      <c r="K3" s="37" t="s">
        <v>88</v>
      </c>
      <c r="L3" s="37"/>
      <c r="M3" s="37"/>
      <c r="N3" s="37"/>
      <c r="O3" s="38" t="s">
        <v>89</v>
      </c>
      <c r="P3" s="38"/>
      <c r="Q3" s="38"/>
      <c r="R3" s="38"/>
      <c r="S3" s="38"/>
      <c r="T3" s="38"/>
      <c r="U3" s="38"/>
      <c r="V3" s="38"/>
      <c r="W3" s="38"/>
      <c r="X3" s="38"/>
      <c r="Y3" s="38"/>
      <c r="Z3" s="38"/>
      <c r="AA3" s="38"/>
      <c r="AB3" s="38"/>
    </row>
    <row r="4" ht="23.1" customHeight="1" spans="1:28">
      <c r="A4" s="63" t="s">
        <v>90</v>
      </c>
      <c r="B4" s="64" t="s">
        <v>204</v>
      </c>
      <c r="C4" s="64"/>
      <c r="D4" s="66" t="s">
        <v>5</v>
      </c>
      <c r="E4" s="67"/>
      <c r="F4" s="64" t="s">
        <v>205</v>
      </c>
      <c r="G4" s="64"/>
      <c r="H4" s="64"/>
      <c r="K4" s="37" t="s">
        <v>93</v>
      </c>
      <c r="L4" s="37"/>
      <c r="M4" s="37"/>
      <c r="N4" s="37"/>
      <c r="O4" s="39" t="s">
        <v>94</v>
      </c>
      <c r="P4" s="39"/>
      <c r="Q4" s="39"/>
      <c r="R4" s="39"/>
      <c r="S4" s="39"/>
      <c r="T4" s="39"/>
      <c r="U4" s="39"/>
      <c r="V4" s="39"/>
      <c r="W4" s="39"/>
      <c r="X4" s="39"/>
      <c r="Y4" s="39"/>
      <c r="Z4" s="39"/>
      <c r="AA4" s="39"/>
      <c r="AB4" s="39"/>
    </row>
    <row r="5" ht="23.1" customHeight="1" spans="1:28">
      <c r="A5" s="68" t="s">
        <v>95</v>
      </c>
      <c r="B5" s="68"/>
      <c r="C5" s="68"/>
      <c r="D5" s="68"/>
      <c r="E5" s="68"/>
      <c r="F5" s="68"/>
      <c r="G5" s="68"/>
      <c r="H5" s="68"/>
      <c r="K5" s="40" t="s">
        <v>96</v>
      </c>
      <c r="L5" s="40"/>
      <c r="M5" s="40"/>
      <c r="N5" s="40"/>
      <c r="O5" s="41" t="s">
        <v>97</v>
      </c>
      <c r="P5" s="41"/>
      <c r="Q5" s="41"/>
      <c r="R5" s="41"/>
      <c r="S5" s="41"/>
      <c r="T5" s="41"/>
      <c r="U5" s="41"/>
      <c r="V5" s="41"/>
      <c r="W5" s="41"/>
      <c r="X5" s="41"/>
      <c r="Y5" s="41"/>
      <c r="Z5" s="41"/>
      <c r="AA5" s="41"/>
      <c r="AB5" s="41"/>
    </row>
    <row r="6" ht="31.05" customHeight="1" spans="1:28">
      <c r="A6" s="69" t="s">
        <v>98</v>
      </c>
      <c r="B6" s="70" t="s">
        <v>99</v>
      </c>
      <c r="C6" s="71" t="s">
        <v>100</v>
      </c>
      <c r="D6" s="71" t="s">
        <v>101</v>
      </c>
      <c r="E6" s="69" t="s">
        <v>98</v>
      </c>
      <c r="F6" s="70" t="s">
        <v>99</v>
      </c>
      <c r="G6" s="71" t="s">
        <v>100</v>
      </c>
      <c r="H6" s="71" t="s">
        <v>101</v>
      </c>
      <c r="K6" s="37" t="s">
        <v>102</v>
      </c>
      <c r="L6" s="39"/>
      <c r="M6" s="39"/>
      <c r="N6" s="39"/>
      <c r="O6" s="39"/>
      <c r="P6" s="39"/>
      <c r="Q6" s="39"/>
      <c r="R6" s="39"/>
      <c r="S6" s="39"/>
      <c r="T6" s="39"/>
      <c r="U6" s="39"/>
      <c r="V6" s="39"/>
      <c r="W6" s="39"/>
      <c r="X6" s="39"/>
      <c r="Y6" s="39"/>
      <c r="Z6" s="39"/>
      <c r="AA6" s="39"/>
      <c r="AB6" s="39"/>
    </row>
    <row r="7" ht="23.1" customHeight="1" spans="1:28">
      <c r="A7" s="72"/>
      <c r="B7" s="73"/>
      <c r="C7" s="72"/>
      <c r="D7" s="74"/>
      <c r="E7" s="75"/>
      <c r="F7" s="76" t="s">
        <v>103</v>
      </c>
      <c r="G7" s="77" t="s">
        <v>103</v>
      </c>
      <c r="H7" s="77"/>
      <c r="K7" s="38" t="s">
        <v>104</v>
      </c>
      <c r="L7" s="39"/>
      <c r="M7" s="39"/>
      <c r="N7" s="39"/>
      <c r="O7" s="39"/>
      <c r="P7" s="39"/>
      <c r="Q7" s="39"/>
      <c r="R7" s="39"/>
      <c r="S7" s="39"/>
      <c r="T7" s="39"/>
      <c r="U7" s="39"/>
      <c r="V7" s="39"/>
      <c r="W7" s="39"/>
      <c r="X7" s="39"/>
      <c r="Y7" s="39"/>
      <c r="Z7" s="39"/>
      <c r="AA7" s="39"/>
      <c r="AB7" s="39"/>
    </row>
    <row r="8" ht="23.1" customHeight="1" spans="1:28">
      <c r="A8" s="72"/>
      <c r="B8" s="73"/>
      <c r="C8" s="72"/>
      <c r="D8" s="74"/>
      <c r="E8" s="75"/>
      <c r="F8" s="76" t="s">
        <v>103</v>
      </c>
      <c r="G8" s="77" t="s">
        <v>103</v>
      </c>
      <c r="H8" s="77"/>
      <c r="K8" s="37" t="s">
        <v>105</v>
      </c>
      <c r="L8" s="37"/>
      <c r="M8" s="37"/>
      <c r="N8" s="37"/>
      <c r="O8" s="37"/>
      <c r="P8" s="37"/>
      <c r="Q8" s="37"/>
      <c r="R8" s="37"/>
      <c r="S8" s="37"/>
      <c r="T8" s="37"/>
      <c r="U8" s="37"/>
      <c r="V8" s="37"/>
      <c r="W8" s="37"/>
      <c r="X8" s="37"/>
      <c r="Y8" s="37"/>
      <c r="Z8" s="37"/>
      <c r="AA8" s="37"/>
      <c r="AB8" s="37"/>
    </row>
    <row r="9" ht="23.1" customHeight="1" spans="1:28">
      <c r="A9" s="72"/>
      <c r="B9" s="72"/>
      <c r="C9" s="75"/>
      <c r="D9" s="75"/>
      <c r="E9" s="75"/>
      <c r="F9" s="76" t="s">
        <v>103</v>
      </c>
      <c r="G9" s="77" t="s">
        <v>103</v>
      </c>
      <c r="H9" s="77"/>
      <c r="K9" s="42" t="s">
        <v>106</v>
      </c>
      <c r="L9" s="42"/>
      <c r="M9" s="42"/>
      <c r="N9" s="43" t="str">
        <f>B3</f>
        <v>范桂生</v>
      </c>
      <c r="O9" s="42"/>
      <c r="P9" s="42"/>
      <c r="Q9" s="42"/>
      <c r="R9" s="42"/>
      <c r="S9" s="42"/>
      <c r="T9" s="42"/>
      <c r="U9" s="42"/>
      <c r="V9" s="42"/>
      <c r="W9" s="42"/>
      <c r="X9" s="42"/>
      <c r="Y9" s="42"/>
      <c r="Z9" s="42"/>
      <c r="AA9" s="42"/>
      <c r="AB9" s="42"/>
    </row>
    <row r="10" ht="23.1" customHeight="1" spans="1:28">
      <c r="A10" s="70" t="s">
        <v>107</v>
      </c>
      <c r="B10" s="69"/>
      <c r="C10" s="78">
        <v>0</v>
      </c>
      <c r="D10" s="79"/>
      <c r="E10" s="80" t="s">
        <v>108</v>
      </c>
      <c r="F10" s="80"/>
      <c r="G10" s="81">
        <v>0</v>
      </c>
      <c r="H10" s="81"/>
      <c r="K10" s="42" t="s">
        <v>109</v>
      </c>
      <c r="L10" s="42"/>
      <c r="M10" s="42"/>
      <c r="N10" s="43" t="str">
        <f>F3</f>
        <v>龙湾镇葛各庄村</v>
      </c>
      <c r="O10" s="42"/>
      <c r="P10" s="42"/>
      <c r="Q10" s="42"/>
      <c r="R10" s="42"/>
      <c r="S10" s="42"/>
      <c r="T10" s="42"/>
      <c r="U10" s="42"/>
      <c r="V10" s="42"/>
      <c r="W10" s="42"/>
      <c r="X10" s="42"/>
      <c r="Y10" s="42"/>
      <c r="Z10" s="42"/>
      <c r="AA10" s="42"/>
      <c r="AB10" s="42"/>
    </row>
    <row r="11" ht="23.1" customHeight="1" spans="1:28">
      <c r="A11" s="68" t="s">
        <v>110</v>
      </c>
      <c r="B11" s="68"/>
      <c r="C11" s="68"/>
      <c r="D11" s="68"/>
      <c r="E11" s="68"/>
      <c r="F11" s="68"/>
      <c r="G11" s="68"/>
      <c r="H11" s="68"/>
      <c r="K11" s="39" t="s">
        <v>111</v>
      </c>
      <c r="L11" s="39"/>
      <c r="M11" s="39"/>
      <c r="N11" s="44">
        <f>C10</f>
        <v>0</v>
      </c>
      <c r="O11" s="39"/>
      <c r="P11" s="39" t="s">
        <v>112</v>
      </c>
      <c r="Q11" s="39"/>
      <c r="R11" s="54"/>
      <c r="S11" s="54"/>
      <c r="T11" s="54"/>
      <c r="U11" s="55"/>
      <c r="V11" s="55"/>
      <c r="W11" s="55"/>
      <c r="X11" s="55"/>
      <c r="Y11" s="55"/>
      <c r="Z11" s="53"/>
      <c r="AA11" s="53"/>
      <c r="AB11" s="53"/>
    </row>
    <row r="12" ht="31.05" customHeight="1" spans="1:28">
      <c r="A12" s="82" t="s">
        <v>113</v>
      </c>
      <c r="B12" s="82" t="s">
        <v>114</v>
      </c>
      <c r="C12" s="82" t="s">
        <v>115</v>
      </c>
      <c r="D12" s="82" t="s">
        <v>116</v>
      </c>
      <c r="E12" s="82" t="s">
        <v>113</v>
      </c>
      <c r="F12" s="82" t="s">
        <v>114</v>
      </c>
      <c r="G12" s="82" t="s">
        <v>115</v>
      </c>
      <c r="H12" s="82" t="s">
        <v>116</v>
      </c>
      <c r="K12" s="37" t="s">
        <v>117</v>
      </c>
      <c r="L12" s="37"/>
      <c r="M12" s="37"/>
      <c r="N12" s="45">
        <v>45191</v>
      </c>
      <c r="O12" s="45"/>
      <c r="P12" s="45"/>
      <c r="Q12" s="45"/>
      <c r="R12" s="45"/>
      <c r="S12" s="45"/>
      <c r="T12" s="45"/>
      <c r="U12" s="45"/>
      <c r="V12" s="45"/>
      <c r="W12" s="45"/>
      <c r="X12" s="45"/>
      <c r="Y12" s="45"/>
      <c r="Z12" s="45"/>
      <c r="AA12" s="45"/>
      <c r="AB12" s="45"/>
    </row>
    <row r="13" ht="23.1" customHeight="1" spans="1:28">
      <c r="A13" s="83" t="s">
        <v>118</v>
      </c>
      <c r="B13" s="84">
        <v>1</v>
      </c>
      <c r="C13" s="83" t="s">
        <v>206</v>
      </c>
      <c r="D13" s="74">
        <v>900</v>
      </c>
      <c r="E13" s="74"/>
      <c r="F13" s="83" t="s">
        <v>103</v>
      </c>
      <c r="G13" s="83"/>
      <c r="H13" s="74" t="s">
        <v>103</v>
      </c>
      <c r="K13" s="37" t="s">
        <v>120</v>
      </c>
      <c r="L13" s="37"/>
      <c r="M13" s="37"/>
      <c r="N13" s="37"/>
      <c r="O13" s="37"/>
      <c r="P13" s="37"/>
      <c r="Q13" s="37"/>
      <c r="R13" s="37"/>
      <c r="S13" s="37"/>
      <c r="T13" s="37"/>
      <c r="U13" s="37"/>
      <c r="V13" s="37"/>
      <c r="W13" s="37"/>
      <c r="X13" s="37"/>
      <c r="Y13" s="37"/>
      <c r="Z13" s="37"/>
      <c r="AA13" s="37"/>
      <c r="AB13" s="37"/>
    </row>
    <row r="14" ht="23.1" customHeight="1" spans="1:28">
      <c r="A14" s="83" t="s">
        <v>118</v>
      </c>
      <c r="B14" s="84">
        <v>1</v>
      </c>
      <c r="C14" s="83" t="s">
        <v>207</v>
      </c>
      <c r="D14" s="74">
        <v>650</v>
      </c>
      <c r="E14" s="74"/>
      <c r="F14" s="83" t="s">
        <v>103</v>
      </c>
      <c r="G14" s="83"/>
      <c r="H14" s="74" t="s">
        <v>103</v>
      </c>
      <c r="K14" s="37" t="s">
        <v>122</v>
      </c>
      <c r="L14" s="37"/>
      <c r="M14" s="37"/>
      <c r="N14" s="37"/>
      <c r="O14" s="37"/>
      <c r="P14" s="37"/>
      <c r="Q14" s="37"/>
      <c r="R14" s="37"/>
      <c r="S14" s="37"/>
      <c r="T14" s="37"/>
      <c r="U14" s="37"/>
      <c r="V14" s="37"/>
      <c r="W14" s="37"/>
      <c r="X14" s="37"/>
      <c r="Y14" s="37"/>
      <c r="Z14" s="37"/>
      <c r="AA14" s="37"/>
      <c r="AB14" s="37"/>
    </row>
    <row r="15" ht="23.1" customHeight="1" spans="1:28">
      <c r="A15" s="83" t="s">
        <v>118</v>
      </c>
      <c r="B15" s="84">
        <v>1</v>
      </c>
      <c r="C15" s="83" t="s">
        <v>202</v>
      </c>
      <c r="D15" s="74">
        <v>420</v>
      </c>
      <c r="E15" s="74"/>
      <c r="F15" s="83"/>
      <c r="G15" s="83"/>
      <c r="H15" s="74" t="s">
        <v>103</v>
      </c>
      <c r="K15" s="39" t="s">
        <v>124</v>
      </c>
      <c r="L15" s="39"/>
      <c r="M15" s="39"/>
      <c r="N15" s="39"/>
      <c r="O15" s="39"/>
      <c r="P15" s="39"/>
      <c r="Q15" s="39"/>
      <c r="R15" s="39"/>
      <c r="S15" s="39"/>
      <c r="T15" s="39"/>
      <c r="U15" s="39"/>
      <c r="V15" s="39"/>
      <c r="W15" s="39"/>
      <c r="X15" s="39"/>
      <c r="Y15" s="39"/>
      <c r="Z15" s="39"/>
      <c r="AA15" s="39"/>
      <c r="AB15" s="39"/>
    </row>
    <row r="16" ht="23.1" customHeight="1" spans="1:28">
      <c r="A16" s="83" t="s">
        <v>118</v>
      </c>
      <c r="B16" s="84">
        <v>10</v>
      </c>
      <c r="C16" s="83" t="s">
        <v>121</v>
      </c>
      <c r="D16" s="74">
        <v>900</v>
      </c>
      <c r="E16" s="74"/>
      <c r="F16" s="83" t="s">
        <v>103</v>
      </c>
      <c r="G16" s="83"/>
      <c r="H16" s="74" t="s">
        <v>103</v>
      </c>
      <c r="K16" s="39" t="s">
        <v>126</v>
      </c>
      <c r="L16" s="39"/>
      <c r="M16" s="39"/>
      <c r="N16" s="39"/>
      <c r="O16" s="39"/>
      <c r="P16" s="39"/>
      <c r="Q16" s="39"/>
      <c r="R16" s="39"/>
      <c r="S16" s="39"/>
      <c r="T16" s="39"/>
      <c r="U16" s="39"/>
      <c r="V16" s="39"/>
      <c r="W16" s="39"/>
      <c r="X16" s="39"/>
      <c r="Y16" s="39"/>
      <c r="Z16" s="39"/>
      <c r="AA16" s="39"/>
      <c r="AB16" s="39"/>
    </row>
    <row r="17" ht="23.1" customHeight="1" spans="1:28">
      <c r="A17" s="83" t="s">
        <v>134</v>
      </c>
      <c r="B17" s="84">
        <v>2</v>
      </c>
      <c r="C17" s="83" t="s">
        <v>130</v>
      </c>
      <c r="D17" s="74">
        <v>60</v>
      </c>
      <c r="E17" s="74"/>
      <c r="F17" s="83" t="s">
        <v>103</v>
      </c>
      <c r="G17" s="83"/>
      <c r="H17" s="74" t="s">
        <v>103</v>
      </c>
      <c r="K17" s="39" t="s">
        <v>128</v>
      </c>
      <c r="L17" s="39"/>
      <c r="M17" s="39"/>
      <c r="N17" s="39"/>
      <c r="O17" s="39"/>
      <c r="P17" s="39"/>
      <c r="Q17" s="39"/>
      <c r="R17" s="39"/>
      <c r="S17" s="39"/>
      <c r="T17" s="39"/>
      <c r="U17" s="39"/>
      <c r="V17" s="39"/>
      <c r="W17" s="39"/>
      <c r="X17" s="39"/>
      <c r="Y17" s="39"/>
      <c r="Z17" s="39"/>
      <c r="AA17" s="39"/>
      <c r="AB17" s="39"/>
    </row>
    <row r="18" ht="23.1" customHeight="1" spans="1:28">
      <c r="A18" s="83"/>
      <c r="B18" s="84"/>
      <c r="C18" s="83"/>
      <c r="D18" s="74"/>
      <c r="E18" s="74"/>
      <c r="F18" s="83" t="s">
        <v>103</v>
      </c>
      <c r="G18" s="83"/>
      <c r="H18" s="74" t="s">
        <v>103</v>
      </c>
      <c r="K18" s="46" t="s">
        <v>131</v>
      </c>
      <c r="L18" s="46"/>
      <c r="M18" s="46"/>
      <c r="N18" s="46"/>
      <c r="O18" s="46"/>
      <c r="P18" s="46"/>
      <c r="Q18" s="46"/>
      <c r="R18" s="46"/>
      <c r="S18" s="46"/>
      <c r="T18" s="46"/>
      <c r="U18" s="46"/>
      <c r="V18" s="46"/>
      <c r="W18" s="46"/>
      <c r="X18" s="46"/>
      <c r="Y18" s="46"/>
      <c r="Z18" s="46"/>
      <c r="AA18" s="46"/>
      <c r="AB18" s="46"/>
    </row>
    <row r="19" ht="23.1" customHeight="1" spans="1:28">
      <c r="A19" s="83"/>
      <c r="B19" s="74"/>
      <c r="C19" s="83"/>
      <c r="D19" s="74"/>
      <c r="E19" s="74"/>
      <c r="F19" s="83" t="s">
        <v>103</v>
      </c>
      <c r="G19" s="83"/>
      <c r="H19" s="74" t="s">
        <v>103</v>
      </c>
      <c r="K19" s="39" t="s">
        <v>133</v>
      </c>
      <c r="L19" s="39"/>
      <c r="M19" s="39"/>
      <c r="N19" s="39"/>
      <c r="O19" s="39"/>
      <c r="P19" s="39"/>
      <c r="Q19" s="39"/>
      <c r="R19" s="39"/>
      <c r="S19" s="39"/>
      <c r="T19" s="39"/>
      <c r="U19" s="39"/>
      <c r="V19" s="39"/>
      <c r="W19" s="39"/>
      <c r="X19" s="39"/>
      <c r="Y19" s="39"/>
      <c r="Z19" s="39"/>
      <c r="AA19" s="39"/>
      <c r="AB19" s="39"/>
    </row>
    <row r="20" ht="23.1" customHeight="1" spans="1:28">
      <c r="A20" s="83"/>
      <c r="B20" s="83"/>
      <c r="C20" s="83"/>
      <c r="D20" s="83"/>
      <c r="E20" s="74"/>
      <c r="F20" s="83" t="s">
        <v>103</v>
      </c>
      <c r="G20" s="83"/>
      <c r="H20" s="74" t="s">
        <v>103</v>
      </c>
      <c r="K20" s="39" t="s">
        <v>136</v>
      </c>
      <c r="L20" s="39"/>
      <c r="M20" s="39"/>
      <c r="N20" s="39"/>
      <c r="O20" s="39"/>
      <c r="P20" s="39"/>
      <c r="Q20" s="39"/>
      <c r="R20" s="39"/>
      <c r="S20" s="39"/>
      <c r="T20" s="39"/>
      <c r="U20" s="39"/>
      <c r="V20" s="39"/>
      <c r="W20" s="39"/>
      <c r="X20" s="39"/>
      <c r="Y20" s="39"/>
      <c r="Z20" s="39"/>
      <c r="AA20" s="39"/>
      <c r="AB20" s="39"/>
    </row>
    <row r="21" ht="23.1" customHeight="1" spans="1:28">
      <c r="A21" s="83"/>
      <c r="B21" s="84"/>
      <c r="C21" s="83"/>
      <c r="D21" s="74"/>
      <c r="E21" s="74"/>
      <c r="F21" s="83" t="s">
        <v>103</v>
      </c>
      <c r="G21" s="83"/>
      <c r="H21" s="74" t="s">
        <v>103</v>
      </c>
      <c r="K21" s="37" t="s">
        <v>137</v>
      </c>
      <c r="L21" s="37"/>
      <c r="M21" s="37"/>
      <c r="N21" s="37"/>
      <c r="O21" s="37"/>
      <c r="P21" s="37"/>
      <c r="Q21" s="37"/>
      <c r="R21" s="37"/>
      <c r="S21" s="37"/>
      <c r="T21" s="37"/>
      <c r="U21" s="37"/>
      <c r="V21" s="37"/>
      <c r="W21" s="37"/>
      <c r="X21" s="37"/>
      <c r="Y21" s="37"/>
      <c r="Z21" s="37"/>
      <c r="AA21" s="37"/>
      <c r="AB21" s="37"/>
    </row>
    <row r="22" ht="23.1" customHeight="1" spans="1:28">
      <c r="A22" s="83"/>
      <c r="B22" s="84"/>
      <c r="C22" s="83"/>
      <c r="D22" s="74"/>
      <c r="E22" s="74"/>
      <c r="F22" s="83" t="s">
        <v>103</v>
      </c>
      <c r="G22" s="83"/>
      <c r="H22" s="74" t="s">
        <v>103</v>
      </c>
      <c r="K22" s="39" t="s">
        <v>139</v>
      </c>
      <c r="L22" s="39"/>
      <c r="M22" s="39"/>
      <c r="N22" s="39"/>
      <c r="O22" s="39"/>
      <c r="P22" s="39"/>
      <c r="Q22" s="39"/>
      <c r="R22" s="39"/>
      <c r="S22" s="39"/>
      <c r="T22" s="39"/>
      <c r="U22" s="39"/>
      <c r="V22" s="39"/>
      <c r="W22" s="39"/>
      <c r="X22" s="39"/>
      <c r="Y22" s="39"/>
      <c r="Z22" s="39"/>
      <c r="AA22" s="39"/>
      <c r="AB22" s="39"/>
    </row>
    <row r="23" ht="23.1" customHeight="1" spans="1:28">
      <c r="A23" s="83"/>
      <c r="B23" s="84"/>
      <c r="C23" s="83"/>
      <c r="D23" s="74" t="s">
        <v>103</v>
      </c>
      <c r="E23" s="74"/>
      <c r="F23" s="83" t="s">
        <v>103</v>
      </c>
      <c r="G23" s="83"/>
      <c r="H23" s="74" t="s">
        <v>103</v>
      </c>
      <c r="K23" s="37" t="s">
        <v>141</v>
      </c>
      <c r="L23" s="37"/>
      <c r="M23" s="37"/>
      <c r="N23" s="37"/>
      <c r="O23" s="37"/>
      <c r="P23" s="37"/>
      <c r="Q23" s="37"/>
      <c r="R23" s="37"/>
      <c r="S23" s="37"/>
      <c r="T23" s="37"/>
      <c r="U23" s="37"/>
      <c r="V23" s="37"/>
      <c r="W23" s="37"/>
      <c r="X23" s="37"/>
      <c r="Y23" s="37"/>
      <c r="Z23" s="37"/>
      <c r="AA23" s="37"/>
      <c r="AB23" s="37"/>
    </row>
    <row r="24" ht="23.1" customHeight="1" spans="1:28">
      <c r="A24" s="83"/>
      <c r="B24" s="84"/>
      <c r="C24" s="83"/>
      <c r="D24" s="74" t="s">
        <v>103</v>
      </c>
      <c r="E24" s="74"/>
      <c r="F24" s="83" t="s">
        <v>103</v>
      </c>
      <c r="G24" s="83"/>
      <c r="H24" s="74" t="s">
        <v>103</v>
      </c>
      <c r="K24" s="39" t="s">
        <v>143</v>
      </c>
      <c r="L24" s="39"/>
      <c r="M24" s="39"/>
      <c r="N24" s="39"/>
      <c r="O24" s="39"/>
      <c r="P24" s="39"/>
      <c r="Q24" s="39"/>
      <c r="R24" s="39"/>
      <c r="S24" s="39"/>
      <c r="T24" s="39"/>
      <c r="U24" s="39"/>
      <c r="V24" s="39"/>
      <c r="W24" s="39"/>
      <c r="X24" s="39"/>
      <c r="Y24" s="39"/>
      <c r="Z24" s="39"/>
      <c r="AA24" s="39"/>
      <c r="AB24" s="39"/>
    </row>
    <row r="25" ht="23.1" customHeight="1" spans="1:28">
      <c r="A25" s="83"/>
      <c r="B25" s="84"/>
      <c r="C25" s="83"/>
      <c r="D25" s="74" t="s">
        <v>103</v>
      </c>
      <c r="E25" s="74"/>
      <c r="F25" s="83" t="s">
        <v>103</v>
      </c>
      <c r="G25" s="83"/>
      <c r="H25" s="74" t="s">
        <v>103</v>
      </c>
      <c r="K25" s="39" t="s">
        <v>144</v>
      </c>
      <c r="L25" s="39"/>
      <c r="M25" s="39"/>
      <c r="N25" s="39"/>
      <c r="O25" s="39"/>
      <c r="P25" s="39"/>
      <c r="Q25" s="39"/>
      <c r="R25" s="39"/>
      <c r="S25" s="39"/>
      <c r="T25" s="39"/>
      <c r="U25" s="39"/>
      <c r="V25" s="39"/>
      <c r="W25" s="39"/>
      <c r="X25" s="39"/>
      <c r="Y25" s="39"/>
      <c r="Z25" s="39"/>
      <c r="AA25" s="39"/>
      <c r="AB25" s="39"/>
    </row>
    <row r="26" ht="23.1" customHeight="1" spans="1:28">
      <c r="A26" s="83"/>
      <c r="B26" s="84"/>
      <c r="C26" s="83"/>
      <c r="D26" s="74" t="s">
        <v>103</v>
      </c>
      <c r="E26" s="74"/>
      <c r="F26" s="83" t="s">
        <v>103</v>
      </c>
      <c r="G26" s="83"/>
      <c r="H26" s="74"/>
      <c r="K26" s="37" t="s">
        <v>145</v>
      </c>
      <c r="L26" s="37"/>
      <c r="M26" s="37"/>
      <c r="N26" s="37"/>
      <c r="O26" s="37"/>
      <c r="P26" s="37"/>
      <c r="Q26" s="37"/>
      <c r="R26" s="37"/>
      <c r="S26" s="37"/>
      <c r="T26" s="37"/>
      <c r="U26" s="37"/>
      <c r="V26" s="37"/>
      <c r="W26" s="37"/>
      <c r="X26" s="37"/>
      <c r="Y26" s="37"/>
      <c r="Z26" s="37"/>
      <c r="AA26" s="37"/>
      <c r="AB26" s="37"/>
    </row>
    <row r="27" ht="23.1" customHeight="1" spans="1:28">
      <c r="A27" s="83"/>
      <c r="B27" s="85"/>
      <c r="C27" s="86"/>
      <c r="D27" s="87"/>
      <c r="E27" s="88" t="s">
        <v>146</v>
      </c>
      <c r="F27" s="88"/>
      <c r="G27" s="89">
        <v>2930</v>
      </c>
      <c r="H27" s="89"/>
      <c r="K27" s="47" t="s">
        <v>147</v>
      </c>
      <c r="L27" s="47"/>
      <c r="M27" s="47"/>
      <c r="N27" s="47"/>
      <c r="O27" s="47"/>
      <c r="P27" s="48">
        <f>C28</f>
        <v>2930</v>
      </c>
      <c r="Q27" s="48"/>
      <c r="R27" s="48"/>
      <c r="S27" s="56" t="s">
        <v>148</v>
      </c>
      <c r="T27" s="47"/>
      <c r="U27" s="47"/>
      <c r="V27" s="47"/>
      <c r="W27" s="47"/>
      <c r="X27" s="47"/>
      <c r="Y27" s="47"/>
      <c r="Z27" s="47"/>
      <c r="AA27" s="47"/>
      <c r="AB27" s="47"/>
    </row>
    <row r="28" ht="23.1" customHeight="1" spans="1:28">
      <c r="A28" s="90" t="s">
        <v>149</v>
      </c>
      <c r="B28" s="90"/>
      <c r="C28" s="89">
        <v>2930</v>
      </c>
      <c r="D28" s="89"/>
      <c r="E28" s="90" t="s">
        <v>150</v>
      </c>
      <c r="F28" s="91">
        <v>2930</v>
      </c>
      <c r="G28" s="92"/>
      <c r="H28" s="93" t="s">
        <v>151</v>
      </c>
      <c r="K28" s="42" t="s">
        <v>152</v>
      </c>
      <c r="L28" s="42"/>
      <c r="M28" s="42"/>
      <c r="N28" s="42"/>
      <c r="O28" s="42"/>
      <c r="P28" s="49">
        <f>P27</f>
        <v>2930</v>
      </c>
      <c r="Q28" s="49"/>
      <c r="R28" s="49"/>
      <c r="S28" s="49"/>
      <c r="T28" s="49" t="s">
        <v>153</v>
      </c>
      <c r="U28" s="42"/>
      <c r="V28" s="42"/>
      <c r="W28" s="42"/>
      <c r="X28" s="42"/>
      <c r="Y28" s="42"/>
      <c r="Z28" s="42"/>
      <c r="AA28" s="42"/>
      <c r="AB28" s="42"/>
    </row>
    <row r="29" ht="23.1" customHeight="1" spans="1:28">
      <c r="A29" s="94"/>
      <c r="B29" s="94"/>
      <c r="C29" s="94"/>
      <c r="D29" s="94"/>
      <c r="E29" s="94"/>
      <c r="F29" s="94"/>
      <c r="G29" s="94"/>
      <c r="H29" s="94"/>
      <c r="K29" s="37" t="s">
        <v>154</v>
      </c>
      <c r="L29" s="37"/>
      <c r="M29" s="37"/>
      <c r="N29" s="37"/>
      <c r="O29" s="37"/>
      <c r="P29" s="37"/>
      <c r="Q29" s="37"/>
      <c r="R29" s="37"/>
      <c r="S29" s="37"/>
      <c r="T29" s="37"/>
      <c r="U29" s="37"/>
      <c r="V29" s="37"/>
      <c r="W29" s="37"/>
      <c r="X29" s="37"/>
      <c r="Y29" s="37"/>
      <c r="Z29" s="37"/>
      <c r="AA29" s="37"/>
      <c r="AB29" s="37"/>
    </row>
    <row r="30" ht="40.05" customHeight="1" spans="1:28">
      <c r="A30" s="94"/>
      <c r="B30" s="94"/>
      <c r="C30" s="94"/>
      <c r="D30" s="94"/>
      <c r="E30" s="94"/>
      <c r="F30" s="94"/>
      <c r="G30" s="94"/>
      <c r="H30" s="94"/>
      <c r="K30" s="39" t="s">
        <v>155</v>
      </c>
      <c r="L30" s="39"/>
      <c r="M30" s="39"/>
      <c r="N30" s="39"/>
      <c r="O30" s="39"/>
      <c r="P30" s="39"/>
      <c r="Q30" s="39"/>
      <c r="R30" s="39"/>
      <c r="S30" s="39"/>
      <c r="T30" s="39"/>
      <c r="U30" s="57">
        <f>Q33</f>
        <v>45316</v>
      </c>
      <c r="V30" s="57"/>
      <c r="W30" s="57"/>
      <c r="X30" s="39"/>
      <c r="Y30" s="39"/>
      <c r="Z30" s="39"/>
      <c r="AA30" s="39"/>
      <c r="AB30" s="39"/>
    </row>
    <row r="31" ht="40.05" customHeight="1" spans="1:28">
      <c r="A31" s="94"/>
      <c r="B31" s="94"/>
      <c r="C31" s="94"/>
      <c r="D31" s="94"/>
      <c r="E31" s="94"/>
      <c r="F31" s="94"/>
      <c r="G31" s="94"/>
      <c r="H31" s="94"/>
      <c r="K31" s="39" t="s">
        <v>156</v>
      </c>
      <c r="L31" s="39"/>
      <c r="M31" s="39"/>
      <c r="N31" s="39"/>
      <c r="O31" s="39"/>
      <c r="P31" s="39"/>
      <c r="Q31" s="39"/>
      <c r="R31" s="39"/>
      <c r="S31" s="39"/>
      <c r="T31" s="39"/>
      <c r="U31" s="57">
        <f>Q33</f>
        <v>45316</v>
      </c>
      <c r="V31" s="57"/>
      <c r="W31" s="57"/>
      <c r="X31" s="39"/>
      <c r="Y31" s="39"/>
      <c r="Z31" s="39"/>
      <c r="AA31" s="39"/>
      <c r="AB31" s="39"/>
    </row>
    <row r="32" ht="23.1" customHeight="1" spans="1:28">
      <c r="A32" s="94"/>
      <c r="B32" s="94"/>
      <c r="C32" s="94"/>
      <c r="D32" s="94"/>
      <c r="E32" s="94"/>
      <c r="F32" s="94"/>
      <c r="G32" s="94"/>
      <c r="H32" s="94"/>
      <c r="K32" s="37" t="s">
        <v>157</v>
      </c>
      <c r="L32" s="37"/>
      <c r="M32" s="37"/>
      <c r="N32" s="37"/>
      <c r="O32" s="45">
        <v>45199</v>
      </c>
      <c r="P32" s="39"/>
      <c r="Q32" s="39"/>
      <c r="R32" s="39"/>
      <c r="S32" s="39"/>
      <c r="T32" s="39"/>
      <c r="U32" s="39"/>
      <c r="V32" s="39"/>
      <c r="W32" s="39"/>
      <c r="X32" s="39"/>
      <c r="Y32" s="39"/>
      <c r="Z32" s="39"/>
      <c r="AA32" s="39"/>
      <c r="AB32" s="39"/>
    </row>
    <row r="33" ht="23.1" customHeight="1" spans="1:28">
      <c r="A33" s="94"/>
      <c r="B33" s="94"/>
      <c r="C33" s="94"/>
      <c r="D33" s="94"/>
      <c r="E33" s="94"/>
      <c r="F33" s="94"/>
      <c r="G33" s="94"/>
      <c r="H33" s="94"/>
      <c r="K33" s="37" t="s">
        <v>158</v>
      </c>
      <c r="L33" s="37"/>
      <c r="M33" s="37"/>
      <c r="N33" s="37"/>
      <c r="O33" s="50">
        <v>45199</v>
      </c>
      <c r="P33" s="42" t="s">
        <v>159</v>
      </c>
      <c r="Q33" s="50">
        <v>45316</v>
      </c>
      <c r="R33" s="42"/>
      <c r="S33" s="42"/>
      <c r="T33" s="42"/>
      <c r="U33" s="42"/>
      <c r="V33" s="42"/>
      <c r="W33" s="42"/>
      <c r="X33" s="42"/>
      <c r="Y33" s="42"/>
      <c r="Z33" s="42"/>
      <c r="AA33" s="42"/>
      <c r="AB33" s="42"/>
    </row>
    <row r="34" ht="23.1" customHeight="1" spans="1:28">
      <c r="A34" s="94"/>
      <c r="B34" s="94"/>
      <c r="C34" s="94"/>
      <c r="D34" s="94"/>
      <c r="E34" s="94"/>
      <c r="F34" s="94"/>
      <c r="G34" s="94"/>
      <c r="H34" s="94"/>
      <c r="K34" s="37" t="s">
        <v>160</v>
      </c>
      <c r="L34" s="39"/>
      <c r="M34" s="39"/>
      <c r="N34" s="39"/>
      <c r="O34" s="39"/>
      <c r="P34" s="39"/>
      <c r="Q34" s="39"/>
      <c r="R34" s="39"/>
      <c r="S34" s="39"/>
      <c r="T34" s="39"/>
      <c r="U34" s="39"/>
      <c r="V34" s="39"/>
      <c r="W34" s="39"/>
      <c r="X34" s="39"/>
      <c r="Y34" s="39"/>
      <c r="Z34" s="39"/>
      <c r="AA34" s="39"/>
      <c r="AB34" s="39"/>
    </row>
    <row r="35" ht="23.1" customHeight="1" spans="1:28">
      <c r="A35" s="94"/>
      <c r="B35" s="94"/>
      <c r="C35" s="94"/>
      <c r="D35" s="94"/>
      <c r="E35" s="94"/>
      <c r="F35" s="94"/>
      <c r="G35" s="94"/>
      <c r="H35" s="94"/>
      <c r="K35" s="37" t="s">
        <v>161</v>
      </c>
      <c r="L35" s="37"/>
      <c r="M35" s="37"/>
      <c r="N35" s="37"/>
      <c r="O35" s="37"/>
      <c r="P35" s="37"/>
      <c r="Q35" s="37"/>
      <c r="R35" s="37"/>
      <c r="S35" s="37"/>
      <c r="T35" s="37"/>
      <c r="U35" s="37"/>
      <c r="V35" s="37"/>
      <c r="W35" s="37"/>
      <c r="X35" s="37"/>
      <c r="Y35" s="37"/>
      <c r="Z35" s="37"/>
      <c r="AA35" s="37"/>
      <c r="AB35" s="37"/>
    </row>
    <row r="36" ht="23.1" customHeight="1" spans="1:28">
      <c r="A36" s="94"/>
      <c r="B36" s="94"/>
      <c r="C36" s="94"/>
      <c r="D36" s="94"/>
      <c r="E36" s="94"/>
      <c r="F36" s="94"/>
      <c r="G36" s="94"/>
      <c r="H36" s="94"/>
      <c r="K36" s="39" t="s">
        <v>162</v>
      </c>
      <c r="L36" s="39"/>
      <c r="M36" s="39"/>
      <c r="N36" s="39"/>
      <c r="O36" s="39"/>
      <c r="P36" s="39"/>
      <c r="Q36" s="39"/>
      <c r="R36" s="39"/>
      <c r="S36" s="39"/>
      <c r="T36" s="39"/>
      <c r="U36" s="39"/>
      <c r="V36" s="39"/>
      <c r="W36" s="39"/>
      <c r="X36" s="39"/>
      <c r="Y36" s="39"/>
      <c r="Z36" s="39"/>
      <c r="AA36" s="39"/>
      <c r="AB36" s="39"/>
    </row>
    <row r="37" ht="23.1" customHeight="1" spans="1:28">
      <c r="A37" s="94"/>
      <c r="B37" s="94"/>
      <c r="C37" s="94"/>
      <c r="D37" s="94"/>
      <c r="E37" s="94"/>
      <c r="F37" s="94"/>
      <c r="G37" s="94"/>
      <c r="H37" s="94"/>
      <c r="K37" s="39" t="s">
        <v>163</v>
      </c>
      <c r="L37" s="39"/>
      <c r="M37" s="39"/>
      <c r="N37" s="39"/>
      <c r="O37" s="39"/>
      <c r="P37" s="39"/>
      <c r="Q37" s="39"/>
      <c r="R37" s="39"/>
      <c r="S37" s="39"/>
      <c r="T37" s="39"/>
      <c r="U37" s="39"/>
      <c r="V37" s="39"/>
      <c r="W37" s="39"/>
      <c r="X37" s="39"/>
      <c r="Y37" s="39"/>
      <c r="Z37" s="39"/>
      <c r="AA37" s="39"/>
      <c r="AB37" s="39"/>
    </row>
    <row r="38" ht="23.1" customHeight="1" spans="1:28">
      <c r="A38" s="94"/>
      <c r="B38" s="94"/>
      <c r="C38" s="94"/>
      <c r="D38" s="94"/>
      <c r="E38" s="94"/>
      <c r="F38" s="94"/>
      <c r="G38" s="94"/>
      <c r="H38" s="94"/>
      <c r="K38" s="39" t="s">
        <v>164</v>
      </c>
      <c r="L38" s="39"/>
      <c r="M38" s="39"/>
      <c r="N38" s="39"/>
      <c r="O38" s="39"/>
      <c r="P38" s="39"/>
      <c r="Q38" s="39"/>
      <c r="R38" s="39"/>
      <c r="S38" s="39"/>
      <c r="T38" s="39"/>
      <c r="U38" s="39"/>
      <c r="V38" s="39"/>
      <c r="W38" s="39"/>
      <c r="X38" s="39"/>
      <c r="Y38" s="39"/>
      <c r="Z38" s="39"/>
      <c r="AA38" s="39"/>
      <c r="AB38" s="39"/>
    </row>
    <row r="39" ht="23.1" customHeight="1" spans="1:28">
      <c r="A39" s="94"/>
      <c r="B39" s="94"/>
      <c r="C39" s="94"/>
      <c r="D39" s="94"/>
      <c r="E39" s="94"/>
      <c r="F39" s="94"/>
      <c r="G39" s="94"/>
      <c r="H39" s="94"/>
      <c r="K39" s="38" t="s">
        <v>165</v>
      </c>
      <c r="L39" s="39"/>
      <c r="M39" s="39"/>
      <c r="N39" s="39"/>
      <c r="O39" s="39"/>
      <c r="P39" s="39"/>
      <c r="Q39" s="39"/>
      <c r="R39" s="39"/>
      <c r="S39" s="39"/>
      <c r="T39" s="39"/>
      <c r="U39" s="39"/>
      <c r="V39" s="39"/>
      <c r="W39" s="39"/>
      <c r="X39" s="39"/>
      <c r="Y39" s="39"/>
      <c r="Z39" s="39"/>
      <c r="AA39" s="39"/>
      <c r="AB39" s="39"/>
    </row>
    <row r="40" ht="23.1" customHeight="1" spans="1:28">
      <c r="A40" s="94"/>
      <c r="B40" s="94"/>
      <c r="C40" s="94"/>
      <c r="D40" s="94"/>
      <c r="E40" s="94"/>
      <c r="F40" s="94"/>
      <c r="G40" s="94"/>
      <c r="H40" s="94"/>
      <c r="K40" s="38" t="s">
        <v>166</v>
      </c>
      <c r="L40" s="38"/>
      <c r="M40" s="38"/>
      <c r="N40" s="38"/>
      <c r="O40" s="38"/>
      <c r="P40" s="38"/>
      <c r="Q40" s="38"/>
      <c r="R40" s="38"/>
      <c r="S40" s="38"/>
      <c r="T40" s="38"/>
      <c r="U40" s="38"/>
      <c r="V40" s="38"/>
      <c r="W40" s="38"/>
      <c r="X40" s="38"/>
      <c r="Y40" s="38"/>
      <c r="Z40" s="38"/>
      <c r="AA40" s="38"/>
      <c r="AB40" s="38"/>
    </row>
    <row r="41" ht="23.1" customHeight="1" spans="1:28">
      <c r="A41" s="94"/>
      <c r="B41" s="94"/>
      <c r="C41" s="94"/>
      <c r="D41" s="94"/>
      <c r="E41" s="94"/>
      <c r="F41" s="94"/>
      <c r="G41" s="94"/>
      <c r="H41" s="94"/>
      <c r="K41" s="39" t="s">
        <v>167</v>
      </c>
      <c r="L41" s="39"/>
      <c r="M41" s="39"/>
      <c r="N41" s="39"/>
      <c r="O41" s="39"/>
      <c r="P41" s="39"/>
      <c r="Q41" s="39"/>
      <c r="R41" s="39"/>
      <c r="S41" s="39"/>
      <c r="T41" s="39"/>
      <c r="U41" s="39"/>
      <c r="V41" s="39"/>
      <c r="W41" s="39"/>
      <c r="X41" s="39"/>
      <c r="Y41" s="39"/>
      <c r="Z41" s="39"/>
      <c r="AA41" s="39"/>
      <c r="AB41" s="39"/>
    </row>
    <row r="42" ht="23.1" customHeight="1" spans="1:28">
      <c r="A42" s="94"/>
      <c r="B42" s="94"/>
      <c r="C42" s="94"/>
      <c r="D42" s="94"/>
      <c r="E42" s="94"/>
      <c r="F42" s="94"/>
      <c r="G42" s="94"/>
      <c r="H42" s="94"/>
      <c r="K42" s="51" t="s">
        <v>168</v>
      </c>
      <c r="L42" s="51"/>
      <c r="M42" s="51"/>
      <c r="N42" s="51"/>
      <c r="O42" s="51"/>
      <c r="P42" s="51"/>
      <c r="Q42" s="51"/>
      <c r="R42" s="51"/>
      <c r="S42" s="51"/>
      <c r="T42" s="51"/>
      <c r="U42" s="51"/>
      <c r="V42" s="51"/>
      <c r="W42" s="51"/>
      <c r="X42" s="51"/>
      <c r="Y42" s="51"/>
      <c r="Z42" s="51"/>
      <c r="AA42" s="51"/>
      <c r="AB42" s="51"/>
    </row>
    <row r="43" ht="23.1" customHeight="1" spans="1:28">
      <c r="A43" s="94"/>
      <c r="B43" s="94"/>
      <c r="C43" s="94"/>
      <c r="D43" s="94"/>
      <c r="E43" s="94"/>
      <c r="F43" s="94"/>
      <c r="G43" s="94"/>
      <c r="H43" s="94"/>
      <c r="K43" s="39" t="s">
        <v>169</v>
      </c>
      <c r="L43" s="39"/>
      <c r="M43" s="39"/>
      <c r="N43" s="39"/>
      <c r="O43" s="39"/>
      <c r="P43" s="39"/>
      <c r="Q43" s="39"/>
      <c r="R43" s="39"/>
      <c r="S43" s="39"/>
      <c r="T43" s="39"/>
      <c r="U43" s="39"/>
      <c r="V43" s="39"/>
      <c r="W43" s="39"/>
      <c r="X43" s="39"/>
      <c r="Y43" s="39"/>
      <c r="Z43" s="39"/>
      <c r="AA43" s="39"/>
      <c r="AB43" s="39"/>
    </row>
    <row r="44" ht="23.1" customHeight="1" spans="1:28">
      <c r="A44" s="94"/>
      <c r="B44" s="94"/>
      <c r="C44" s="94"/>
      <c r="D44" s="94"/>
      <c r="E44" s="94"/>
      <c r="F44" s="94"/>
      <c r="G44" s="94"/>
      <c r="H44" s="94"/>
      <c r="K44" s="51" t="s">
        <v>170</v>
      </c>
      <c r="L44" s="51"/>
      <c r="M44" s="51"/>
      <c r="N44" s="51"/>
      <c r="O44" s="51"/>
      <c r="P44" s="51"/>
      <c r="Q44" s="51"/>
      <c r="R44" s="51"/>
      <c r="S44" s="51"/>
      <c r="T44" s="51"/>
      <c r="U44" s="51"/>
      <c r="V44" s="51"/>
      <c r="W44" s="51"/>
      <c r="X44" s="51"/>
      <c r="Y44" s="51"/>
      <c r="Z44" s="51"/>
      <c r="AA44" s="51"/>
      <c r="AB44" s="51"/>
    </row>
    <row r="45" ht="23.1" customHeight="1" spans="1:28">
      <c r="A45" s="94"/>
      <c r="B45" s="94"/>
      <c r="C45" s="94"/>
      <c r="D45" s="94"/>
      <c r="E45" s="94"/>
      <c r="F45" s="94"/>
      <c r="G45" s="94"/>
      <c r="H45" s="94"/>
      <c r="K45" s="51" t="s">
        <v>171</v>
      </c>
      <c r="L45" s="51"/>
      <c r="M45" s="51"/>
      <c r="N45" s="51"/>
      <c r="O45" s="51"/>
      <c r="P45" s="51"/>
      <c r="Q45" s="51"/>
      <c r="R45" s="51"/>
      <c r="S45" s="51"/>
      <c r="T45" s="51"/>
      <c r="U45" s="51"/>
      <c r="V45" s="51"/>
      <c r="W45" s="51"/>
      <c r="X45" s="51"/>
      <c r="Y45" s="51"/>
      <c r="Z45" s="51"/>
      <c r="AA45" s="51"/>
      <c r="AB45" s="51"/>
    </row>
    <row r="46" ht="23.1" customHeight="1" spans="1:28">
      <c r="A46" s="94"/>
      <c r="B46" s="94"/>
      <c r="C46" s="94"/>
      <c r="D46" s="94"/>
      <c r="E46" s="94"/>
      <c r="F46" s="94"/>
      <c r="G46" s="94"/>
      <c r="H46" s="94"/>
      <c r="K46" s="52"/>
      <c r="L46" s="52"/>
      <c r="M46" s="52"/>
      <c r="N46" s="52"/>
      <c r="O46" s="52"/>
      <c r="P46" s="53"/>
      <c r="Q46" s="53"/>
      <c r="R46" s="52" t="s">
        <v>172</v>
      </c>
      <c r="S46" s="52"/>
      <c r="T46" s="52"/>
      <c r="U46" s="52"/>
      <c r="V46" s="52"/>
      <c r="W46" s="52"/>
      <c r="X46" s="58"/>
      <c r="Y46" s="58"/>
      <c r="Z46" s="58"/>
      <c r="AA46" s="58"/>
      <c r="AB46" s="58"/>
    </row>
    <row r="47" ht="23.1" customHeight="1" spans="1:28">
      <c r="A47" s="94"/>
      <c r="B47" s="94"/>
      <c r="C47" s="94"/>
      <c r="D47" s="94"/>
      <c r="E47" s="94"/>
      <c r="F47" s="94"/>
      <c r="G47" s="94"/>
      <c r="H47" s="94"/>
      <c r="K47" s="52"/>
      <c r="L47" s="52"/>
      <c r="M47" s="52"/>
      <c r="N47" s="52"/>
      <c r="O47" s="52"/>
      <c r="P47" s="53"/>
      <c r="Q47" s="53"/>
      <c r="R47" s="59">
        <f>Q33</f>
        <v>45316</v>
      </c>
      <c r="S47" s="59"/>
      <c r="T47" s="59"/>
      <c r="U47" s="59"/>
      <c r="V47" s="59"/>
      <c r="W47" s="59"/>
      <c r="X47" s="60"/>
      <c r="Y47" s="60"/>
      <c r="Z47" s="60"/>
      <c r="AA47" s="60"/>
      <c r="AB47" s="60"/>
    </row>
  </sheetData>
  <mergeCells count="67">
    <mergeCell ref="A1:H1"/>
    <mergeCell ref="K1:AB1"/>
    <mergeCell ref="A2:H2"/>
    <mergeCell ref="K2:AB2"/>
    <mergeCell ref="B3:C3"/>
    <mergeCell ref="D3:E3"/>
    <mergeCell ref="F3:H3"/>
    <mergeCell ref="K3:N3"/>
    <mergeCell ref="O3:AB3"/>
    <mergeCell ref="B4:C4"/>
    <mergeCell ref="D4:E4"/>
    <mergeCell ref="F4:H4"/>
    <mergeCell ref="K4:N4"/>
    <mergeCell ref="O4:AB4"/>
    <mergeCell ref="A5:H5"/>
    <mergeCell ref="K5:N5"/>
    <mergeCell ref="O5:AB5"/>
    <mergeCell ref="K6:AB6"/>
    <mergeCell ref="K7:AB7"/>
    <mergeCell ref="K8:AB8"/>
    <mergeCell ref="N9:O9"/>
    <mergeCell ref="A10:B10"/>
    <mergeCell ref="C10:D10"/>
    <mergeCell ref="E10:F10"/>
    <mergeCell ref="G10:H10"/>
    <mergeCell ref="A11:H11"/>
    <mergeCell ref="K11:M11"/>
    <mergeCell ref="N11:O11"/>
    <mergeCell ref="R11:T11"/>
    <mergeCell ref="U11:Y11"/>
    <mergeCell ref="K12:M12"/>
    <mergeCell ref="N12:AB12"/>
    <mergeCell ref="K13:AB13"/>
    <mergeCell ref="K14:AB14"/>
    <mergeCell ref="K21:AB21"/>
    <mergeCell ref="K22:AB22"/>
    <mergeCell ref="K23:AB23"/>
    <mergeCell ref="K24:AB24"/>
    <mergeCell ref="K25:AB25"/>
    <mergeCell ref="K26:AB26"/>
    <mergeCell ref="E27:F27"/>
    <mergeCell ref="G27:H27"/>
    <mergeCell ref="P27:R27"/>
    <mergeCell ref="A28:B28"/>
    <mergeCell ref="C28:D28"/>
    <mergeCell ref="F28:G28"/>
    <mergeCell ref="P28:S28"/>
    <mergeCell ref="K29:AB29"/>
    <mergeCell ref="U30:W30"/>
    <mergeCell ref="U31:W31"/>
    <mergeCell ref="K32:N32"/>
    <mergeCell ref="O32:AB32"/>
    <mergeCell ref="K33:N33"/>
    <mergeCell ref="K34:AB34"/>
    <mergeCell ref="K35:AB35"/>
    <mergeCell ref="K36:AB36"/>
    <mergeCell ref="K37:AB37"/>
    <mergeCell ref="K38:AB38"/>
    <mergeCell ref="K39:AB39"/>
    <mergeCell ref="K40:AB40"/>
    <mergeCell ref="K41:AB41"/>
    <mergeCell ref="K42:AB42"/>
    <mergeCell ref="K43:AB43"/>
    <mergeCell ref="K44:AB44"/>
    <mergeCell ref="K45:AB45"/>
    <mergeCell ref="R46:W46"/>
    <mergeCell ref="R47:W47"/>
  </mergeCells>
  <pageMargins left="0.7" right="0.7" top="0.75" bottom="0.75" header="0.3" footer="0.3"/>
  <pageSetup paperSize="9" scale="81"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8193" name="Spinner 1" r:id="rId3">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8194" name="Spinner 2" r:id="rId4">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8195" name="Spinner 3" r:id="rId5">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8196" name="Spinner 4" r:id="rId6">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8197" name="Spinner 5" r:id="rId7">
              <controlPr defaultSize="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B47"/>
  <sheetViews>
    <sheetView workbookViewId="0">
      <selection activeCell="K36" sqref="K36:AB36"/>
    </sheetView>
  </sheetViews>
  <sheetFormatPr defaultColWidth="9" defaultRowHeight="14.4"/>
  <cols>
    <col min="1" max="2" width="12.4444444444444" customWidth="1"/>
    <col min="3" max="3" width="14.212962962963" customWidth="1"/>
    <col min="4" max="6" width="11.5555555555556" customWidth="1"/>
    <col min="7" max="7" width="15.1111111111111" customWidth="1"/>
    <col min="8" max="8" width="11.5555555555556" customWidth="1"/>
    <col min="15" max="15" width="19.7777777777778" customWidth="1"/>
    <col min="16" max="16" width="3.77777777777778" customWidth="1"/>
    <col min="17" max="17" width="19.7777777777778" customWidth="1"/>
    <col min="21" max="23" width="5.22222222222222" customWidth="1"/>
    <col min="24" max="28" width="1.77777777777778" customWidth="1"/>
  </cols>
  <sheetData>
    <row r="1" ht="36" customHeight="1" spans="1:28">
      <c r="A1" s="61" t="s">
        <v>83</v>
      </c>
      <c r="B1" s="61"/>
      <c r="C1" s="61"/>
      <c r="D1" s="61"/>
      <c r="E1" s="61"/>
      <c r="F1" s="61"/>
      <c r="G1" s="61"/>
      <c r="H1" s="61"/>
      <c r="K1" s="35" t="s">
        <v>84</v>
      </c>
      <c r="L1" s="35"/>
      <c r="M1" s="35"/>
      <c r="N1" s="35"/>
      <c r="O1" s="35"/>
      <c r="P1" s="35"/>
      <c r="Q1" s="35"/>
      <c r="R1" s="35"/>
      <c r="S1" s="35"/>
      <c r="T1" s="35"/>
      <c r="U1" s="35"/>
      <c r="V1" s="35"/>
      <c r="W1" s="35"/>
      <c r="X1" s="35"/>
      <c r="Y1" s="35"/>
      <c r="Z1" s="35"/>
      <c r="AA1" s="35"/>
      <c r="AB1" s="35"/>
    </row>
    <row r="2" ht="23.1" customHeight="1" spans="1:28">
      <c r="A2" s="62" t="s">
        <v>208</v>
      </c>
      <c r="B2" s="62"/>
      <c r="C2" s="62"/>
      <c r="D2" s="62"/>
      <c r="E2" s="62"/>
      <c r="F2" s="62"/>
      <c r="G2" s="62"/>
      <c r="H2" s="62"/>
      <c r="K2" s="36" t="str">
        <f>A2</f>
        <v>报告编号：康正（雄县）2023评字第8号-葛各庄村-DT1-9</v>
      </c>
      <c r="L2" s="36"/>
      <c r="M2" s="36"/>
      <c r="N2" s="36"/>
      <c r="O2" s="36"/>
      <c r="P2" s="36"/>
      <c r="Q2" s="36"/>
      <c r="R2" s="36"/>
      <c r="S2" s="36"/>
      <c r="T2" s="36"/>
      <c r="U2" s="36"/>
      <c r="V2" s="36"/>
      <c r="W2" s="36"/>
      <c r="X2" s="36"/>
      <c r="Y2" s="36"/>
      <c r="Z2" s="36"/>
      <c r="AA2" s="36"/>
      <c r="AB2" s="36"/>
    </row>
    <row r="3" ht="23.1" customHeight="1" spans="1:28">
      <c r="A3" s="63" t="s">
        <v>86</v>
      </c>
      <c r="B3" s="64" t="s">
        <v>16</v>
      </c>
      <c r="C3" s="64"/>
      <c r="D3" s="65" t="s">
        <v>3</v>
      </c>
      <c r="E3" s="65"/>
      <c r="F3" s="64" t="s">
        <v>87</v>
      </c>
      <c r="G3" s="64"/>
      <c r="H3" s="64"/>
      <c r="K3" s="37" t="s">
        <v>88</v>
      </c>
      <c r="L3" s="37"/>
      <c r="M3" s="37"/>
      <c r="N3" s="37"/>
      <c r="O3" s="38" t="s">
        <v>89</v>
      </c>
      <c r="P3" s="38"/>
      <c r="Q3" s="38"/>
      <c r="R3" s="38"/>
      <c r="S3" s="38"/>
      <c r="T3" s="38"/>
      <c r="U3" s="38"/>
      <c r="V3" s="38"/>
      <c r="W3" s="38"/>
      <c r="X3" s="38"/>
      <c r="Y3" s="38"/>
      <c r="Z3" s="38"/>
      <c r="AA3" s="38"/>
      <c r="AB3" s="38"/>
    </row>
    <row r="4" ht="23.1" customHeight="1" spans="1:28">
      <c r="A4" s="63" t="s">
        <v>90</v>
      </c>
      <c r="B4" s="64" t="s">
        <v>209</v>
      </c>
      <c r="C4" s="64"/>
      <c r="D4" s="66" t="s">
        <v>5</v>
      </c>
      <c r="E4" s="67"/>
      <c r="F4" s="64" t="s">
        <v>210</v>
      </c>
      <c r="G4" s="64"/>
      <c r="H4" s="64"/>
      <c r="K4" s="37" t="s">
        <v>93</v>
      </c>
      <c r="L4" s="37"/>
      <c r="M4" s="37"/>
      <c r="N4" s="37"/>
      <c r="O4" s="39" t="s">
        <v>94</v>
      </c>
      <c r="P4" s="39"/>
      <c r="Q4" s="39"/>
      <c r="R4" s="39"/>
      <c r="S4" s="39"/>
      <c r="T4" s="39"/>
      <c r="U4" s="39"/>
      <c r="V4" s="39"/>
      <c r="W4" s="39"/>
      <c r="X4" s="39"/>
      <c r="Y4" s="39"/>
      <c r="Z4" s="39"/>
      <c r="AA4" s="39"/>
      <c r="AB4" s="39"/>
    </row>
    <row r="5" ht="23.1" customHeight="1" spans="1:28">
      <c r="A5" s="68" t="s">
        <v>95</v>
      </c>
      <c r="B5" s="68"/>
      <c r="C5" s="68"/>
      <c r="D5" s="68"/>
      <c r="E5" s="68"/>
      <c r="F5" s="68"/>
      <c r="G5" s="68"/>
      <c r="H5" s="68"/>
      <c r="K5" s="40" t="s">
        <v>96</v>
      </c>
      <c r="L5" s="40"/>
      <c r="M5" s="40"/>
      <c r="N5" s="40"/>
      <c r="O5" s="41" t="s">
        <v>97</v>
      </c>
      <c r="P5" s="41"/>
      <c r="Q5" s="41"/>
      <c r="R5" s="41"/>
      <c r="S5" s="41"/>
      <c r="T5" s="41"/>
      <c r="U5" s="41"/>
      <c r="V5" s="41"/>
      <c r="W5" s="41"/>
      <c r="X5" s="41"/>
      <c r="Y5" s="41"/>
      <c r="Z5" s="41"/>
      <c r="AA5" s="41"/>
      <c r="AB5" s="41"/>
    </row>
    <row r="6" ht="31.05" customHeight="1" spans="1:28">
      <c r="A6" s="69" t="s">
        <v>98</v>
      </c>
      <c r="B6" s="70" t="s">
        <v>99</v>
      </c>
      <c r="C6" s="71" t="s">
        <v>100</v>
      </c>
      <c r="D6" s="71" t="s">
        <v>101</v>
      </c>
      <c r="E6" s="69" t="s">
        <v>98</v>
      </c>
      <c r="F6" s="70" t="s">
        <v>99</v>
      </c>
      <c r="G6" s="71" t="s">
        <v>100</v>
      </c>
      <c r="H6" s="71" t="s">
        <v>101</v>
      </c>
      <c r="K6" s="37" t="s">
        <v>102</v>
      </c>
      <c r="L6" s="39"/>
      <c r="M6" s="39"/>
      <c r="N6" s="39"/>
      <c r="O6" s="39"/>
      <c r="P6" s="39"/>
      <c r="Q6" s="39"/>
      <c r="R6" s="39"/>
      <c r="S6" s="39"/>
      <c r="T6" s="39"/>
      <c r="U6" s="39"/>
      <c r="V6" s="39"/>
      <c r="W6" s="39"/>
      <c r="X6" s="39"/>
      <c r="Y6" s="39"/>
      <c r="Z6" s="39"/>
      <c r="AA6" s="39"/>
      <c r="AB6" s="39"/>
    </row>
    <row r="7" ht="23.1" customHeight="1" spans="1:28">
      <c r="A7" s="72"/>
      <c r="B7" s="73"/>
      <c r="C7" s="72"/>
      <c r="D7" s="74"/>
      <c r="E7" s="75"/>
      <c r="F7" s="76" t="s">
        <v>103</v>
      </c>
      <c r="G7" s="77" t="s">
        <v>103</v>
      </c>
      <c r="H7" s="77"/>
      <c r="K7" s="38" t="s">
        <v>104</v>
      </c>
      <c r="L7" s="39"/>
      <c r="M7" s="39"/>
      <c r="N7" s="39"/>
      <c r="O7" s="39"/>
      <c r="P7" s="39"/>
      <c r="Q7" s="39"/>
      <c r="R7" s="39"/>
      <c r="S7" s="39"/>
      <c r="T7" s="39"/>
      <c r="U7" s="39"/>
      <c r="V7" s="39"/>
      <c r="W7" s="39"/>
      <c r="X7" s="39"/>
      <c r="Y7" s="39"/>
      <c r="Z7" s="39"/>
      <c r="AA7" s="39"/>
      <c r="AB7" s="39"/>
    </row>
    <row r="8" ht="23.1" customHeight="1" spans="1:28">
      <c r="A8" s="72"/>
      <c r="B8" s="73"/>
      <c r="C8" s="72"/>
      <c r="D8" s="74"/>
      <c r="E8" s="75"/>
      <c r="F8" s="76" t="s">
        <v>103</v>
      </c>
      <c r="G8" s="77" t="s">
        <v>103</v>
      </c>
      <c r="H8" s="77"/>
      <c r="K8" s="37" t="s">
        <v>105</v>
      </c>
      <c r="L8" s="37"/>
      <c r="M8" s="37"/>
      <c r="N8" s="37"/>
      <c r="O8" s="37"/>
      <c r="P8" s="37"/>
      <c r="Q8" s="37"/>
      <c r="R8" s="37"/>
      <c r="S8" s="37"/>
      <c r="T8" s="37"/>
      <c r="U8" s="37"/>
      <c r="V8" s="37"/>
      <c r="W8" s="37"/>
      <c r="X8" s="37"/>
      <c r="Y8" s="37"/>
      <c r="Z8" s="37"/>
      <c r="AA8" s="37"/>
      <c r="AB8" s="37"/>
    </row>
    <row r="9" ht="23.1" customHeight="1" spans="1:28">
      <c r="A9" s="72"/>
      <c r="B9" s="72"/>
      <c r="C9" s="75"/>
      <c r="D9" s="75"/>
      <c r="E9" s="75"/>
      <c r="F9" s="76" t="s">
        <v>103</v>
      </c>
      <c r="G9" s="77" t="s">
        <v>103</v>
      </c>
      <c r="H9" s="77"/>
      <c r="K9" s="42" t="s">
        <v>106</v>
      </c>
      <c r="L9" s="42"/>
      <c r="M9" s="42"/>
      <c r="N9" s="43" t="str">
        <f>B3</f>
        <v>郭建华</v>
      </c>
      <c r="O9" s="42"/>
      <c r="P9" s="42"/>
      <c r="Q9" s="42"/>
      <c r="R9" s="42"/>
      <c r="S9" s="42"/>
      <c r="T9" s="42"/>
      <c r="U9" s="42"/>
      <c r="V9" s="42"/>
      <c r="W9" s="42"/>
      <c r="X9" s="42"/>
      <c r="Y9" s="42"/>
      <c r="Z9" s="42"/>
      <c r="AA9" s="42"/>
      <c r="AB9" s="42"/>
    </row>
    <row r="10" ht="23.1" customHeight="1" spans="1:28">
      <c r="A10" s="70" t="s">
        <v>107</v>
      </c>
      <c r="B10" s="69"/>
      <c r="C10" s="78">
        <v>0</v>
      </c>
      <c r="D10" s="79"/>
      <c r="E10" s="80" t="s">
        <v>108</v>
      </c>
      <c r="F10" s="80"/>
      <c r="G10" s="81">
        <v>0</v>
      </c>
      <c r="H10" s="81"/>
      <c r="K10" s="42" t="s">
        <v>109</v>
      </c>
      <c r="L10" s="42"/>
      <c r="M10" s="42"/>
      <c r="N10" s="43" t="str">
        <f>F3</f>
        <v>龙湾镇葛各庄村</v>
      </c>
      <c r="O10" s="42"/>
      <c r="P10" s="42"/>
      <c r="Q10" s="42"/>
      <c r="R10" s="42"/>
      <c r="S10" s="42"/>
      <c r="T10" s="42"/>
      <c r="U10" s="42"/>
      <c r="V10" s="42"/>
      <c r="W10" s="42"/>
      <c r="X10" s="42"/>
      <c r="Y10" s="42"/>
      <c r="Z10" s="42"/>
      <c r="AA10" s="42"/>
      <c r="AB10" s="42"/>
    </row>
    <row r="11" ht="23.1" customHeight="1" spans="1:28">
      <c r="A11" s="68" t="s">
        <v>110</v>
      </c>
      <c r="B11" s="68"/>
      <c r="C11" s="68"/>
      <c r="D11" s="68"/>
      <c r="E11" s="68"/>
      <c r="F11" s="68"/>
      <c r="G11" s="68"/>
      <c r="H11" s="68"/>
      <c r="K11" s="39" t="s">
        <v>111</v>
      </c>
      <c r="L11" s="39"/>
      <c r="M11" s="39"/>
      <c r="N11" s="44">
        <f>C10</f>
        <v>0</v>
      </c>
      <c r="O11" s="39"/>
      <c r="P11" s="39" t="s">
        <v>112</v>
      </c>
      <c r="Q11" s="39"/>
      <c r="R11" s="54"/>
      <c r="S11" s="54"/>
      <c r="T11" s="54"/>
      <c r="U11" s="55"/>
      <c r="V11" s="55"/>
      <c r="W11" s="55"/>
      <c r="X11" s="55"/>
      <c r="Y11" s="55"/>
      <c r="Z11" s="53"/>
      <c r="AA11" s="53"/>
      <c r="AB11" s="53"/>
    </row>
    <row r="12" ht="31.05" customHeight="1" spans="1:28">
      <c r="A12" s="82" t="s">
        <v>113</v>
      </c>
      <c r="B12" s="82" t="s">
        <v>114</v>
      </c>
      <c r="C12" s="82" t="s">
        <v>115</v>
      </c>
      <c r="D12" s="82" t="s">
        <v>116</v>
      </c>
      <c r="E12" s="82" t="s">
        <v>113</v>
      </c>
      <c r="F12" s="82" t="s">
        <v>114</v>
      </c>
      <c r="G12" s="82" t="s">
        <v>115</v>
      </c>
      <c r="H12" s="82" t="s">
        <v>116</v>
      </c>
      <c r="K12" s="37" t="s">
        <v>117</v>
      </c>
      <c r="L12" s="37"/>
      <c r="M12" s="37"/>
      <c r="N12" s="45">
        <v>45191</v>
      </c>
      <c r="O12" s="45"/>
      <c r="P12" s="45"/>
      <c r="Q12" s="45"/>
      <c r="R12" s="45"/>
      <c r="S12" s="45"/>
      <c r="T12" s="45"/>
      <c r="U12" s="45"/>
      <c r="V12" s="45"/>
      <c r="W12" s="45"/>
      <c r="X12" s="45"/>
      <c r="Y12" s="45"/>
      <c r="Z12" s="45"/>
      <c r="AA12" s="45"/>
      <c r="AB12" s="45"/>
    </row>
    <row r="13" ht="23.1" customHeight="1" spans="1:28">
      <c r="A13" s="83" t="s">
        <v>118</v>
      </c>
      <c r="B13" s="84">
        <v>3</v>
      </c>
      <c r="C13" s="83" t="s">
        <v>180</v>
      </c>
      <c r="D13" s="74">
        <v>38</v>
      </c>
      <c r="E13" s="74"/>
      <c r="F13" s="83" t="s">
        <v>103</v>
      </c>
      <c r="G13" s="83"/>
      <c r="H13" s="74" t="s">
        <v>103</v>
      </c>
      <c r="K13" s="37" t="s">
        <v>120</v>
      </c>
      <c r="L13" s="37"/>
      <c r="M13" s="37"/>
      <c r="N13" s="37"/>
      <c r="O13" s="37"/>
      <c r="P13" s="37"/>
      <c r="Q13" s="37"/>
      <c r="R13" s="37"/>
      <c r="S13" s="37"/>
      <c r="T13" s="37"/>
      <c r="U13" s="37"/>
      <c r="V13" s="37"/>
      <c r="W13" s="37"/>
      <c r="X13" s="37"/>
      <c r="Y13" s="37"/>
      <c r="Z13" s="37"/>
      <c r="AA13" s="37"/>
      <c r="AB13" s="37"/>
    </row>
    <row r="14" ht="23.1" customHeight="1" spans="1:28">
      <c r="A14" s="83" t="s">
        <v>118</v>
      </c>
      <c r="B14" s="84">
        <v>25</v>
      </c>
      <c r="C14" s="83" t="s">
        <v>211</v>
      </c>
      <c r="D14" s="74">
        <v>1800</v>
      </c>
      <c r="E14" s="74"/>
      <c r="F14" s="83" t="s">
        <v>103</v>
      </c>
      <c r="G14" s="83"/>
      <c r="H14" s="74" t="s">
        <v>103</v>
      </c>
      <c r="K14" s="37" t="s">
        <v>122</v>
      </c>
      <c r="L14" s="37"/>
      <c r="M14" s="37"/>
      <c r="N14" s="37"/>
      <c r="O14" s="37"/>
      <c r="P14" s="37"/>
      <c r="Q14" s="37"/>
      <c r="R14" s="37"/>
      <c r="S14" s="37"/>
      <c r="T14" s="37"/>
      <c r="U14" s="37"/>
      <c r="V14" s="37"/>
      <c r="W14" s="37"/>
      <c r="X14" s="37"/>
      <c r="Y14" s="37"/>
      <c r="Z14" s="37"/>
      <c r="AA14" s="37"/>
      <c r="AB14" s="37"/>
    </row>
    <row r="15" ht="23.1" customHeight="1" spans="1:28">
      <c r="A15" s="83" t="s">
        <v>118</v>
      </c>
      <c r="B15" s="84">
        <v>26</v>
      </c>
      <c r="C15" s="83" t="s">
        <v>196</v>
      </c>
      <c r="D15" s="74">
        <v>2820</v>
      </c>
      <c r="E15" s="74"/>
      <c r="F15" s="83"/>
      <c r="G15" s="83"/>
      <c r="H15" s="74" t="s">
        <v>103</v>
      </c>
      <c r="K15" s="39" t="s">
        <v>124</v>
      </c>
      <c r="L15" s="39"/>
      <c r="M15" s="39"/>
      <c r="N15" s="39"/>
      <c r="O15" s="39"/>
      <c r="P15" s="39"/>
      <c r="Q15" s="39"/>
      <c r="R15" s="39"/>
      <c r="S15" s="39"/>
      <c r="T15" s="39"/>
      <c r="U15" s="39"/>
      <c r="V15" s="39"/>
      <c r="W15" s="39"/>
      <c r="X15" s="39"/>
      <c r="Y15" s="39"/>
      <c r="Z15" s="39"/>
      <c r="AA15" s="39"/>
      <c r="AB15" s="39"/>
    </row>
    <row r="16" ht="23.1" customHeight="1" spans="1:28">
      <c r="A16" s="83" t="s">
        <v>118</v>
      </c>
      <c r="B16" s="84">
        <v>25</v>
      </c>
      <c r="C16" s="83" t="s">
        <v>212</v>
      </c>
      <c r="D16" s="74">
        <v>3375</v>
      </c>
      <c r="E16" s="74"/>
      <c r="F16" s="83" t="s">
        <v>103</v>
      </c>
      <c r="G16" s="83"/>
      <c r="H16" s="74" t="s">
        <v>103</v>
      </c>
      <c r="K16" s="39" t="s">
        <v>126</v>
      </c>
      <c r="L16" s="39"/>
      <c r="M16" s="39"/>
      <c r="N16" s="39"/>
      <c r="O16" s="39"/>
      <c r="P16" s="39"/>
      <c r="Q16" s="39"/>
      <c r="R16" s="39"/>
      <c r="S16" s="39"/>
      <c r="T16" s="39"/>
      <c r="U16" s="39"/>
      <c r="V16" s="39"/>
      <c r="W16" s="39"/>
      <c r="X16" s="39"/>
      <c r="Y16" s="39"/>
      <c r="Z16" s="39"/>
      <c r="AA16" s="39"/>
      <c r="AB16" s="39"/>
    </row>
    <row r="17" ht="23.1" customHeight="1" spans="1:28">
      <c r="A17" s="83" t="s">
        <v>118</v>
      </c>
      <c r="B17" s="84">
        <v>25</v>
      </c>
      <c r="C17" s="83" t="s">
        <v>213</v>
      </c>
      <c r="D17" s="74">
        <v>4050</v>
      </c>
      <c r="E17" s="74"/>
      <c r="F17" s="83" t="s">
        <v>103</v>
      </c>
      <c r="G17" s="83"/>
      <c r="H17" s="74" t="s">
        <v>103</v>
      </c>
      <c r="K17" s="39" t="s">
        <v>128</v>
      </c>
      <c r="L17" s="39"/>
      <c r="M17" s="39"/>
      <c r="N17" s="39"/>
      <c r="O17" s="39"/>
      <c r="P17" s="39"/>
      <c r="Q17" s="39"/>
      <c r="R17" s="39"/>
      <c r="S17" s="39"/>
      <c r="T17" s="39"/>
      <c r="U17" s="39"/>
      <c r="V17" s="39"/>
      <c r="W17" s="39"/>
      <c r="X17" s="39"/>
      <c r="Y17" s="39"/>
      <c r="Z17" s="39"/>
      <c r="AA17" s="39"/>
      <c r="AB17" s="39"/>
    </row>
    <row r="18" ht="23.1" customHeight="1" spans="1:28">
      <c r="A18" s="83" t="s">
        <v>118</v>
      </c>
      <c r="B18" s="84">
        <v>4</v>
      </c>
      <c r="C18" s="83" t="s">
        <v>214</v>
      </c>
      <c r="D18" s="74">
        <v>718</v>
      </c>
      <c r="E18" s="74"/>
      <c r="F18" s="83" t="s">
        <v>103</v>
      </c>
      <c r="G18" s="83"/>
      <c r="H18" s="74" t="s">
        <v>103</v>
      </c>
      <c r="K18" s="46" t="s">
        <v>131</v>
      </c>
      <c r="L18" s="46"/>
      <c r="M18" s="46"/>
      <c r="N18" s="46"/>
      <c r="O18" s="46"/>
      <c r="P18" s="46"/>
      <c r="Q18" s="46"/>
      <c r="R18" s="46"/>
      <c r="S18" s="46"/>
      <c r="T18" s="46"/>
      <c r="U18" s="46"/>
      <c r="V18" s="46"/>
      <c r="W18" s="46"/>
      <c r="X18" s="46"/>
      <c r="Y18" s="46"/>
      <c r="Z18" s="46"/>
      <c r="AA18" s="46"/>
      <c r="AB18" s="46"/>
    </row>
    <row r="19" ht="23.1" customHeight="1" spans="1:28">
      <c r="A19" s="83"/>
      <c r="B19" s="74"/>
      <c r="C19" s="83"/>
      <c r="D19" s="74"/>
      <c r="E19" s="74"/>
      <c r="F19" s="83" t="s">
        <v>103</v>
      </c>
      <c r="G19" s="83"/>
      <c r="H19" s="74" t="s">
        <v>103</v>
      </c>
      <c r="K19" s="39" t="s">
        <v>133</v>
      </c>
      <c r="L19" s="39"/>
      <c r="M19" s="39"/>
      <c r="N19" s="39"/>
      <c r="O19" s="39"/>
      <c r="P19" s="39"/>
      <c r="Q19" s="39"/>
      <c r="R19" s="39"/>
      <c r="S19" s="39"/>
      <c r="T19" s="39"/>
      <c r="U19" s="39"/>
      <c r="V19" s="39"/>
      <c r="W19" s="39"/>
      <c r="X19" s="39"/>
      <c r="Y19" s="39"/>
      <c r="Z19" s="39"/>
      <c r="AA19" s="39"/>
      <c r="AB19" s="39"/>
    </row>
    <row r="20" ht="23.1" customHeight="1" spans="1:28">
      <c r="A20" s="83"/>
      <c r="B20" s="83"/>
      <c r="C20" s="83"/>
      <c r="D20" s="83"/>
      <c r="E20" s="74"/>
      <c r="F20" s="83" t="s">
        <v>103</v>
      </c>
      <c r="G20" s="83"/>
      <c r="H20" s="74" t="s">
        <v>103</v>
      </c>
      <c r="K20" s="39" t="s">
        <v>136</v>
      </c>
      <c r="L20" s="39"/>
      <c r="M20" s="39"/>
      <c r="N20" s="39"/>
      <c r="O20" s="39"/>
      <c r="P20" s="39"/>
      <c r="Q20" s="39"/>
      <c r="R20" s="39"/>
      <c r="S20" s="39"/>
      <c r="T20" s="39"/>
      <c r="U20" s="39"/>
      <c r="V20" s="39"/>
      <c r="W20" s="39"/>
      <c r="X20" s="39"/>
      <c r="Y20" s="39"/>
      <c r="Z20" s="39"/>
      <c r="AA20" s="39"/>
      <c r="AB20" s="39"/>
    </row>
    <row r="21" ht="23.1" customHeight="1" spans="1:28">
      <c r="A21" s="83"/>
      <c r="B21" s="84"/>
      <c r="C21" s="83"/>
      <c r="D21" s="74"/>
      <c r="E21" s="74"/>
      <c r="F21" s="83" t="s">
        <v>103</v>
      </c>
      <c r="G21" s="83"/>
      <c r="H21" s="74" t="s">
        <v>103</v>
      </c>
      <c r="K21" s="37" t="s">
        <v>137</v>
      </c>
      <c r="L21" s="37"/>
      <c r="M21" s="37"/>
      <c r="N21" s="37"/>
      <c r="O21" s="37"/>
      <c r="P21" s="37"/>
      <c r="Q21" s="37"/>
      <c r="R21" s="37"/>
      <c r="S21" s="37"/>
      <c r="T21" s="37"/>
      <c r="U21" s="37"/>
      <c r="V21" s="37"/>
      <c r="W21" s="37"/>
      <c r="X21" s="37"/>
      <c r="Y21" s="37"/>
      <c r="Z21" s="37"/>
      <c r="AA21" s="37"/>
      <c r="AB21" s="37"/>
    </row>
    <row r="22" ht="23.1" customHeight="1" spans="1:28">
      <c r="A22" s="83"/>
      <c r="B22" s="84"/>
      <c r="C22" s="83"/>
      <c r="D22" s="74"/>
      <c r="E22" s="74"/>
      <c r="F22" s="83" t="s">
        <v>103</v>
      </c>
      <c r="G22" s="83"/>
      <c r="H22" s="74" t="s">
        <v>103</v>
      </c>
      <c r="K22" s="39" t="s">
        <v>139</v>
      </c>
      <c r="L22" s="39"/>
      <c r="M22" s="39"/>
      <c r="N22" s="39"/>
      <c r="O22" s="39"/>
      <c r="P22" s="39"/>
      <c r="Q22" s="39"/>
      <c r="R22" s="39"/>
      <c r="S22" s="39"/>
      <c r="T22" s="39"/>
      <c r="U22" s="39"/>
      <c r="V22" s="39"/>
      <c r="W22" s="39"/>
      <c r="X22" s="39"/>
      <c r="Y22" s="39"/>
      <c r="Z22" s="39"/>
      <c r="AA22" s="39"/>
      <c r="AB22" s="39"/>
    </row>
    <row r="23" ht="23.1" customHeight="1" spans="1:28">
      <c r="A23" s="83"/>
      <c r="B23" s="84"/>
      <c r="C23" s="83"/>
      <c r="D23" s="74" t="s">
        <v>103</v>
      </c>
      <c r="E23" s="74"/>
      <c r="F23" s="83" t="s">
        <v>103</v>
      </c>
      <c r="G23" s="83"/>
      <c r="H23" s="74" t="s">
        <v>103</v>
      </c>
      <c r="K23" s="37" t="s">
        <v>141</v>
      </c>
      <c r="L23" s="37"/>
      <c r="M23" s="37"/>
      <c r="N23" s="37"/>
      <c r="O23" s="37"/>
      <c r="P23" s="37"/>
      <c r="Q23" s="37"/>
      <c r="R23" s="37"/>
      <c r="S23" s="37"/>
      <c r="T23" s="37"/>
      <c r="U23" s="37"/>
      <c r="V23" s="37"/>
      <c r="W23" s="37"/>
      <c r="X23" s="37"/>
      <c r="Y23" s="37"/>
      <c r="Z23" s="37"/>
      <c r="AA23" s="37"/>
      <c r="AB23" s="37"/>
    </row>
    <row r="24" ht="23.1" customHeight="1" spans="1:28">
      <c r="A24" s="83"/>
      <c r="B24" s="84"/>
      <c r="C24" s="83"/>
      <c r="D24" s="74" t="s">
        <v>103</v>
      </c>
      <c r="E24" s="74"/>
      <c r="F24" s="83" t="s">
        <v>103</v>
      </c>
      <c r="G24" s="83"/>
      <c r="H24" s="74" t="s">
        <v>103</v>
      </c>
      <c r="K24" s="39" t="s">
        <v>143</v>
      </c>
      <c r="L24" s="39"/>
      <c r="M24" s="39"/>
      <c r="N24" s="39"/>
      <c r="O24" s="39"/>
      <c r="P24" s="39"/>
      <c r="Q24" s="39"/>
      <c r="R24" s="39"/>
      <c r="S24" s="39"/>
      <c r="T24" s="39"/>
      <c r="U24" s="39"/>
      <c r="V24" s="39"/>
      <c r="W24" s="39"/>
      <c r="X24" s="39"/>
      <c r="Y24" s="39"/>
      <c r="Z24" s="39"/>
      <c r="AA24" s="39"/>
      <c r="AB24" s="39"/>
    </row>
    <row r="25" ht="23.1" customHeight="1" spans="1:28">
      <c r="A25" s="83"/>
      <c r="B25" s="84"/>
      <c r="C25" s="83"/>
      <c r="D25" s="74" t="s">
        <v>103</v>
      </c>
      <c r="E25" s="74"/>
      <c r="F25" s="83" t="s">
        <v>103</v>
      </c>
      <c r="G25" s="83"/>
      <c r="H25" s="74" t="s">
        <v>103</v>
      </c>
      <c r="K25" s="39" t="s">
        <v>144</v>
      </c>
      <c r="L25" s="39"/>
      <c r="M25" s="39"/>
      <c r="N25" s="39"/>
      <c r="O25" s="39"/>
      <c r="P25" s="39"/>
      <c r="Q25" s="39"/>
      <c r="R25" s="39"/>
      <c r="S25" s="39"/>
      <c r="T25" s="39"/>
      <c r="U25" s="39"/>
      <c r="V25" s="39"/>
      <c r="W25" s="39"/>
      <c r="X25" s="39"/>
      <c r="Y25" s="39"/>
      <c r="Z25" s="39"/>
      <c r="AA25" s="39"/>
      <c r="AB25" s="39"/>
    </row>
    <row r="26" ht="23.1" customHeight="1" spans="1:28">
      <c r="A26" s="83"/>
      <c r="B26" s="84"/>
      <c r="C26" s="83"/>
      <c r="D26" s="74" t="s">
        <v>103</v>
      </c>
      <c r="E26" s="74"/>
      <c r="F26" s="83" t="s">
        <v>103</v>
      </c>
      <c r="G26" s="83"/>
      <c r="H26" s="74"/>
      <c r="K26" s="37" t="s">
        <v>145</v>
      </c>
      <c r="L26" s="37"/>
      <c r="M26" s="37"/>
      <c r="N26" s="37"/>
      <c r="O26" s="37"/>
      <c r="P26" s="37"/>
      <c r="Q26" s="37"/>
      <c r="R26" s="37"/>
      <c r="S26" s="37"/>
      <c r="T26" s="37"/>
      <c r="U26" s="37"/>
      <c r="V26" s="37"/>
      <c r="W26" s="37"/>
      <c r="X26" s="37"/>
      <c r="Y26" s="37"/>
      <c r="Z26" s="37"/>
      <c r="AA26" s="37"/>
      <c r="AB26" s="37"/>
    </row>
    <row r="27" ht="23.1" customHeight="1" spans="1:28">
      <c r="A27" s="83"/>
      <c r="B27" s="85"/>
      <c r="C27" s="86"/>
      <c r="D27" s="87"/>
      <c r="E27" s="88" t="s">
        <v>146</v>
      </c>
      <c r="F27" s="88"/>
      <c r="G27" s="89">
        <v>12801</v>
      </c>
      <c r="H27" s="89"/>
      <c r="K27" s="47" t="s">
        <v>147</v>
      </c>
      <c r="L27" s="47"/>
      <c r="M27" s="47"/>
      <c r="N27" s="47"/>
      <c r="O27" s="47"/>
      <c r="P27" s="48">
        <f>C28</f>
        <v>12801</v>
      </c>
      <c r="Q27" s="48"/>
      <c r="R27" s="48"/>
      <c r="S27" s="56" t="s">
        <v>148</v>
      </c>
      <c r="T27" s="47"/>
      <c r="U27" s="47"/>
      <c r="V27" s="47"/>
      <c r="W27" s="47"/>
      <c r="X27" s="47"/>
      <c r="Y27" s="47"/>
      <c r="Z27" s="47"/>
      <c r="AA27" s="47"/>
      <c r="AB27" s="47"/>
    </row>
    <row r="28" ht="23.1" customHeight="1" spans="1:28">
      <c r="A28" s="90" t="s">
        <v>149</v>
      </c>
      <c r="B28" s="90"/>
      <c r="C28" s="89">
        <v>12801</v>
      </c>
      <c r="D28" s="89"/>
      <c r="E28" s="90" t="s">
        <v>150</v>
      </c>
      <c r="F28" s="91">
        <v>12801</v>
      </c>
      <c r="G28" s="92"/>
      <c r="H28" s="93" t="s">
        <v>151</v>
      </c>
      <c r="K28" s="42" t="s">
        <v>152</v>
      </c>
      <c r="L28" s="42"/>
      <c r="M28" s="42"/>
      <c r="N28" s="42"/>
      <c r="O28" s="42"/>
      <c r="P28" s="49">
        <f>P27</f>
        <v>12801</v>
      </c>
      <c r="Q28" s="49"/>
      <c r="R28" s="49"/>
      <c r="S28" s="49"/>
      <c r="T28" s="49" t="s">
        <v>153</v>
      </c>
      <c r="U28" s="42"/>
      <c r="V28" s="42"/>
      <c r="W28" s="42"/>
      <c r="X28" s="42"/>
      <c r="Y28" s="42"/>
      <c r="Z28" s="42"/>
      <c r="AA28" s="42"/>
      <c r="AB28" s="42"/>
    </row>
    <row r="29" ht="23.1" customHeight="1" spans="1:28">
      <c r="A29" s="94"/>
      <c r="B29" s="94"/>
      <c r="C29" s="94"/>
      <c r="D29" s="94"/>
      <c r="E29" s="94"/>
      <c r="F29" s="94"/>
      <c r="G29" s="94"/>
      <c r="H29" s="94"/>
      <c r="K29" s="37" t="s">
        <v>154</v>
      </c>
      <c r="L29" s="37"/>
      <c r="M29" s="37"/>
      <c r="N29" s="37"/>
      <c r="O29" s="37"/>
      <c r="P29" s="37"/>
      <c r="Q29" s="37"/>
      <c r="R29" s="37"/>
      <c r="S29" s="37"/>
      <c r="T29" s="37"/>
      <c r="U29" s="37"/>
      <c r="V29" s="37"/>
      <c r="W29" s="37"/>
      <c r="X29" s="37"/>
      <c r="Y29" s="37"/>
      <c r="Z29" s="37"/>
      <c r="AA29" s="37"/>
      <c r="AB29" s="37"/>
    </row>
    <row r="30" ht="40.05" customHeight="1" spans="1:28">
      <c r="A30" s="94"/>
      <c r="B30" s="94"/>
      <c r="C30" s="94"/>
      <c r="D30" s="94"/>
      <c r="E30" s="94"/>
      <c r="F30" s="94"/>
      <c r="G30" s="94"/>
      <c r="H30" s="94"/>
      <c r="K30" s="39" t="s">
        <v>155</v>
      </c>
      <c r="L30" s="39"/>
      <c r="M30" s="39"/>
      <c r="N30" s="39"/>
      <c r="O30" s="39"/>
      <c r="P30" s="39"/>
      <c r="Q30" s="39"/>
      <c r="R30" s="39"/>
      <c r="S30" s="39"/>
      <c r="T30" s="39"/>
      <c r="U30" s="57">
        <f>Q33</f>
        <v>45316</v>
      </c>
      <c r="V30" s="57"/>
      <c r="W30" s="57"/>
      <c r="X30" s="39"/>
      <c r="Y30" s="39"/>
      <c r="Z30" s="39"/>
      <c r="AA30" s="39"/>
      <c r="AB30" s="39"/>
    </row>
    <row r="31" ht="40.05" customHeight="1" spans="1:28">
      <c r="A31" s="94"/>
      <c r="B31" s="94"/>
      <c r="C31" s="94"/>
      <c r="D31" s="94"/>
      <c r="E31" s="94"/>
      <c r="F31" s="94"/>
      <c r="G31" s="94"/>
      <c r="H31" s="94"/>
      <c r="K31" s="39" t="s">
        <v>156</v>
      </c>
      <c r="L31" s="39"/>
      <c r="M31" s="39"/>
      <c r="N31" s="39"/>
      <c r="O31" s="39"/>
      <c r="P31" s="39"/>
      <c r="Q31" s="39"/>
      <c r="R31" s="39"/>
      <c r="S31" s="39"/>
      <c r="T31" s="39"/>
      <c r="U31" s="57">
        <f>Q33</f>
        <v>45316</v>
      </c>
      <c r="V31" s="57"/>
      <c r="W31" s="57"/>
      <c r="X31" s="39"/>
      <c r="Y31" s="39"/>
      <c r="Z31" s="39"/>
      <c r="AA31" s="39"/>
      <c r="AB31" s="39"/>
    </row>
    <row r="32" ht="23.1" customHeight="1" spans="1:28">
      <c r="A32" s="94"/>
      <c r="B32" s="94"/>
      <c r="C32" s="94"/>
      <c r="D32" s="94"/>
      <c r="E32" s="94"/>
      <c r="F32" s="94"/>
      <c r="G32" s="94"/>
      <c r="H32" s="94"/>
      <c r="K32" s="37" t="s">
        <v>157</v>
      </c>
      <c r="L32" s="37"/>
      <c r="M32" s="37"/>
      <c r="N32" s="37"/>
      <c r="O32" s="45">
        <v>45199</v>
      </c>
      <c r="P32" s="39"/>
      <c r="Q32" s="39"/>
      <c r="R32" s="39"/>
      <c r="S32" s="39"/>
      <c r="T32" s="39"/>
      <c r="U32" s="39"/>
      <c r="V32" s="39"/>
      <c r="W32" s="39"/>
      <c r="X32" s="39"/>
      <c r="Y32" s="39"/>
      <c r="Z32" s="39"/>
      <c r="AA32" s="39"/>
      <c r="AB32" s="39"/>
    </row>
    <row r="33" ht="23.1" customHeight="1" spans="1:28">
      <c r="A33" s="94"/>
      <c r="B33" s="94"/>
      <c r="C33" s="94"/>
      <c r="D33" s="94"/>
      <c r="E33" s="94"/>
      <c r="F33" s="94"/>
      <c r="G33" s="94"/>
      <c r="H33" s="94"/>
      <c r="K33" s="37" t="s">
        <v>158</v>
      </c>
      <c r="L33" s="37"/>
      <c r="M33" s="37"/>
      <c r="N33" s="37"/>
      <c r="O33" s="50">
        <v>45199</v>
      </c>
      <c r="P33" s="42" t="s">
        <v>159</v>
      </c>
      <c r="Q33" s="50">
        <v>45316</v>
      </c>
      <c r="R33" s="42"/>
      <c r="S33" s="42"/>
      <c r="T33" s="42"/>
      <c r="U33" s="42"/>
      <c r="V33" s="42"/>
      <c r="W33" s="42"/>
      <c r="X33" s="42"/>
      <c r="Y33" s="42"/>
      <c r="Z33" s="42"/>
      <c r="AA33" s="42"/>
      <c r="AB33" s="42"/>
    </row>
    <row r="34" ht="23.1" customHeight="1" spans="1:28">
      <c r="A34" s="94"/>
      <c r="B34" s="94"/>
      <c r="C34" s="94"/>
      <c r="D34" s="94"/>
      <c r="E34" s="94"/>
      <c r="F34" s="94"/>
      <c r="G34" s="94"/>
      <c r="H34" s="94"/>
      <c r="K34" s="37" t="s">
        <v>160</v>
      </c>
      <c r="L34" s="39"/>
      <c r="M34" s="39"/>
      <c r="N34" s="39"/>
      <c r="O34" s="39"/>
      <c r="P34" s="39"/>
      <c r="Q34" s="39"/>
      <c r="R34" s="39"/>
      <c r="S34" s="39"/>
      <c r="T34" s="39"/>
      <c r="U34" s="39"/>
      <c r="V34" s="39"/>
      <c r="W34" s="39"/>
      <c r="X34" s="39"/>
      <c r="Y34" s="39"/>
      <c r="Z34" s="39"/>
      <c r="AA34" s="39"/>
      <c r="AB34" s="39"/>
    </row>
    <row r="35" ht="23.1" customHeight="1" spans="1:28">
      <c r="A35" s="94"/>
      <c r="B35" s="94"/>
      <c r="C35" s="94"/>
      <c r="D35" s="94"/>
      <c r="E35" s="94"/>
      <c r="F35" s="94"/>
      <c r="G35" s="94"/>
      <c r="H35" s="94"/>
      <c r="K35" s="37" t="s">
        <v>161</v>
      </c>
      <c r="L35" s="37"/>
      <c r="M35" s="37"/>
      <c r="N35" s="37"/>
      <c r="O35" s="37"/>
      <c r="P35" s="37"/>
      <c r="Q35" s="37"/>
      <c r="R35" s="37"/>
      <c r="S35" s="37"/>
      <c r="T35" s="37"/>
      <c r="U35" s="37"/>
      <c r="V35" s="37"/>
      <c r="W35" s="37"/>
      <c r="X35" s="37"/>
      <c r="Y35" s="37"/>
      <c r="Z35" s="37"/>
      <c r="AA35" s="37"/>
      <c r="AB35" s="37"/>
    </row>
    <row r="36" ht="23.1" customHeight="1" spans="1:28">
      <c r="A36" s="94"/>
      <c r="B36" s="94"/>
      <c r="C36" s="94"/>
      <c r="D36" s="94"/>
      <c r="E36" s="94"/>
      <c r="F36" s="94"/>
      <c r="G36" s="94"/>
      <c r="H36" s="94"/>
      <c r="K36" s="39" t="s">
        <v>162</v>
      </c>
      <c r="L36" s="39"/>
      <c r="M36" s="39"/>
      <c r="N36" s="39"/>
      <c r="O36" s="39"/>
      <c r="P36" s="39"/>
      <c r="Q36" s="39"/>
      <c r="R36" s="39"/>
      <c r="S36" s="39"/>
      <c r="T36" s="39"/>
      <c r="U36" s="39"/>
      <c r="V36" s="39"/>
      <c r="W36" s="39"/>
      <c r="X36" s="39"/>
      <c r="Y36" s="39"/>
      <c r="Z36" s="39"/>
      <c r="AA36" s="39"/>
      <c r="AB36" s="39"/>
    </row>
    <row r="37" ht="23.1" customHeight="1" spans="1:28">
      <c r="A37" s="94"/>
      <c r="B37" s="94"/>
      <c r="C37" s="94"/>
      <c r="D37" s="94"/>
      <c r="E37" s="94"/>
      <c r="F37" s="94"/>
      <c r="G37" s="94"/>
      <c r="H37" s="94"/>
      <c r="K37" s="39" t="s">
        <v>163</v>
      </c>
      <c r="L37" s="39"/>
      <c r="M37" s="39"/>
      <c r="N37" s="39"/>
      <c r="O37" s="39"/>
      <c r="P37" s="39"/>
      <c r="Q37" s="39"/>
      <c r="R37" s="39"/>
      <c r="S37" s="39"/>
      <c r="T37" s="39"/>
      <c r="U37" s="39"/>
      <c r="V37" s="39"/>
      <c r="W37" s="39"/>
      <c r="X37" s="39"/>
      <c r="Y37" s="39"/>
      <c r="Z37" s="39"/>
      <c r="AA37" s="39"/>
      <c r="AB37" s="39"/>
    </row>
    <row r="38" ht="23.1" customHeight="1" spans="1:28">
      <c r="A38" s="94"/>
      <c r="B38" s="94"/>
      <c r="C38" s="94"/>
      <c r="D38" s="94"/>
      <c r="E38" s="94"/>
      <c r="F38" s="94"/>
      <c r="G38" s="94"/>
      <c r="H38" s="94"/>
      <c r="K38" s="39" t="s">
        <v>164</v>
      </c>
      <c r="L38" s="39"/>
      <c r="M38" s="39"/>
      <c r="N38" s="39"/>
      <c r="O38" s="39"/>
      <c r="P38" s="39"/>
      <c r="Q38" s="39"/>
      <c r="R38" s="39"/>
      <c r="S38" s="39"/>
      <c r="T38" s="39"/>
      <c r="U38" s="39"/>
      <c r="V38" s="39"/>
      <c r="W38" s="39"/>
      <c r="X38" s="39"/>
      <c r="Y38" s="39"/>
      <c r="Z38" s="39"/>
      <c r="AA38" s="39"/>
      <c r="AB38" s="39"/>
    </row>
    <row r="39" ht="23.1" customHeight="1" spans="1:28">
      <c r="A39" s="94"/>
      <c r="B39" s="94"/>
      <c r="C39" s="94"/>
      <c r="D39" s="94"/>
      <c r="E39" s="94"/>
      <c r="F39" s="94"/>
      <c r="G39" s="94"/>
      <c r="H39" s="94"/>
      <c r="K39" s="38" t="s">
        <v>165</v>
      </c>
      <c r="L39" s="39"/>
      <c r="M39" s="39"/>
      <c r="N39" s="39"/>
      <c r="O39" s="39"/>
      <c r="P39" s="39"/>
      <c r="Q39" s="39"/>
      <c r="R39" s="39"/>
      <c r="S39" s="39"/>
      <c r="T39" s="39"/>
      <c r="U39" s="39"/>
      <c r="V39" s="39"/>
      <c r="W39" s="39"/>
      <c r="X39" s="39"/>
      <c r="Y39" s="39"/>
      <c r="Z39" s="39"/>
      <c r="AA39" s="39"/>
      <c r="AB39" s="39"/>
    </row>
    <row r="40" ht="23.1" customHeight="1" spans="1:28">
      <c r="A40" s="94"/>
      <c r="B40" s="94"/>
      <c r="C40" s="94"/>
      <c r="D40" s="94"/>
      <c r="E40" s="94"/>
      <c r="F40" s="94"/>
      <c r="G40" s="94"/>
      <c r="H40" s="94"/>
      <c r="K40" s="38" t="s">
        <v>166</v>
      </c>
      <c r="L40" s="38"/>
      <c r="M40" s="38"/>
      <c r="N40" s="38"/>
      <c r="O40" s="38"/>
      <c r="P40" s="38"/>
      <c r="Q40" s="38"/>
      <c r="R40" s="38"/>
      <c r="S40" s="38"/>
      <c r="T40" s="38"/>
      <c r="U40" s="38"/>
      <c r="V40" s="38"/>
      <c r="W40" s="38"/>
      <c r="X40" s="38"/>
      <c r="Y40" s="38"/>
      <c r="Z40" s="38"/>
      <c r="AA40" s="38"/>
      <c r="AB40" s="38"/>
    </row>
    <row r="41" ht="23.1" customHeight="1" spans="1:28">
      <c r="A41" s="94"/>
      <c r="B41" s="94"/>
      <c r="C41" s="94"/>
      <c r="D41" s="94"/>
      <c r="E41" s="94"/>
      <c r="F41" s="94"/>
      <c r="G41" s="94"/>
      <c r="H41" s="94"/>
      <c r="K41" s="39" t="s">
        <v>167</v>
      </c>
      <c r="L41" s="39"/>
      <c r="M41" s="39"/>
      <c r="N41" s="39"/>
      <c r="O41" s="39"/>
      <c r="P41" s="39"/>
      <c r="Q41" s="39"/>
      <c r="R41" s="39"/>
      <c r="S41" s="39"/>
      <c r="T41" s="39"/>
      <c r="U41" s="39"/>
      <c r="V41" s="39"/>
      <c r="W41" s="39"/>
      <c r="X41" s="39"/>
      <c r="Y41" s="39"/>
      <c r="Z41" s="39"/>
      <c r="AA41" s="39"/>
      <c r="AB41" s="39"/>
    </row>
    <row r="42" ht="23.1" customHeight="1" spans="1:28">
      <c r="A42" s="94"/>
      <c r="B42" s="94"/>
      <c r="C42" s="94"/>
      <c r="D42" s="94"/>
      <c r="E42" s="94"/>
      <c r="F42" s="94"/>
      <c r="G42" s="94"/>
      <c r="H42" s="94"/>
      <c r="K42" s="51" t="s">
        <v>168</v>
      </c>
      <c r="L42" s="51"/>
      <c r="M42" s="51"/>
      <c r="N42" s="51"/>
      <c r="O42" s="51"/>
      <c r="P42" s="51"/>
      <c r="Q42" s="51"/>
      <c r="R42" s="51"/>
      <c r="S42" s="51"/>
      <c r="T42" s="51"/>
      <c r="U42" s="51"/>
      <c r="V42" s="51"/>
      <c r="W42" s="51"/>
      <c r="X42" s="51"/>
      <c r="Y42" s="51"/>
      <c r="Z42" s="51"/>
      <c r="AA42" s="51"/>
      <c r="AB42" s="51"/>
    </row>
    <row r="43" ht="23.1" customHeight="1" spans="1:28">
      <c r="A43" s="94"/>
      <c r="B43" s="94"/>
      <c r="C43" s="94"/>
      <c r="D43" s="94"/>
      <c r="E43" s="94"/>
      <c r="F43" s="94"/>
      <c r="G43" s="94"/>
      <c r="H43" s="94"/>
      <c r="K43" s="39" t="s">
        <v>169</v>
      </c>
      <c r="L43" s="39"/>
      <c r="M43" s="39"/>
      <c r="N43" s="39"/>
      <c r="O43" s="39"/>
      <c r="P43" s="39"/>
      <c r="Q43" s="39"/>
      <c r="R43" s="39"/>
      <c r="S43" s="39"/>
      <c r="T43" s="39"/>
      <c r="U43" s="39"/>
      <c r="V43" s="39"/>
      <c r="W43" s="39"/>
      <c r="X43" s="39"/>
      <c r="Y43" s="39"/>
      <c r="Z43" s="39"/>
      <c r="AA43" s="39"/>
      <c r="AB43" s="39"/>
    </row>
    <row r="44" ht="23.1" customHeight="1" spans="1:28">
      <c r="A44" s="94"/>
      <c r="B44" s="94"/>
      <c r="C44" s="94"/>
      <c r="D44" s="94"/>
      <c r="E44" s="94"/>
      <c r="F44" s="94"/>
      <c r="G44" s="94"/>
      <c r="H44" s="94"/>
      <c r="K44" s="51" t="s">
        <v>170</v>
      </c>
      <c r="L44" s="51"/>
      <c r="M44" s="51"/>
      <c r="N44" s="51"/>
      <c r="O44" s="51"/>
      <c r="P44" s="51"/>
      <c r="Q44" s="51"/>
      <c r="R44" s="51"/>
      <c r="S44" s="51"/>
      <c r="T44" s="51"/>
      <c r="U44" s="51"/>
      <c r="V44" s="51"/>
      <c r="W44" s="51"/>
      <c r="X44" s="51"/>
      <c r="Y44" s="51"/>
      <c r="Z44" s="51"/>
      <c r="AA44" s="51"/>
      <c r="AB44" s="51"/>
    </row>
    <row r="45" ht="23.1" customHeight="1" spans="1:28">
      <c r="A45" s="94"/>
      <c r="B45" s="94"/>
      <c r="C45" s="94"/>
      <c r="D45" s="94"/>
      <c r="E45" s="94"/>
      <c r="F45" s="94"/>
      <c r="G45" s="94"/>
      <c r="H45" s="94"/>
      <c r="K45" s="51" t="s">
        <v>171</v>
      </c>
      <c r="L45" s="51"/>
      <c r="M45" s="51"/>
      <c r="N45" s="51"/>
      <c r="O45" s="51"/>
      <c r="P45" s="51"/>
      <c r="Q45" s="51"/>
      <c r="R45" s="51"/>
      <c r="S45" s="51"/>
      <c r="T45" s="51"/>
      <c r="U45" s="51"/>
      <c r="V45" s="51"/>
      <c r="W45" s="51"/>
      <c r="X45" s="51"/>
      <c r="Y45" s="51"/>
      <c r="Z45" s="51"/>
      <c r="AA45" s="51"/>
      <c r="AB45" s="51"/>
    </row>
    <row r="46" ht="23.1" customHeight="1" spans="1:28">
      <c r="A46" s="94"/>
      <c r="B46" s="94"/>
      <c r="C46" s="94"/>
      <c r="D46" s="94"/>
      <c r="E46" s="94"/>
      <c r="F46" s="94"/>
      <c r="G46" s="94"/>
      <c r="H46" s="94"/>
      <c r="K46" s="52"/>
      <c r="L46" s="52"/>
      <c r="M46" s="52"/>
      <c r="N46" s="52"/>
      <c r="O46" s="52"/>
      <c r="P46" s="53"/>
      <c r="Q46" s="53"/>
      <c r="R46" s="52" t="s">
        <v>172</v>
      </c>
      <c r="S46" s="52"/>
      <c r="T46" s="52"/>
      <c r="U46" s="52"/>
      <c r="V46" s="52"/>
      <c r="W46" s="52"/>
      <c r="X46" s="58"/>
      <c r="Y46" s="58"/>
      <c r="Z46" s="58"/>
      <c r="AA46" s="58"/>
      <c r="AB46" s="58"/>
    </row>
    <row r="47" ht="23.1" customHeight="1" spans="1:28">
      <c r="A47" s="94"/>
      <c r="B47" s="94"/>
      <c r="C47" s="94"/>
      <c r="D47" s="94"/>
      <c r="E47" s="94"/>
      <c r="F47" s="94"/>
      <c r="G47" s="94"/>
      <c r="H47" s="94"/>
      <c r="K47" s="52"/>
      <c r="L47" s="52"/>
      <c r="M47" s="52"/>
      <c r="N47" s="52"/>
      <c r="O47" s="52"/>
      <c r="P47" s="53"/>
      <c r="Q47" s="53"/>
      <c r="R47" s="59">
        <f>Q33</f>
        <v>45316</v>
      </c>
      <c r="S47" s="59"/>
      <c r="T47" s="59"/>
      <c r="U47" s="59"/>
      <c r="V47" s="59"/>
      <c r="W47" s="59"/>
      <c r="X47" s="60"/>
      <c r="Y47" s="60"/>
      <c r="Z47" s="60"/>
      <c r="AA47" s="60"/>
      <c r="AB47" s="60"/>
    </row>
  </sheetData>
  <mergeCells count="67">
    <mergeCell ref="A1:H1"/>
    <mergeCell ref="K1:AB1"/>
    <mergeCell ref="A2:H2"/>
    <mergeCell ref="K2:AB2"/>
    <mergeCell ref="B3:C3"/>
    <mergeCell ref="D3:E3"/>
    <mergeCell ref="F3:H3"/>
    <mergeCell ref="K3:N3"/>
    <mergeCell ref="O3:AB3"/>
    <mergeCell ref="B4:C4"/>
    <mergeCell ref="D4:E4"/>
    <mergeCell ref="F4:H4"/>
    <mergeCell ref="K4:N4"/>
    <mergeCell ref="O4:AB4"/>
    <mergeCell ref="A5:H5"/>
    <mergeCell ref="K5:N5"/>
    <mergeCell ref="O5:AB5"/>
    <mergeCell ref="K6:AB6"/>
    <mergeCell ref="K7:AB7"/>
    <mergeCell ref="K8:AB8"/>
    <mergeCell ref="N9:O9"/>
    <mergeCell ref="A10:B10"/>
    <mergeCell ref="C10:D10"/>
    <mergeCell ref="E10:F10"/>
    <mergeCell ref="G10:H10"/>
    <mergeCell ref="A11:H11"/>
    <mergeCell ref="K11:M11"/>
    <mergeCell ref="N11:O11"/>
    <mergeCell ref="R11:T11"/>
    <mergeCell ref="U11:Y11"/>
    <mergeCell ref="K12:M12"/>
    <mergeCell ref="N12:AB12"/>
    <mergeCell ref="K13:AB13"/>
    <mergeCell ref="K14:AB14"/>
    <mergeCell ref="K21:AB21"/>
    <mergeCell ref="K22:AB22"/>
    <mergeCell ref="K23:AB23"/>
    <mergeCell ref="K24:AB24"/>
    <mergeCell ref="K25:AB25"/>
    <mergeCell ref="K26:AB26"/>
    <mergeCell ref="E27:F27"/>
    <mergeCell ref="G27:H27"/>
    <mergeCell ref="P27:R27"/>
    <mergeCell ref="A28:B28"/>
    <mergeCell ref="C28:D28"/>
    <mergeCell ref="F28:G28"/>
    <mergeCell ref="P28:S28"/>
    <mergeCell ref="K29:AB29"/>
    <mergeCell ref="U30:W30"/>
    <mergeCell ref="U31:W31"/>
    <mergeCell ref="K32:N32"/>
    <mergeCell ref="O32:AB32"/>
    <mergeCell ref="K33:N33"/>
    <mergeCell ref="K34:AB34"/>
    <mergeCell ref="K35:AB35"/>
    <mergeCell ref="K36:AB36"/>
    <mergeCell ref="K37:AB37"/>
    <mergeCell ref="K38:AB38"/>
    <mergeCell ref="K39:AB39"/>
    <mergeCell ref="K40:AB40"/>
    <mergeCell ref="K41:AB41"/>
    <mergeCell ref="K42:AB42"/>
    <mergeCell ref="K43:AB43"/>
    <mergeCell ref="K44:AB44"/>
    <mergeCell ref="K45:AB45"/>
    <mergeCell ref="R46:W46"/>
    <mergeCell ref="R47:W47"/>
  </mergeCells>
  <pageMargins left="0.7" right="0.7" top="0.75" bottom="0.75" header="0.3" footer="0.3"/>
  <pageSetup paperSize="9" scale="81"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9217" name="Spinner 1" r:id="rId3">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9218" name="Spinner 2" r:id="rId4">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9219" name="Spinner 3" r:id="rId5">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9220" name="Spinner 4" r:id="rId6">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9221" name="Spinner 5" r:id="rId7">
              <controlPr defaultSize="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B47"/>
  <sheetViews>
    <sheetView topLeftCell="K49" workbookViewId="0">
      <selection activeCell="K36" sqref="K36:AB36"/>
    </sheetView>
  </sheetViews>
  <sheetFormatPr defaultColWidth="9" defaultRowHeight="14.4"/>
  <cols>
    <col min="1" max="2" width="12.4444444444444" customWidth="1"/>
    <col min="3" max="3" width="14.212962962963" customWidth="1"/>
    <col min="4" max="6" width="11.5555555555556" customWidth="1"/>
    <col min="7" max="7" width="15.1111111111111" customWidth="1"/>
    <col min="8" max="8" width="11.5555555555556" customWidth="1"/>
    <col min="15" max="15" width="19.7777777777778" customWidth="1"/>
    <col min="16" max="16" width="3.77777777777778" customWidth="1"/>
    <col min="17" max="17" width="19.7777777777778" customWidth="1"/>
    <col min="21" max="23" width="5.22222222222222" customWidth="1"/>
    <col min="24" max="28" width="1.77777777777778" customWidth="1"/>
  </cols>
  <sheetData>
    <row r="1" ht="36" customHeight="1" spans="1:28">
      <c r="A1" s="61" t="s">
        <v>83</v>
      </c>
      <c r="B1" s="61"/>
      <c r="C1" s="61"/>
      <c r="D1" s="61"/>
      <c r="E1" s="61"/>
      <c r="F1" s="61"/>
      <c r="G1" s="61"/>
      <c r="H1" s="61"/>
      <c r="K1" s="35" t="s">
        <v>84</v>
      </c>
      <c r="L1" s="35"/>
      <c r="M1" s="35"/>
      <c r="N1" s="35"/>
      <c r="O1" s="35"/>
      <c r="P1" s="35"/>
      <c r="Q1" s="35"/>
      <c r="R1" s="35"/>
      <c r="S1" s="35"/>
      <c r="T1" s="35"/>
      <c r="U1" s="35"/>
      <c r="V1" s="35"/>
      <c r="W1" s="35"/>
      <c r="X1" s="35"/>
      <c r="Y1" s="35"/>
      <c r="Z1" s="35"/>
      <c r="AA1" s="35"/>
      <c r="AB1" s="35"/>
    </row>
    <row r="2" ht="23.1" customHeight="1" spans="1:28">
      <c r="A2" s="62" t="s">
        <v>215</v>
      </c>
      <c r="B2" s="62"/>
      <c r="C2" s="62"/>
      <c r="D2" s="62"/>
      <c r="E2" s="62"/>
      <c r="F2" s="62"/>
      <c r="G2" s="62"/>
      <c r="H2" s="62"/>
      <c r="K2" s="36" t="str">
        <f>A2</f>
        <v>报告编号：康正（雄县）2023评字第8号-葛各庄村-DT1-10</v>
      </c>
      <c r="L2" s="36"/>
      <c r="M2" s="36"/>
      <c r="N2" s="36"/>
      <c r="O2" s="36"/>
      <c r="P2" s="36"/>
      <c r="Q2" s="36"/>
      <c r="R2" s="36"/>
      <c r="S2" s="36"/>
      <c r="T2" s="36"/>
      <c r="U2" s="36"/>
      <c r="V2" s="36"/>
      <c r="W2" s="36"/>
      <c r="X2" s="36"/>
      <c r="Y2" s="36"/>
      <c r="Z2" s="36"/>
      <c r="AA2" s="36"/>
      <c r="AB2" s="36"/>
    </row>
    <row r="3" ht="23.1" customHeight="1" spans="1:28">
      <c r="A3" s="63" t="s">
        <v>86</v>
      </c>
      <c r="B3" s="64" t="s">
        <v>17</v>
      </c>
      <c r="C3" s="64"/>
      <c r="D3" s="65" t="s">
        <v>3</v>
      </c>
      <c r="E3" s="65"/>
      <c r="F3" s="64" t="s">
        <v>87</v>
      </c>
      <c r="G3" s="64"/>
      <c r="H3" s="64"/>
      <c r="K3" s="37" t="s">
        <v>88</v>
      </c>
      <c r="L3" s="37"/>
      <c r="M3" s="37"/>
      <c r="N3" s="37"/>
      <c r="O3" s="38" t="s">
        <v>89</v>
      </c>
      <c r="P3" s="38"/>
      <c r="Q3" s="38"/>
      <c r="R3" s="38"/>
      <c r="S3" s="38"/>
      <c r="T3" s="38"/>
      <c r="U3" s="38"/>
      <c r="V3" s="38"/>
      <c r="W3" s="38"/>
      <c r="X3" s="38"/>
      <c r="Y3" s="38"/>
      <c r="Z3" s="38"/>
      <c r="AA3" s="38"/>
      <c r="AB3" s="38"/>
    </row>
    <row r="4" ht="23.1" customHeight="1" spans="1:28">
      <c r="A4" s="63" t="s">
        <v>90</v>
      </c>
      <c r="B4" s="64" t="s">
        <v>216</v>
      </c>
      <c r="C4" s="64"/>
      <c r="D4" s="66" t="s">
        <v>5</v>
      </c>
      <c r="E4" s="67"/>
      <c r="F4" s="64" t="s">
        <v>217</v>
      </c>
      <c r="G4" s="64"/>
      <c r="H4" s="64"/>
      <c r="K4" s="37" t="s">
        <v>93</v>
      </c>
      <c r="L4" s="37"/>
      <c r="M4" s="37"/>
      <c r="N4" s="37"/>
      <c r="O4" s="39" t="s">
        <v>94</v>
      </c>
      <c r="P4" s="39"/>
      <c r="Q4" s="39"/>
      <c r="R4" s="39"/>
      <c r="S4" s="39"/>
      <c r="T4" s="39"/>
      <c r="U4" s="39"/>
      <c r="V4" s="39"/>
      <c r="W4" s="39"/>
      <c r="X4" s="39"/>
      <c r="Y4" s="39"/>
      <c r="Z4" s="39"/>
      <c r="AA4" s="39"/>
      <c r="AB4" s="39"/>
    </row>
    <row r="5" ht="23.1" customHeight="1" spans="1:28">
      <c r="A5" s="68" t="s">
        <v>95</v>
      </c>
      <c r="B5" s="68"/>
      <c r="C5" s="68"/>
      <c r="D5" s="68"/>
      <c r="E5" s="68"/>
      <c r="F5" s="68"/>
      <c r="G5" s="68"/>
      <c r="H5" s="68"/>
      <c r="K5" s="40" t="s">
        <v>96</v>
      </c>
      <c r="L5" s="40"/>
      <c r="M5" s="40"/>
      <c r="N5" s="40"/>
      <c r="O5" s="41" t="s">
        <v>97</v>
      </c>
      <c r="P5" s="41"/>
      <c r="Q5" s="41"/>
      <c r="R5" s="41"/>
      <c r="S5" s="41"/>
      <c r="T5" s="41"/>
      <c r="U5" s="41"/>
      <c r="V5" s="41"/>
      <c r="W5" s="41"/>
      <c r="X5" s="41"/>
      <c r="Y5" s="41"/>
      <c r="Z5" s="41"/>
      <c r="AA5" s="41"/>
      <c r="AB5" s="41"/>
    </row>
    <row r="6" ht="31.05" customHeight="1" spans="1:28">
      <c r="A6" s="69" t="s">
        <v>98</v>
      </c>
      <c r="B6" s="70" t="s">
        <v>99</v>
      </c>
      <c r="C6" s="71" t="s">
        <v>100</v>
      </c>
      <c r="D6" s="71" t="s">
        <v>101</v>
      </c>
      <c r="E6" s="69" t="s">
        <v>98</v>
      </c>
      <c r="F6" s="70" t="s">
        <v>99</v>
      </c>
      <c r="G6" s="71" t="s">
        <v>100</v>
      </c>
      <c r="H6" s="71" t="s">
        <v>101</v>
      </c>
      <c r="K6" s="37" t="s">
        <v>102</v>
      </c>
      <c r="L6" s="39"/>
      <c r="M6" s="39"/>
      <c r="N6" s="39"/>
      <c r="O6" s="39"/>
      <c r="P6" s="39"/>
      <c r="Q6" s="39"/>
      <c r="R6" s="39"/>
      <c r="S6" s="39"/>
      <c r="T6" s="39"/>
      <c r="U6" s="39"/>
      <c r="V6" s="39"/>
      <c r="W6" s="39"/>
      <c r="X6" s="39"/>
      <c r="Y6" s="39"/>
      <c r="Z6" s="39"/>
      <c r="AA6" s="39"/>
      <c r="AB6" s="39"/>
    </row>
    <row r="7" ht="23.1" customHeight="1" spans="1:28">
      <c r="A7" s="72"/>
      <c r="B7" s="73"/>
      <c r="C7" s="72"/>
      <c r="D7" s="74"/>
      <c r="E7" s="75"/>
      <c r="F7" s="76" t="s">
        <v>103</v>
      </c>
      <c r="G7" s="77" t="s">
        <v>103</v>
      </c>
      <c r="H7" s="77"/>
      <c r="K7" s="38" t="s">
        <v>104</v>
      </c>
      <c r="L7" s="39"/>
      <c r="M7" s="39"/>
      <c r="N7" s="39"/>
      <c r="O7" s="39"/>
      <c r="P7" s="39"/>
      <c r="Q7" s="39"/>
      <c r="R7" s="39"/>
      <c r="S7" s="39"/>
      <c r="T7" s="39"/>
      <c r="U7" s="39"/>
      <c r="V7" s="39"/>
      <c r="W7" s="39"/>
      <c r="X7" s="39"/>
      <c r="Y7" s="39"/>
      <c r="Z7" s="39"/>
      <c r="AA7" s="39"/>
      <c r="AB7" s="39"/>
    </row>
    <row r="8" ht="23.1" customHeight="1" spans="1:28">
      <c r="A8" s="72"/>
      <c r="B8" s="73"/>
      <c r="C8" s="72"/>
      <c r="D8" s="74"/>
      <c r="E8" s="75"/>
      <c r="F8" s="76" t="s">
        <v>103</v>
      </c>
      <c r="G8" s="77" t="s">
        <v>103</v>
      </c>
      <c r="H8" s="77"/>
      <c r="K8" s="37" t="s">
        <v>105</v>
      </c>
      <c r="L8" s="37"/>
      <c r="M8" s="37"/>
      <c r="N8" s="37"/>
      <c r="O8" s="37"/>
      <c r="P8" s="37"/>
      <c r="Q8" s="37"/>
      <c r="R8" s="37"/>
      <c r="S8" s="37"/>
      <c r="T8" s="37"/>
      <c r="U8" s="37"/>
      <c r="V8" s="37"/>
      <c r="W8" s="37"/>
      <c r="X8" s="37"/>
      <c r="Y8" s="37"/>
      <c r="Z8" s="37"/>
      <c r="AA8" s="37"/>
      <c r="AB8" s="37"/>
    </row>
    <row r="9" ht="23.1" customHeight="1" spans="1:28">
      <c r="A9" s="72"/>
      <c r="B9" s="72"/>
      <c r="C9" s="75"/>
      <c r="D9" s="75"/>
      <c r="E9" s="75"/>
      <c r="F9" s="76" t="s">
        <v>103</v>
      </c>
      <c r="G9" s="77" t="s">
        <v>103</v>
      </c>
      <c r="H9" s="77"/>
      <c r="K9" s="42" t="s">
        <v>106</v>
      </c>
      <c r="L9" s="42"/>
      <c r="M9" s="42"/>
      <c r="N9" s="43" t="str">
        <f>B3</f>
        <v>张宝来</v>
      </c>
      <c r="O9" s="42"/>
      <c r="P9" s="42"/>
      <c r="Q9" s="42"/>
      <c r="R9" s="42"/>
      <c r="S9" s="42"/>
      <c r="T9" s="42"/>
      <c r="U9" s="42"/>
      <c r="V9" s="42"/>
      <c r="W9" s="42"/>
      <c r="X9" s="42"/>
      <c r="Y9" s="42"/>
      <c r="Z9" s="42"/>
      <c r="AA9" s="42"/>
      <c r="AB9" s="42"/>
    </row>
    <row r="10" ht="23.1" customHeight="1" spans="1:28">
      <c r="A10" s="70" t="s">
        <v>107</v>
      </c>
      <c r="B10" s="69"/>
      <c r="C10" s="78">
        <v>0</v>
      </c>
      <c r="D10" s="79"/>
      <c r="E10" s="80" t="s">
        <v>108</v>
      </c>
      <c r="F10" s="80"/>
      <c r="G10" s="81">
        <v>0</v>
      </c>
      <c r="H10" s="81"/>
      <c r="K10" s="42" t="s">
        <v>109</v>
      </c>
      <c r="L10" s="42"/>
      <c r="M10" s="42"/>
      <c r="N10" s="43" t="str">
        <f>F3</f>
        <v>龙湾镇葛各庄村</v>
      </c>
      <c r="O10" s="42"/>
      <c r="P10" s="42"/>
      <c r="Q10" s="42"/>
      <c r="R10" s="42"/>
      <c r="S10" s="42"/>
      <c r="T10" s="42"/>
      <c r="U10" s="42"/>
      <c r="V10" s="42"/>
      <c r="W10" s="42"/>
      <c r="X10" s="42"/>
      <c r="Y10" s="42"/>
      <c r="Z10" s="42"/>
      <c r="AA10" s="42"/>
      <c r="AB10" s="42"/>
    </row>
    <row r="11" ht="23.1" customHeight="1" spans="1:28">
      <c r="A11" s="68" t="s">
        <v>110</v>
      </c>
      <c r="B11" s="68"/>
      <c r="C11" s="68"/>
      <c r="D11" s="68"/>
      <c r="E11" s="68"/>
      <c r="F11" s="68"/>
      <c r="G11" s="68"/>
      <c r="H11" s="68"/>
      <c r="K11" s="39" t="s">
        <v>111</v>
      </c>
      <c r="L11" s="39"/>
      <c r="M11" s="39"/>
      <c r="N11" s="44">
        <f>C10</f>
        <v>0</v>
      </c>
      <c r="O11" s="39"/>
      <c r="P11" s="39" t="s">
        <v>112</v>
      </c>
      <c r="Q11" s="39"/>
      <c r="R11" s="54"/>
      <c r="S11" s="54"/>
      <c r="T11" s="54"/>
      <c r="U11" s="55"/>
      <c r="V11" s="55"/>
      <c r="W11" s="55"/>
      <c r="X11" s="55"/>
      <c r="Y11" s="55"/>
      <c r="Z11" s="53"/>
      <c r="AA11" s="53"/>
      <c r="AB11" s="53"/>
    </row>
    <row r="12" ht="31.05" customHeight="1" spans="1:28">
      <c r="A12" s="82" t="s">
        <v>113</v>
      </c>
      <c r="B12" s="82" t="s">
        <v>114</v>
      </c>
      <c r="C12" s="82" t="s">
        <v>115</v>
      </c>
      <c r="D12" s="82" t="s">
        <v>116</v>
      </c>
      <c r="E12" s="82" t="s">
        <v>113</v>
      </c>
      <c r="F12" s="82" t="s">
        <v>114</v>
      </c>
      <c r="G12" s="82" t="s">
        <v>115</v>
      </c>
      <c r="H12" s="82" t="s">
        <v>116</v>
      </c>
      <c r="K12" s="37" t="s">
        <v>117</v>
      </c>
      <c r="L12" s="37"/>
      <c r="M12" s="37"/>
      <c r="N12" s="45">
        <v>45191</v>
      </c>
      <c r="O12" s="45"/>
      <c r="P12" s="45"/>
      <c r="Q12" s="45"/>
      <c r="R12" s="45"/>
      <c r="S12" s="45"/>
      <c r="T12" s="45"/>
      <c r="U12" s="45"/>
      <c r="V12" s="45"/>
      <c r="W12" s="45"/>
      <c r="X12" s="45"/>
      <c r="Y12" s="45"/>
      <c r="Z12" s="45"/>
      <c r="AA12" s="45"/>
      <c r="AB12" s="45"/>
    </row>
    <row r="13" ht="23.1" customHeight="1" spans="1:28">
      <c r="A13" s="83" t="s">
        <v>118</v>
      </c>
      <c r="B13" s="84">
        <v>10</v>
      </c>
      <c r="C13" s="83" t="s">
        <v>180</v>
      </c>
      <c r="D13" s="74">
        <v>150</v>
      </c>
      <c r="E13" s="74"/>
      <c r="F13" s="83" t="s">
        <v>103</v>
      </c>
      <c r="G13" s="83"/>
      <c r="H13" s="74" t="s">
        <v>103</v>
      </c>
      <c r="K13" s="37" t="s">
        <v>120</v>
      </c>
      <c r="L13" s="37"/>
      <c r="M13" s="37"/>
      <c r="N13" s="37"/>
      <c r="O13" s="37"/>
      <c r="P13" s="37"/>
      <c r="Q13" s="37"/>
      <c r="R13" s="37"/>
      <c r="S13" s="37"/>
      <c r="T13" s="37"/>
      <c r="U13" s="37"/>
      <c r="V13" s="37"/>
      <c r="W13" s="37"/>
      <c r="X13" s="37"/>
      <c r="Y13" s="37"/>
      <c r="Z13" s="37"/>
      <c r="AA13" s="37"/>
      <c r="AB13" s="37"/>
    </row>
    <row r="14" ht="23.1" customHeight="1" spans="1:28">
      <c r="A14" s="83" t="s">
        <v>118</v>
      </c>
      <c r="B14" s="84">
        <v>12</v>
      </c>
      <c r="C14" s="83" t="s">
        <v>193</v>
      </c>
      <c r="D14" s="74">
        <v>1680</v>
      </c>
      <c r="E14" s="74"/>
      <c r="F14" s="83" t="s">
        <v>103</v>
      </c>
      <c r="G14" s="83"/>
      <c r="H14" s="74" t="s">
        <v>103</v>
      </c>
      <c r="K14" s="37" t="s">
        <v>122</v>
      </c>
      <c r="L14" s="37"/>
      <c r="M14" s="37"/>
      <c r="N14" s="37"/>
      <c r="O14" s="37"/>
      <c r="P14" s="37"/>
      <c r="Q14" s="37"/>
      <c r="R14" s="37"/>
      <c r="S14" s="37"/>
      <c r="T14" s="37"/>
      <c r="U14" s="37"/>
      <c r="V14" s="37"/>
      <c r="W14" s="37"/>
      <c r="X14" s="37"/>
      <c r="Y14" s="37"/>
      <c r="Z14" s="37"/>
      <c r="AA14" s="37"/>
      <c r="AB14" s="37"/>
    </row>
    <row r="15" ht="23.1" customHeight="1" spans="1:28">
      <c r="A15" s="83" t="s">
        <v>118</v>
      </c>
      <c r="B15" s="84">
        <v>12</v>
      </c>
      <c r="C15" s="83" t="s">
        <v>218</v>
      </c>
      <c r="D15" s="74">
        <v>1920</v>
      </c>
      <c r="E15" s="74"/>
      <c r="F15" s="83"/>
      <c r="G15" s="83"/>
      <c r="H15" s="74" t="s">
        <v>103</v>
      </c>
      <c r="K15" s="39" t="s">
        <v>124</v>
      </c>
      <c r="L15" s="39"/>
      <c r="M15" s="39"/>
      <c r="N15" s="39"/>
      <c r="O15" s="39"/>
      <c r="P15" s="39"/>
      <c r="Q15" s="39"/>
      <c r="R15" s="39"/>
      <c r="S15" s="39"/>
      <c r="T15" s="39"/>
      <c r="U15" s="39"/>
      <c r="V15" s="39"/>
      <c r="W15" s="39"/>
      <c r="X15" s="39"/>
      <c r="Y15" s="39"/>
      <c r="Z15" s="39"/>
      <c r="AA15" s="39"/>
      <c r="AB15" s="39"/>
    </row>
    <row r="16" ht="23.1" customHeight="1" spans="1:28">
      <c r="A16" s="83" t="s">
        <v>118</v>
      </c>
      <c r="B16" s="84">
        <v>12</v>
      </c>
      <c r="C16" s="83" t="s">
        <v>190</v>
      </c>
      <c r="D16" s="74">
        <v>1260</v>
      </c>
      <c r="E16" s="74"/>
      <c r="F16" s="83" t="s">
        <v>103</v>
      </c>
      <c r="G16" s="83"/>
      <c r="H16" s="74" t="s">
        <v>103</v>
      </c>
      <c r="K16" s="39" t="s">
        <v>126</v>
      </c>
      <c r="L16" s="39"/>
      <c r="M16" s="39"/>
      <c r="N16" s="39"/>
      <c r="O16" s="39"/>
      <c r="P16" s="39"/>
      <c r="Q16" s="39"/>
      <c r="R16" s="39"/>
      <c r="S16" s="39"/>
      <c r="T16" s="39"/>
      <c r="U16" s="39"/>
      <c r="V16" s="39"/>
      <c r="W16" s="39"/>
      <c r="X16" s="39"/>
      <c r="Y16" s="39"/>
      <c r="Z16" s="39"/>
      <c r="AA16" s="39"/>
      <c r="AB16" s="39"/>
    </row>
    <row r="17" ht="23.1" customHeight="1" spans="1:28">
      <c r="A17" s="83" t="s">
        <v>118</v>
      </c>
      <c r="B17" s="84">
        <v>12</v>
      </c>
      <c r="C17" s="83" t="s">
        <v>219</v>
      </c>
      <c r="D17" s="74">
        <v>2280</v>
      </c>
      <c r="E17" s="74"/>
      <c r="F17" s="83" t="s">
        <v>103</v>
      </c>
      <c r="G17" s="83"/>
      <c r="H17" s="74" t="s">
        <v>103</v>
      </c>
      <c r="K17" s="39" t="s">
        <v>128</v>
      </c>
      <c r="L17" s="39"/>
      <c r="M17" s="39"/>
      <c r="N17" s="39"/>
      <c r="O17" s="39"/>
      <c r="P17" s="39"/>
      <c r="Q17" s="39"/>
      <c r="R17" s="39"/>
      <c r="S17" s="39"/>
      <c r="T17" s="39"/>
      <c r="U17" s="39"/>
      <c r="V17" s="39"/>
      <c r="W17" s="39"/>
      <c r="X17" s="39"/>
      <c r="Y17" s="39"/>
      <c r="Z17" s="39"/>
      <c r="AA17" s="39"/>
      <c r="AB17" s="39"/>
    </row>
    <row r="18" ht="23.1" customHeight="1" spans="1:28">
      <c r="A18" s="83" t="s">
        <v>118</v>
      </c>
      <c r="B18" s="84">
        <v>2</v>
      </c>
      <c r="C18" s="83" t="s">
        <v>220</v>
      </c>
      <c r="D18" s="74">
        <v>1020</v>
      </c>
      <c r="E18" s="74"/>
      <c r="F18" s="83" t="s">
        <v>103</v>
      </c>
      <c r="G18" s="83"/>
      <c r="H18" s="74" t="s">
        <v>103</v>
      </c>
      <c r="K18" s="46" t="s">
        <v>131</v>
      </c>
      <c r="L18" s="46"/>
      <c r="M18" s="46"/>
      <c r="N18" s="46"/>
      <c r="O18" s="46"/>
      <c r="P18" s="46"/>
      <c r="Q18" s="46"/>
      <c r="R18" s="46"/>
      <c r="S18" s="46"/>
      <c r="T18" s="46"/>
      <c r="U18" s="46"/>
      <c r="V18" s="46"/>
      <c r="W18" s="46"/>
      <c r="X18" s="46"/>
      <c r="Y18" s="46"/>
      <c r="Z18" s="46"/>
      <c r="AA18" s="46"/>
      <c r="AB18" s="46"/>
    </row>
    <row r="19" ht="23.1" customHeight="1" spans="1:28">
      <c r="A19" s="83" t="s">
        <v>118</v>
      </c>
      <c r="B19" s="84">
        <v>7</v>
      </c>
      <c r="C19" s="83" t="s">
        <v>125</v>
      </c>
      <c r="D19" s="74">
        <v>1400</v>
      </c>
      <c r="E19" s="74"/>
      <c r="F19" s="83" t="s">
        <v>103</v>
      </c>
      <c r="G19" s="83"/>
      <c r="H19" s="74" t="s">
        <v>103</v>
      </c>
      <c r="K19" s="39" t="s">
        <v>133</v>
      </c>
      <c r="L19" s="39"/>
      <c r="M19" s="39"/>
      <c r="N19" s="39"/>
      <c r="O19" s="39"/>
      <c r="P19" s="39"/>
      <c r="Q19" s="39"/>
      <c r="R19" s="39"/>
      <c r="S19" s="39"/>
      <c r="T19" s="39"/>
      <c r="U19" s="39"/>
      <c r="V19" s="39"/>
      <c r="W19" s="39"/>
      <c r="X19" s="39"/>
      <c r="Y19" s="39"/>
      <c r="Z19" s="39"/>
      <c r="AA19" s="39"/>
      <c r="AB19" s="39"/>
    </row>
    <row r="20" ht="23.1" customHeight="1" spans="1:28">
      <c r="A20" s="83" t="s">
        <v>118</v>
      </c>
      <c r="B20" s="84">
        <v>49</v>
      </c>
      <c r="C20" s="83" t="s">
        <v>132</v>
      </c>
      <c r="D20" s="74">
        <v>196</v>
      </c>
      <c r="E20" s="74"/>
      <c r="F20" s="83" t="s">
        <v>103</v>
      </c>
      <c r="G20" s="83"/>
      <c r="H20" s="74" t="s">
        <v>103</v>
      </c>
      <c r="K20" s="39" t="s">
        <v>136</v>
      </c>
      <c r="L20" s="39"/>
      <c r="M20" s="39"/>
      <c r="N20" s="39"/>
      <c r="O20" s="39"/>
      <c r="P20" s="39"/>
      <c r="Q20" s="39"/>
      <c r="R20" s="39"/>
      <c r="S20" s="39"/>
      <c r="T20" s="39"/>
      <c r="U20" s="39"/>
      <c r="V20" s="39"/>
      <c r="W20" s="39"/>
      <c r="X20" s="39"/>
      <c r="Y20" s="39"/>
      <c r="Z20" s="39"/>
      <c r="AA20" s="39"/>
      <c r="AB20" s="39"/>
    </row>
    <row r="21" ht="23.1" customHeight="1" spans="1:28">
      <c r="A21" s="83"/>
      <c r="B21" s="84"/>
      <c r="C21" s="83"/>
      <c r="D21" s="74"/>
      <c r="E21" s="74"/>
      <c r="F21" s="83" t="s">
        <v>103</v>
      </c>
      <c r="G21" s="83"/>
      <c r="H21" s="74" t="s">
        <v>103</v>
      </c>
      <c r="K21" s="37" t="s">
        <v>137</v>
      </c>
      <c r="L21" s="37"/>
      <c r="M21" s="37"/>
      <c r="N21" s="37"/>
      <c r="O21" s="37"/>
      <c r="P21" s="37"/>
      <c r="Q21" s="37"/>
      <c r="R21" s="37"/>
      <c r="S21" s="37"/>
      <c r="T21" s="37"/>
      <c r="U21" s="37"/>
      <c r="V21" s="37"/>
      <c r="W21" s="37"/>
      <c r="X21" s="37"/>
      <c r="Y21" s="37"/>
      <c r="Z21" s="37"/>
      <c r="AA21" s="37"/>
      <c r="AB21" s="37"/>
    </row>
    <row r="22" ht="23.1" customHeight="1" spans="1:28">
      <c r="A22" s="83"/>
      <c r="B22" s="84"/>
      <c r="C22" s="83"/>
      <c r="D22" s="74"/>
      <c r="E22" s="74"/>
      <c r="F22" s="83" t="s">
        <v>103</v>
      </c>
      <c r="G22" s="83"/>
      <c r="H22" s="74" t="s">
        <v>103</v>
      </c>
      <c r="K22" s="39" t="s">
        <v>139</v>
      </c>
      <c r="L22" s="39"/>
      <c r="M22" s="39"/>
      <c r="N22" s="39"/>
      <c r="O22" s="39"/>
      <c r="P22" s="39"/>
      <c r="Q22" s="39"/>
      <c r="R22" s="39"/>
      <c r="S22" s="39"/>
      <c r="T22" s="39"/>
      <c r="U22" s="39"/>
      <c r="V22" s="39"/>
      <c r="W22" s="39"/>
      <c r="X22" s="39"/>
      <c r="Y22" s="39"/>
      <c r="Z22" s="39"/>
      <c r="AA22" s="39"/>
      <c r="AB22" s="39"/>
    </row>
    <row r="23" ht="23.1" customHeight="1" spans="1:28">
      <c r="A23" s="83"/>
      <c r="B23" s="84"/>
      <c r="C23" s="83"/>
      <c r="D23" s="74" t="s">
        <v>103</v>
      </c>
      <c r="E23" s="74"/>
      <c r="F23" s="83" t="s">
        <v>103</v>
      </c>
      <c r="G23" s="83"/>
      <c r="H23" s="74" t="s">
        <v>103</v>
      </c>
      <c r="K23" s="37" t="s">
        <v>141</v>
      </c>
      <c r="L23" s="37"/>
      <c r="M23" s="37"/>
      <c r="N23" s="37"/>
      <c r="O23" s="37"/>
      <c r="P23" s="37"/>
      <c r="Q23" s="37"/>
      <c r="R23" s="37"/>
      <c r="S23" s="37"/>
      <c r="T23" s="37"/>
      <c r="U23" s="37"/>
      <c r="V23" s="37"/>
      <c r="W23" s="37"/>
      <c r="X23" s="37"/>
      <c r="Y23" s="37"/>
      <c r="Z23" s="37"/>
      <c r="AA23" s="37"/>
      <c r="AB23" s="37"/>
    </row>
    <row r="24" ht="23.1" customHeight="1" spans="1:28">
      <c r="A24" s="83"/>
      <c r="B24" s="84"/>
      <c r="C24" s="83"/>
      <c r="D24" s="74" t="s">
        <v>103</v>
      </c>
      <c r="E24" s="74"/>
      <c r="F24" s="83" t="s">
        <v>103</v>
      </c>
      <c r="G24" s="83"/>
      <c r="H24" s="74" t="s">
        <v>103</v>
      </c>
      <c r="K24" s="39" t="s">
        <v>143</v>
      </c>
      <c r="L24" s="39"/>
      <c r="M24" s="39"/>
      <c r="N24" s="39"/>
      <c r="O24" s="39"/>
      <c r="P24" s="39"/>
      <c r="Q24" s="39"/>
      <c r="R24" s="39"/>
      <c r="S24" s="39"/>
      <c r="T24" s="39"/>
      <c r="U24" s="39"/>
      <c r="V24" s="39"/>
      <c r="W24" s="39"/>
      <c r="X24" s="39"/>
      <c r="Y24" s="39"/>
      <c r="Z24" s="39"/>
      <c r="AA24" s="39"/>
      <c r="AB24" s="39"/>
    </row>
    <row r="25" ht="23.1" customHeight="1" spans="1:28">
      <c r="A25" s="83"/>
      <c r="B25" s="84"/>
      <c r="C25" s="83"/>
      <c r="D25" s="74" t="s">
        <v>103</v>
      </c>
      <c r="E25" s="74"/>
      <c r="F25" s="83" t="s">
        <v>103</v>
      </c>
      <c r="G25" s="83"/>
      <c r="H25" s="74" t="s">
        <v>103</v>
      </c>
      <c r="K25" s="39" t="s">
        <v>144</v>
      </c>
      <c r="L25" s="39"/>
      <c r="M25" s="39"/>
      <c r="N25" s="39"/>
      <c r="O25" s="39"/>
      <c r="P25" s="39"/>
      <c r="Q25" s="39"/>
      <c r="R25" s="39"/>
      <c r="S25" s="39"/>
      <c r="T25" s="39"/>
      <c r="U25" s="39"/>
      <c r="V25" s="39"/>
      <c r="W25" s="39"/>
      <c r="X25" s="39"/>
      <c r="Y25" s="39"/>
      <c r="Z25" s="39"/>
      <c r="AA25" s="39"/>
      <c r="AB25" s="39"/>
    </row>
    <row r="26" ht="23.1" customHeight="1" spans="1:28">
      <c r="A26" s="83"/>
      <c r="B26" s="84"/>
      <c r="C26" s="83"/>
      <c r="D26" s="74" t="s">
        <v>103</v>
      </c>
      <c r="E26" s="74"/>
      <c r="F26" s="83" t="s">
        <v>103</v>
      </c>
      <c r="G26" s="83"/>
      <c r="H26" s="74"/>
      <c r="K26" s="37" t="s">
        <v>145</v>
      </c>
      <c r="L26" s="37"/>
      <c r="M26" s="37"/>
      <c r="N26" s="37"/>
      <c r="O26" s="37"/>
      <c r="P26" s="37"/>
      <c r="Q26" s="37"/>
      <c r="R26" s="37"/>
      <c r="S26" s="37"/>
      <c r="T26" s="37"/>
      <c r="U26" s="37"/>
      <c r="V26" s="37"/>
      <c r="W26" s="37"/>
      <c r="X26" s="37"/>
      <c r="Y26" s="37"/>
      <c r="Z26" s="37"/>
      <c r="AA26" s="37"/>
      <c r="AB26" s="37"/>
    </row>
    <row r="27" ht="23.1" customHeight="1" spans="1:28">
      <c r="A27" s="83"/>
      <c r="B27" s="85"/>
      <c r="C27" s="86"/>
      <c r="D27" s="87"/>
      <c r="E27" s="88" t="s">
        <v>146</v>
      </c>
      <c r="F27" s="88"/>
      <c r="G27" s="89">
        <v>9906</v>
      </c>
      <c r="H27" s="89"/>
      <c r="K27" s="47" t="s">
        <v>147</v>
      </c>
      <c r="L27" s="47"/>
      <c r="M27" s="47"/>
      <c r="N27" s="47"/>
      <c r="O27" s="47"/>
      <c r="P27" s="48">
        <f>C28</f>
        <v>9906</v>
      </c>
      <c r="Q27" s="48"/>
      <c r="R27" s="48"/>
      <c r="S27" s="56" t="s">
        <v>148</v>
      </c>
      <c r="T27" s="47"/>
      <c r="U27" s="47"/>
      <c r="V27" s="47"/>
      <c r="W27" s="47"/>
      <c r="X27" s="47"/>
      <c r="Y27" s="47"/>
      <c r="Z27" s="47"/>
      <c r="AA27" s="47"/>
      <c r="AB27" s="47"/>
    </row>
    <row r="28" ht="23.1" customHeight="1" spans="1:28">
      <c r="A28" s="90" t="s">
        <v>149</v>
      </c>
      <c r="B28" s="90"/>
      <c r="C28" s="89">
        <v>9906</v>
      </c>
      <c r="D28" s="89"/>
      <c r="E28" s="90" t="s">
        <v>150</v>
      </c>
      <c r="F28" s="91">
        <v>9906</v>
      </c>
      <c r="G28" s="92"/>
      <c r="H28" s="93" t="s">
        <v>151</v>
      </c>
      <c r="K28" s="42" t="s">
        <v>152</v>
      </c>
      <c r="L28" s="42"/>
      <c r="M28" s="42"/>
      <c r="N28" s="42"/>
      <c r="O28" s="42"/>
      <c r="P28" s="49">
        <f>P27</f>
        <v>9906</v>
      </c>
      <c r="Q28" s="49"/>
      <c r="R28" s="49"/>
      <c r="S28" s="49"/>
      <c r="T28" s="49" t="s">
        <v>153</v>
      </c>
      <c r="U28" s="42"/>
      <c r="V28" s="42"/>
      <c r="W28" s="42"/>
      <c r="X28" s="42"/>
      <c r="Y28" s="42"/>
      <c r="Z28" s="42"/>
      <c r="AA28" s="42"/>
      <c r="AB28" s="42"/>
    </row>
    <row r="29" ht="23.1" customHeight="1" spans="1:28">
      <c r="A29" s="94"/>
      <c r="B29" s="94"/>
      <c r="C29" s="94"/>
      <c r="D29" s="94"/>
      <c r="E29" s="94"/>
      <c r="F29" s="94"/>
      <c r="G29" s="94"/>
      <c r="H29" s="94"/>
      <c r="K29" s="37" t="s">
        <v>154</v>
      </c>
      <c r="L29" s="37"/>
      <c r="M29" s="37"/>
      <c r="N29" s="37"/>
      <c r="O29" s="37"/>
      <c r="P29" s="37"/>
      <c r="Q29" s="37"/>
      <c r="R29" s="37"/>
      <c r="S29" s="37"/>
      <c r="T29" s="37"/>
      <c r="U29" s="37"/>
      <c r="V29" s="37"/>
      <c r="W29" s="37"/>
      <c r="X29" s="37"/>
      <c r="Y29" s="37"/>
      <c r="Z29" s="37"/>
      <c r="AA29" s="37"/>
      <c r="AB29" s="37"/>
    </row>
    <row r="30" ht="40.05" customHeight="1" spans="1:28">
      <c r="A30" s="94"/>
      <c r="B30" s="94"/>
      <c r="C30" s="94"/>
      <c r="D30" s="94"/>
      <c r="E30" s="94"/>
      <c r="F30" s="94"/>
      <c r="G30" s="94"/>
      <c r="H30" s="94"/>
      <c r="K30" s="39" t="s">
        <v>155</v>
      </c>
      <c r="L30" s="39"/>
      <c r="M30" s="39"/>
      <c r="N30" s="39"/>
      <c r="O30" s="39"/>
      <c r="P30" s="39"/>
      <c r="Q30" s="39"/>
      <c r="R30" s="39"/>
      <c r="S30" s="39"/>
      <c r="T30" s="39"/>
      <c r="U30" s="57">
        <f>Q33</f>
        <v>45316</v>
      </c>
      <c r="V30" s="57"/>
      <c r="W30" s="57"/>
      <c r="X30" s="39"/>
      <c r="Y30" s="39"/>
      <c r="Z30" s="39"/>
      <c r="AA30" s="39"/>
      <c r="AB30" s="39"/>
    </row>
    <row r="31" ht="40.05" customHeight="1" spans="1:28">
      <c r="A31" s="94"/>
      <c r="B31" s="94"/>
      <c r="C31" s="94"/>
      <c r="D31" s="94"/>
      <c r="E31" s="94"/>
      <c r="F31" s="94"/>
      <c r="G31" s="94"/>
      <c r="H31" s="94"/>
      <c r="K31" s="39" t="s">
        <v>156</v>
      </c>
      <c r="L31" s="39"/>
      <c r="M31" s="39"/>
      <c r="N31" s="39"/>
      <c r="O31" s="39"/>
      <c r="P31" s="39"/>
      <c r="Q31" s="39"/>
      <c r="R31" s="39"/>
      <c r="S31" s="39"/>
      <c r="T31" s="39"/>
      <c r="U31" s="57">
        <f>Q33</f>
        <v>45316</v>
      </c>
      <c r="V31" s="57"/>
      <c r="W31" s="57"/>
      <c r="X31" s="39"/>
      <c r="Y31" s="39"/>
      <c r="Z31" s="39"/>
      <c r="AA31" s="39"/>
      <c r="AB31" s="39"/>
    </row>
    <row r="32" ht="23.1" customHeight="1" spans="1:28">
      <c r="A32" s="94"/>
      <c r="B32" s="94"/>
      <c r="C32" s="94"/>
      <c r="D32" s="94"/>
      <c r="E32" s="94"/>
      <c r="F32" s="94"/>
      <c r="G32" s="94"/>
      <c r="H32" s="94"/>
      <c r="K32" s="37" t="s">
        <v>157</v>
      </c>
      <c r="L32" s="37"/>
      <c r="M32" s="37"/>
      <c r="N32" s="37"/>
      <c r="O32" s="45">
        <v>45199</v>
      </c>
      <c r="P32" s="39"/>
      <c r="Q32" s="39"/>
      <c r="R32" s="39"/>
      <c r="S32" s="39"/>
      <c r="T32" s="39"/>
      <c r="U32" s="39"/>
      <c r="V32" s="39"/>
      <c r="W32" s="39"/>
      <c r="X32" s="39"/>
      <c r="Y32" s="39"/>
      <c r="Z32" s="39"/>
      <c r="AA32" s="39"/>
      <c r="AB32" s="39"/>
    </row>
    <row r="33" ht="23.1" customHeight="1" spans="1:28">
      <c r="A33" s="94"/>
      <c r="B33" s="94"/>
      <c r="C33" s="94"/>
      <c r="D33" s="94"/>
      <c r="E33" s="94"/>
      <c r="F33" s="94"/>
      <c r="G33" s="94"/>
      <c r="H33" s="94"/>
      <c r="K33" s="37" t="s">
        <v>158</v>
      </c>
      <c r="L33" s="37"/>
      <c r="M33" s="37"/>
      <c r="N33" s="37"/>
      <c r="O33" s="50">
        <v>45199</v>
      </c>
      <c r="P33" s="42" t="s">
        <v>159</v>
      </c>
      <c r="Q33" s="50">
        <v>45316</v>
      </c>
      <c r="R33" s="42"/>
      <c r="S33" s="42"/>
      <c r="T33" s="42"/>
      <c r="U33" s="42"/>
      <c r="V33" s="42"/>
      <c r="W33" s="42"/>
      <c r="X33" s="42"/>
      <c r="Y33" s="42"/>
      <c r="Z33" s="42"/>
      <c r="AA33" s="42"/>
      <c r="AB33" s="42"/>
    </row>
    <row r="34" ht="23.1" customHeight="1" spans="1:28">
      <c r="A34" s="94"/>
      <c r="B34" s="94"/>
      <c r="C34" s="94"/>
      <c r="D34" s="94"/>
      <c r="E34" s="94"/>
      <c r="F34" s="94"/>
      <c r="G34" s="94"/>
      <c r="H34" s="94"/>
      <c r="K34" s="37" t="s">
        <v>160</v>
      </c>
      <c r="L34" s="39"/>
      <c r="M34" s="39"/>
      <c r="N34" s="39"/>
      <c r="O34" s="39"/>
      <c r="P34" s="39"/>
      <c r="Q34" s="39"/>
      <c r="R34" s="39"/>
      <c r="S34" s="39"/>
      <c r="T34" s="39"/>
      <c r="U34" s="39"/>
      <c r="V34" s="39"/>
      <c r="W34" s="39"/>
      <c r="X34" s="39"/>
      <c r="Y34" s="39"/>
      <c r="Z34" s="39"/>
      <c r="AA34" s="39"/>
      <c r="AB34" s="39"/>
    </row>
    <row r="35" ht="23.1" customHeight="1" spans="1:28">
      <c r="A35" s="94"/>
      <c r="B35" s="94"/>
      <c r="C35" s="94"/>
      <c r="D35" s="94"/>
      <c r="E35" s="94"/>
      <c r="F35" s="94"/>
      <c r="G35" s="94"/>
      <c r="H35" s="94"/>
      <c r="K35" s="37" t="s">
        <v>161</v>
      </c>
      <c r="L35" s="37"/>
      <c r="M35" s="37"/>
      <c r="N35" s="37"/>
      <c r="O35" s="37"/>
      <c r="P35" s="37"/>
      <c r="Q35" s="37"/>
      <c r="R35" s="37"/>
      <c r="S35" s="37"/>
      <c r="T35" s="37"/>
      <c r="U35" s="37"/>
      <c r="V35" s="37"/>
      <c r="W35" s="37"/>
      <c r="X35" s="37"/>
      <c r="Y35" s="37"/>
      <c r="Z35" s="37"/>
      <c r="AA35" s="37"/>
      <c r="AB35" s="37"/>
    </row>
    <row r="36" ht="23.1" customHeight="1" spans="1:28">
      <c r="A36" s="94"/>
      <c r="B36" s="94"/>
      <c r="C36" s="94"/>
      <c r="D36" s="94"/>
      <c r="E36" s="94"/>
      <c r="F36" s="94"/>
      <c r="G36" s="94"/>
      <c r="H36" s="94"/>
      <c r="K36" s="39" t="s">
        <v>162</v>
      </c>
      <c r="L36" s="39"/>
      <c r="M36" s="39"/>
      <c r="N36" s="39"/>
      <c r="O36" s="39"/>
      <c r="P36" s="39"/>
      <c r="Q36" s="39"/>
      <c r="R36" s="39"/>
      <c r="S36" s="39"/>
      <c r="T36" s="39"/>
      <c r="U36" s="39"/>
      <c r="V36" s="39"/>
      <c r="W36" s="39"/>
      <c r="X36" s="39"/>
      <c r="Y36" s="39"/>
      <c r="Z36" s="39"/>
      <c r="AA36" s="39"/>
      <c r="AB36" s="39"/>
    </row>
    <row r="37" ht="23.1" customHeight="1" spans="1:28">
      <c r="A37" s="94"/>
      <c r="B37" s="94"/>
      <c r="C37" s="94"/>
      <c r="D37" s="94"/>
      <c r="E37" s="94"/>
      <c r="F37" s="94"/>
      <c r="G37" s="94"/>
      <c r="H37" s="94"/>
      <c r="K37" s="39" t="s">
        <v>163</v>
      </c>
      <c r="L37" s="39"/>
      <c r="M37" s="39"/>
      <c r="N37" s="39"/>
      <c r="O37" s="39"/>
      <c r="P37" s="39"/>
      <c r="Q37" s="39"/>
      <c r="R37" s="39"/>
      <c r="S37" s="39"/>
      <c r="T37" s="39"/>
      <c r="U37" s="39"/>
      <c r="V37" s="39"/>
      <c r="W37" s="39"/>
      <c r="X37" s="39"/>
      <c r="Y37" s="39"/>
      <c r="Z37" s="39"/>
      <c r="AA37" s="39"/>
      <c r="AB37" s="39"/>
    </row>
    <row r="38" ht="23.1" customHeight="1" spans="1:28">
      <c r="A38" s="94"/>
      <c r="B38" s="94"/>
      <c r="C38" s="94"/>
      <c r="D38" s="94"/>
      <c r="E38" s="94"/>
      <c r="F38" s="94"/>
      <c r="G38" s="94"/>
      <c r="H38" s="94"/>
      <c r="K38" s="39" t="s">
        <v>164</v>
      </c>
      <c r="L38" s="39"/>
      <c r="M38" s="39"/>
      <c r="N38" s="39"/>
      <c r="O38" s="39"/>
      <c r="P38" s="39"/>
      <c r="Q38" s="39"/>
      <c r="R38" s="39"/>
      <c r="S38" s="39"/>
      <c r="T38" s="39"/>
      <c r="U38" s="39"/>
      <c r="V38" s="39"/>
      <c r="W38" s="39"/>
      <c r="X38" s="39"/>
      <c r="Y38" s="39"/>
      <c r="Z38" s="39"/>
      <c r="AA38" s="39"/>
      <c r="AB38" s="39"/>
    </row>
    <row r="39" ht="23.1" customHeight="1" spans="1:28">
      <c r="A39" s="94"/>
      <c r="B39" s="94"/>
      <c r="C39" s="94"/>
      <c r="D39" s="94"/>
      <c r="E39" s="94"/>
      <c r="F39" s="94"/>
      <c r="G39" s="94"/>
      <c r="H39" s="94"/>
      <c r="K39" s="38" t="s">
        <v>165</v>
      </c>
      <c r="L39" s="39"/>
      <c r="M39" s="39"/>
      <c r="N39" s="39"/>
      <c r="O39" s="39"/>
      <c r="P39" s="39"/>
      <c r="Q39" s="39"/>
      <c r="R39" s="39"/>
      <c r="S39" s="39"/>
      <c r="T39" s="39"/>
      <c r="U39" s="39"/>
      <c r="V39" s="39"/>
      <c r="W39" s="39"/>
      <c r="X39" s="39"/>
      <c r="Y39" s="39"/>
      <c r="Z39" s="39"/>
      <c r="AA39" s="39"/>
      <c r="AB39" s="39"/>
    </row>
    <row r="40" ht="23.1" customHeight="1" spans="1:28">
      <c r="A40" s="94"/>
      <c r="B40" s="94"/>
      <c r="C40" s="94"/>
      <c r="D40" s="94"/>
      <c r="E40" s="94"/>
      <c r="F40" s="94"/>
      <c r="G40" s="94"/>
      <c r="H40" s="94"/>
      <c r="K40" s="38" t="s">
        <v>166</v>
      </c>
      <c r="L40" s="38"/>
      <c r="M40" s="38"/>
      <c r="N40" s="38"/>
      <c r="O40" s="38"/>
      <c r="P40" s="38"/>
      <c r="Q40" s="38"/>
      <c r="R40" s="38"/>
      <c r="S40" s="38"/>
      <c r="T40" s="38"/>
      <c r="U40" s="38"/>
      <c r="V40" s="38"/>
      <c r="W40" s="38"/>
      <c r="X40" s="38"/>
      <c r="Y40" s="38"/>
      <c r="Z40" s="38"/>
      <c r="AA40" s="38"/>
      <c r="AB40" s="38"/>
    </row>
    <row r="41" ht="23.1" customHeight="1" spans="1:28">
      <c r="A41" s="94"/>
      <c r="B41" s="94"/>
      <c r="C41" s="94"/>
      <c r="D41" s="94"/>
      <c r="E41" s="94"/>
      <c r="F41" s="94"/>
      <c r="G41" s="94"/>
      <c r="H41" s="94"/>
      <c r="K41" s="39" t="s">
        <v>167</v>
      </c>
      <c r="L41" s="39"/>
      <c r="M41" s="39"/>
      <c r="N41" s="39"/>
      <c r="O41" s="39"/>
      <c r="P41" s="39"/>
      <c r="Q41" s="39"/>
      <c r="R41" s="39"/>
      <c r="S41" s="39"/>
      <c r="T41" s="39"/>
      <c r="U41" s="39"/>
      <c r="V41" s="39"/>
      <c r="W41" s="39"/>
      <c r="X41" s="39"/>
      <c r="Y41" s="39"/>
      <c r="Z41" s="39"/>
      <c r="AA41" s="39"/>
      <c r="AB41" s="39"/>
    </row>
    <row r="42" ht="23.1" customHeight="1" spans="1:28">
      <c r="A42" s="94"/>
      <c r="B42" s="94"/>
      <c r="C42" s="94"/>
      <c r="D42" s="94"/>
      <c r="E42" s="94"/>
      <c r="F42" s="94"/>
      <c r="G42" s="94"/>
      <c r="H42" s="94"/>
      <c r="K42" s="51" t="s">
        <v>168</v>
      </c>
      <c r="L42" s="51"/>
      <c r="M42" s="51"/>
      <c r="N42" s="51"/>
      <c r="O42" s="51"/>
      <c r="P42" s="51"/>
      <c r="Q42" s="51"/>
      <c r="R42" s="51"/>
      <c r="S42" s="51"/>
      <c r="T42" s="51"/>
      <c r="U42" s="51"/>
      <c r="V42" s="51"/>
      <c r="W42" s="51"/>
      <c r="X42" s="51"/>
      <c r="Y42" s="51"/>
      <c r="Z42" s="51"/>
      <c r="AA42" s="51"/>
      <c r="AB42" s="51"/>
    </row>
    <row r="43" ht="23.1" customHeight="1" spans="1:28">
      <c r="A43" s="94"/>
      <c r="B43" s="94"/>
      <c r="C43" s="94"/>
      <c r="D43" s="94"/>
      <c r="E43" s="94"/>
      <c r="F43" s="94"/>
      <c r="G43" s="94"/>
      <c r="H43" s="94"/>
      <c r="K43" s="39" t="s">
        <v>169</v>
      </c>
      <c r="L43" s="39"/>
      <c r="M43" s="39"/>
      <c r="N43" s="39"/>
      <c r="O43" s="39"/>
      <c r="P43" s="39"/>
      <c r="Q43" s="39"/>
      <c r="R43" s="39"/>
      <c r="S43" s="39"/>
      <c r="T43" s="39"/>
      <c r="U43" s="39"/>
      <c r="V43" s="39"/>
      <c r="W43" s="39"/>
      <c r="X43" s="39"/>
      <c r="Y43" s="39"/>
      <c r="Z43" s="39"/>
      <c r="AA43" s="39"/>
      <c r="AB43" s="39"/>
    </row>
    <row r="44" ht="23.1" customHeight="1" spans="1:28">
      <c r="A44" s="94"/>
      <c r="B44" s="94"/>
      <c r="C44" s="94"/>
      <c r="D44" s="94"/>
      <c r="E44" s="94"/>
      <c r="F44" s="94"/>
      <c r="G44" s="94"/>
      <c r="H44" s="94"/>
      <c r="K44" s="51" t="s">
        <v>170</v>
      </c>
      <c r="L44" s="51"/>
      <c r="M44" s="51"/>
      <c r="N44" s="51"/>
      <c r="O44" s="51"/>
      <c r="P44" s="51"/>
      <c r="Q44" s="51"/>
      <c r="R44" s="51"/>
      <c r="S44" s="51"/>
      <c r="T44" s="51"/>
      <c r="U44" s="51"/>
      <c r="V44" s="51"/>
      <c r="W44" s="51"/>
      <c r="X44" s="51"/>
      <c r="Y44" s="51"/>
      <c r="Z44" s="51"/>
      <c r="AA44" s="51"/>
      <c r="AB44" s="51"/>
    </row>
    <row r="45" ht="23.1" customHeight="1" spans="1:28">
      <c r="A45" s="94"/>
      <c r="B45" s="94"/>
      <c r="C45" s="94"/>
      <c r="D45" s="94"/>
      <c r="E45" s="94"/>
      <c r="F45" s="94"/>
      <c r="G45" s="94"/>
      <c r="H45" s="94"/>
      <c r="K45" s="51" t="s">
        <v>171</v>
      </c>
      <c r="L45" s="51"/>
      <c r="M45" s="51"/>
      <c r="N45" s="51"/>
      <c r="O45" s="51"/>
      <c r="P45" s="51"/>
      <c r="Q45" s="51"/>
      <c r="R45" s="51"/>
      <c r="S45" s="51"/>
      <c r="T45" s="51"/>
      <c r="U45" s="51"/>
      <c r="V45" s="51"/>
      <c r="W45" s="51"/>
      <c r="X45" s="51"/>
      <c r="Y45" s="51"/>
      <c r="Z45" s="51"/>
      <c r="AA45" s="51"/>
      <c r="AB45" s="51"/>
    </row>
    <row r="46" ht="23.1" customHeight="1" spans="1:28">
      <c r="A46" s="94"/>
      <c r="B46" s="94"/>
      <c r="C46" s="94"/>
      <c r="D46" s="94"/>
      <c r="E46" s="94"/>
      <c r="F46" s="94"/>
      <c r="G46" s="94"/>
      <c r="H46" s="94"/>
      <c r="K46" s="52"/>
      <c r="L46" s="52"/>
      <c r="M46" s="52"/>
      <c r="N46" s="52"/>
      <c r="O46" s="52"/>
      <c r="P46" s="53"/>
      <c r="Q46" s="53"/>
      <c r="R46" s="52" t="s">
        <v>172</v>
      </c>
      <c r="S46" s="52"/>
      <c r="T46" s="52"/>
      <c r="U46" s="52"/>
      <c r="V46" s="52"/>
      <c r="W46" s="52"/>
      <c r="X46" s="58"/>
      <c r="Y46" s="58"/>
      <c r="Z46" s="58"/>
      <c r="AA46" s="58"/>
      <c r="AB46" s="58"/>
    </row>
    <row r="47" ht="23.1" customHeight="1" spans="1:28">
      <c r="A47" s="94"/>
      <c r="B47" s="94"/>
      <c r="C47" s="94"/>
      <c r="D47" s="94"/>
      <c r="E47" s="94"/>
      <c r="F47" s="94"/>
      <c r="G47" s="94"/>
      <c r="H47" s="94"/>
      <c r="K47" s="52"/>
      <c r="L47" s="52"/>
      <c r="M47" s="52"/>
      <c r="N47" s="52"/>
      <c r="O47" s="52"/>
      <c r="P47" s="53"/>
      <c r="Q47" s="53"/>
      <c r="R47" s="59">
        <f>Q33</f>
        <v>45316</v>
      </c>
      <c r="S47" s="59"/>
      <c r="T47" s="59"/>
      <c r="U47" s="59"/>
      <c r="V47" s="59"/>
      <c r="W47" s="59"/>
      <c r="X47" s="60"/>
      <c r="Y47" s="60"/>
      <c r="Z47" s="60"/>
      <c r="AA47" s="60"/>
      <c r="AB47" s="60"/>
    </row>
  </sheetData>
  <mergeCells count="67">
    <mergeCell ref="A1:H1"/>
    <mergeCell ref="K1:AB1"/>
    <mergeCell ref="A2:H2"/>
    <mergeCell ref="K2:AB2"/>
    <mergeCell ref="B3:C3"/>
    <mergeCell ref="D3:E3"/>
    <mergeCell ref="F3:H3"/>
    <mergeCell ref="K3:N3"/>
    <mergeCell ref="O3:AB3"/>
    <mergeCell ref="B4:C4"/>
    <mergeCell ref="D4:E4"/>
    <mergeCell ref="F4:H4"/>
    <mergeCell ref="K4:N4"/>
    <mergeCell ref="O4:AB4"/>
    <mergeCell ref="A5:H5"/>
    <mergeCell ref="K5:N5"/>
    <mergeCell ref="O5:AB5"/>
    <mergeCell ref="K6:AB6"/>
    <mergeCell ref="K7:AB7"/>
    <mergeCell ref="K8:AB8"/>
    <mergeCell ref="N9:O9"/>
    <mergeCell ref="A10:B10"/>
    <mergeCell ref="C10:D10"/>
    <mergeCell ref="E10:F10"/>
    <mergeCell ref="G10:H10"/>
    <mergeCell ref="A11:H11"/>
    <mergeCell ref="K11:M11"/>
    <mergeCell ref="N11:O11"/>
    <mergeCell ref="R11:T11"/>
    <mergeCell ref="U11:Y11"/>
    <mergeCell ref="K12:M12"/>
    <mergeCell ref="N12:AB12"/>
    <mergeCell ref="K13:AB13"/>
    <mergeCell ref="K14:AB14"/>
    <mergeCell ref="K21:AB21"/>
    <mergeCell ref="K22:AB22"/>
    <mergeCell ref="K23:AB23"/>
    <mergeCell ref="K24:AB24"/>
    <mergeCell ref="K25:AB25"/>
    <mergeCell ref="K26:AB26"/>
    <mergeCell ref="E27:F27"/>
    <mergeCell ref="G27:H27"/>
    <mergeCell ref="P27:R27"/>
    <mergeCell ref="A28:B28"/>
    <mergeCell ref="C28:D28"/>
    <mergeCell ref="F28:G28"/>
    <mergeCell ref="P28:S28"/>
    <mergeCell ref="K29:AB29"/>
    <mergeCell ref="U30:W30"/>
    <mergeCell ref="U31:W31"/>
    <mergeCell ref="K32:N32"/>
    <mergeCell ref="O32:AB32"/>
    <mergeCell ref="K33:N33"/>
    <mergeCell ref="K34:AB34"/>
    <mergeCell ref="K35:AB35"/>
    <mergeCell ref="K36:AB36"/>
    <mergeCell ref="K37:AB37"/>
    <mergeCell ref="K38:AB38"/>
    <mergeCell ref="K39:AB39"/>
    <mergeCell ref="K40:AB40"/>
    <mergeCell ref="K41:AB41"/>
    <mergeCell ref="K42:AB42"/>
    <mergeCell ref="K43:AB43"/>
    <mergeCell ref="K44:AB44"/>
    <mergeCell ref="K45:AB45"/>
    <mergeCell ref="R46:W46"/>
    <mergeCell ref="R47:W47"/>
  </mergeCells>
  <pageMargins left="0.7" right="0.7" top="0.75" bottom="0.75" header="0.3" footer="0.3"/>
  <pageSetup paperSize="9" scale="81"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0241" name="Spinner 1" r:id="rId3">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10242" name="Spinner 2" r:id="rId4">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10243" name="Spinner 3" r:id="rId5">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10244" name="Spinner 4" r:id="rId6">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10245" name="Spinner 5" r:id="rId7">
              <controlPr defaultSize="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B47"/>
  <sheetViews>
    <sheetView topLeftCell="J32" workbookViewId="0">
      <selection activeCell="K36" sqref="K36:AB36"/>
    </sheetView>
  </sheetViews>
  <sheetFormatPr defaultColWidth="9" defaultRowHeight="14.4"/>
  <cols>
    <col min="1" max="2" width="12.4444444444444" customWidth="1"/>
    <col min="3" max="3" width="14.212962962963" customWidth="1"/>
    <col min="4" max="6" width="11.5555555555556" customWidth="1"/>
    <col min="7" max="7" width="15.1111111111111" customWidth="1"/>
    <col min="8" max="8" width="11.5555555555556" customWidth="1"/>
    <col min="15" max="15" width="19.7777777777778" customWidth="1"/>
    <col min="16" max="16" width="3.77777777777778" customWidth="1"/>
    <col min="17" max="17" width="19.7777777777778" customWidth="1"/>
    <col min="21" max="23" width="5.22222222222222" customWidth="1"/>
    <col min="24" max="28" width="1.77777777777778" customWidth="1"/>
  </cols>
  <sheetData>
    <row r="1" ht="36" customHeight="1" spans="1:28">
      <c r="A1" s="61" t="s">
        <v>83</v>
      </c>
      <c r="B1" s="61"/>
      <c r="C1" s="61"/>
      <c r="D1" s="61"/>
      <c r="E1" s="61"/>
      <c r="F1" s="61"/>
      <c r="G1" s="61"/>
      <c r="H1" s="61"/>
      <c r="K1" s="35" t="s">
        <v>84</v>
      </c>
      <c r="L1" s="35"/>
      <c r="M1" s="35"/>
      <c r="N1" s="35"/>
      <c r="O1" s="35"/>
      <c r="P1" s="35"/>
      <c r="Q1" s="35"/>
      <c r="R1" s="35"/>
      <c r="S1" s="35"/>
      <c r="T1" s="35"/>
      <c r="U1" s="35"/>
      <c r="V1" s="35"/>
      <c r="W1" s="35"/>
      <c r="X1" s="35"/>
      <c r="Y1" s="35"/>
      <c r="Z1" s="35"/>
      <c r="AA1" s="35"/>
      <c r="AB1" s="35"/>
    </row>
    <row r="2" ht="23.1" customHeight="1" spans="1:28">
      <c r="A2" s="62" t="s">
        <v>221</v>
      </c>
      <c r="B2" s="62"/>
      <c r="C2" s="62"/>
      <c r="D2" s="62"/>
      <c r="E2" s="62"/>
      <c r="F2" s="62"/>
      <c r="G2" s="62"/>
      <c r="H2" s="62"/>
      <c r="K2" s="36" t="str">
        <f>A2</f>
        <v>报告编号：康正（雄县）2023评字第8号-葛各庄村-DT1-11</v>
      </c>
      <c r="L2" s="36"/>
      <c r="M2" s="36"/>
      <c r="N2" s="36"/>
      <c r="O2" s="36"/>
      <c r="P2" s="36"/>
      <c r="Q2" s="36"/>
      <c r="R2" s="36"/>
      <c r="S2" s="36"/>
      <c r="T2" s="36"/>
      <c r="U2" s="36"/>
      <c r="V2" s="36"/>
      <c r="W2" s="36"/>
      <c r="X2" s="36"/>
      <c r="Y2" s="36"/>
      <c r="Z2" s="36"/>
      <c r="AA2" s="36"/>
      <c r="AB2" s="36"/>
    </row>
    <row r="3" ht="23.1" customHeight="1" spans="1:28">
      <c r="A3" s="63" t="s">
        <v>86</v>
      </c>
      <c r="B3" s="64" t="s">
        <v>13</v>
      </c>
      <c r="C3" s="64"/>
      <c r="D3" s="65" t="s">
        <v>3</v>
      </c>
      <c r="E3" s="65"/>
      <c r="F3" s="64" t="s">
        <v>87</v>
      </c>
      <c r="G3" s="64"/>
      <c r="H3" s="64"/>
      <c r="K3" s="37" t="s">
        <v>88</v>
      </c>
      <c r="L3" s="37"/>
      <c r="M3" s="37"/>
      <c r="N3" s="37"/>
      <c r="O3" s="38" t="s">
        <v>89</v>
      </c>
      <c r="P3" s="38"/>
      <c r="Q3" s="38"/>
      <c r="R3" s="38"/>
      <c r="S3" s="38"/>
      <c r="T3" s="38"/>
      <c r="U3" s="38"/>
      <c r="V3" s="38"/>
      <c r="W3" s="38"/>
      <c r="X3" s="38"/>
      <c r="Y3" s="38"/>
      <c r="Z3" s="38"/>
      <c r="AA3" s="38"/>
      <c r="AB3" s="38"/>
    </row>
    <row r="4" ht="23.1" customHeight="1" spans="1:28">
      <c r="A4" s="63" t="s">
        <v>90</v>
      </c>
      <c r="B4" s="64">
        <v>0</v>
      </c>
      <c r="C4" s="64"/>
      <c r="D4" s="66" t="s">
        <v>5</v>
      </c>
      <c r="E4" s="67"/>
      <c r="F4" s="64" t="s">
        <v>222</v>
      </c>
      <c r="G4" s="64"/>
      <c r="H4" s="64"/>
      <c r="K4" s="37" t="s">
        <v>93</v>
      </c>
      <c r="L4" s="37"/>
      <c r="M4" s="37"/>
      <c r="N4" s="37"/>
      <c r="O4" s="39" t="s">
        <v>94</v>
      </c>
      <c r="P4" s="39"/>
      <c r="Q4" s="39"/>
      <c r="R4" s="39"/>
      <c r="S4" s="39"/>
      <c r="T4" s="39"/>
      <c r="U4" s="39"/>
      <c r="V4" s="39"/>
      <c r="W4" s="39"/>
      <c r="X4" s="39"/>
      <c r="Y4" s="39"/>
      <c r="Z4" s="39"/>
      <c r="AA4" s="39"/>
      <c r="AB4" s="39"/>
    </row>
    <row r="5" ht="23.1" customHeight="1" spans="1:28">
      <c r="A5" s="68" t="s">
        <v>95</v>
      </c>
      <c r="B5" s="68"/>
      <c r="C5" s="68"/>
      <c r="D5" s="68"/>
      <c r="E5" s="68"/>
      <c r="F5" s="68"/>
      <c r="G5" s="68"/>
      <c r="H5" s="68"/>
      <c r="K5" s="40" t="s">
        <v>96</v>
      </c>
      <c r="L5" s="40"/>
      <c r="M5" s="40"/>
      <c r="N5" s="40"/>
      <c r="O5" s="41" t="s">
        <v>97</v>
      </c>
      <c r="P5" s="41"/>
      <c r="Q5" s="41"/>
      <c r="R5" s="41"/>
      <c r="S5" s="41"/>
      <c r="T5" s="41"/>
      <c r="U5" s="41"/>
      <c r="V5" s="41"/>
      <c r="W5" s="41"/>
      <c r="X5" s="41"/>
      <c r="Y5" s="41"/>
      <c r="Z5" s="41"/>
      <c r="AA5" s="41"/>
      <c r="AB5" s="41"/>
    </row>
    <row r="6" ht="31.05" customHeight="1" spans="1:28">
      <c r="A6" s="69" t="s">
        <v>98</v>
      </c>
      <c r="B6" s="70" t="s">
        <v>99</v>
      </c>
      <c r="C6" s="71" t="s">
        <v>100</v>
      </c>
      <c r="D6" s="71" t="s">
        <v>101</v>
      </c>
      <c r="E6" s="69" t="s">
        <v>98</v>
      </c>
      <c r="F6" s="70" t="s">
        <v>99</v>
      </c>
      <c r="G6" s="71" t="s">
        <v>100</v>
      </c>
      <c r="H6" s="71" t="s">
        <v>101</v>
      </c>
      <c r="K6" s="37" t="s">
        <v>102</v>
      </c>
      <c r="L6" s="39"/>
      <c r="M6" s="39"/>
      <c r="N6" s="39"/>
      <c r="O6" s="39"/>
      <c r="P6" s="39"/>
      <c r="Q6" s="39"/>
      <c r="R6" s="39"/>
      <c r="S6" s="39"/>
      <c r="T6" s="39"/>
      <c r="U6" s="39"/>
      <c r="V6" s="39"/>
      <c r="W6" s="39"/>
      <c r="X6" s="39"/>
      <c r="Y6" s="39"/>
      <c r="Z6" s="39"/>
      <c r="AA6" s="39"/>
      <c r="AB6" s="39"/>
    </row>
    <row r="7" ht="23.1" customHeight="1" spans="1:28">
      <c r="A7" s="72"/>
      <c r="B7" s="73"/>
      <c r="C7" s="72"/>
      <c r="D7" s="74"/>
      <c r="E7" s="75"/>
      <c r="F7" s="76" t="s">
        <v>103</v>
      </c>
      <c r="G7" s="77" t="s">
        <v>103</v>
      </c>
      <c r="H7" s="77"/>
      <c r="K7" s="38" t="s">
        <v>104</v>
      </c>
      <c r="L7" s="39"/>
      <c r="M7" s="39"/>
      <c r="N7" s="39"/>
      <c r="O7" s="39"/>
      <c r="P7" s="39"/>
      <c r="Q7" s="39"/>
      <c r="R7" s="39"/>
      <c r="S7" s="39"/>
      <c r="T7" s="39"/>
      <c r="U7" s="39"/>
      <c r="V7" s="39"/>
      <c r="W7" s="39"/>
      <c r="X7" s="39"/>
      <c r="Y7" s="39"/>
      <c r="Z7" s="39"/>
      <c r="AA7" s="39"/>
      <c r="AB7" s="39"/>
    </row>
    <row r="8" ht="23.1" customHeight="1" spans="1:28">
      <c r="A8" s="72"/>
      <c r="B8" s="73"/>
      <c r="C8" s="72"/>
      <c r="D8" s="74"/>
      <c r="E8" s="75"/>
      <c r="F8" s="76" t="s">
        <v>103</v>
      </c>
      <c r="G8" s="77" t="s">
        <v>103</v>
      </c>
      <c r="H8" s="77"/>
      <c r="K8" s="37" t="s">
        <v>105</v>
      </c>
      <c r="L8" s="37"/>
      <c r="M8" s="37"/>
      <c r="N8" s="37"/>
      <c r="O8" s="37"/>
      <c r="P8" s="37"/>
      <c r="Q8" s="37"/>
      <c r="R8" s="37"/>
      <c r="S8" s="37"/>
      <c r="T8" s="37"/>
      <c r="U8" s="37"/>
      <c r="V8" s="37"/>
      <c r="W8" s="37"/>
      <c r="X8" s="37"/>
      <c r="Y8" s="37"/>
      <c r="Z8" s="37"/>
      <c r="AA8" s="37"/>
      <c r="AB8" s="37"/>
    </row>
    <row r="9" ht="23.1" customHeight="1" spans="1:28">
      <c r="A9" s="72"/>
      <c r="B9" s="72"/>
      <c r="C9" s="75"/>
      <c r="D9" s="75"/>
      <c r="E9" s="75"/>
      <c r="F9" s="76" t="s">
        <v>103</v>
      </c>
      <c r="G9" s="77" t="s">
        <v>103</v>
      </c>
      <c r="H9" s="77"/>
      <c r="K9" s="42" t="s">
        <v>106</v>
      </c>
      <c r="L9" s="42"/>
      <c r="M9" s="42"/>
      <c r="N9" s="43" t="str">
        <f>B3</f>
        <v>葛各庄村委会</v>
      </c>
      <c r="O9" s="42"/>
      <c r="P9" s="42"/>
      <c r="Q9" s="42"/>
      <c r="R9" s="42"/>
      <c r="S9" s="42"/>
      <c r="T9" s="42"/>
      <c r="U9" s="42"/>
      <c r="V9" s="42"/>
      <c r="W9" s="42"/>
      <c r="X9" s="42"/>
      <c r="Y9" s="42"/>
      <c r="Z9" s="42"/>
      <c r="AA9" s="42"/>
      <c r="AB9" s="42"/>
    </row>
    <row r="10" ht="23.1" customHeight="1" spans="1:28">
      <c r="A10" s="70" t="s">
        <v>107</v>
      </c>
      <c r="B10" s="69"/>
      <c r="C10" s="78">
        <v>0</v>
      </c>
      <c r="D10" s="79"/>
      <c r="E10" s="80" t="s">
        <v>108</v>
      </c>
      <c r="F10" s="80"/>
      <c r="G10" s="81">
        <v>0</v>
      </c>
      <c r="H10" s="81"/>
      <c r="K10" s="42" t="s">
        <v>109</v>
      </c>
      <c r="L10" s="42"/>
      <c r="M10" s="42"/>
      <c r="N10" s="43" t="str">
        <f>F3</f>
        <v>龙湾镇葛各庄村</v>
      </c>
      <c r="O10" s="42"/>
      <c r="P10" s="42"/>
      <c r="Q10" s="42"/>
      <c r="R10" s="42"/>
      <c r="S10" s="42"/>
      <c r="T10" s="42"/>
      <c r="U10" s="42"/>
      <c r="V10" s="42"/>
      <c r="W10" s="42"/>
      <c r="X10" s="42"/>
      <c r="Y10" s="42"/>
      <c r="Z10" s="42"/>
      <c r="AA10" s="42"/>
      <c r="AB10" s="42"/>
    </row>
    <row r="11" ht="23.1" customHeight="1" spans="1:28">
      <c r="A11" s="68" t="s">
        <v>110</v>
      </c>
      <c r="B11" s="68"/>
      <c r="C11" s="68"/>
      <c r="D11" s="68"/>
      <c r="E11" s="68"/>
      <c r="F11" s="68"/>
      <c r="G11" s="68"/>
      <c r="H11" s="68"/>
      <c r="K11" s="39" t="s">
        <v>111</v>
      </c>
      <c r="L11" s="39"/>
      <c r="M11" s="39"/>
      <c r="N11" s="44">
        <f>C10</f>
        <v>0</v>
      </c>
      <c r="O11" s="39"/>
      <c r="P11" s="39" t="s">
        <v>112</v>
      </c>
      <c r="Q11" s="39"/>
      <c r="R11" s="54"/>
      <c r="S11" s="54"/>
      <c r="T11" s="54"/>
      <c r="U11" s="55"/>
      <c r="V11" s="55"/>
      <c r="W11" s="55"/>
      <c r="X11" s="55"/>
      <c r="Y11" s="55"/>
      <c r="Z11" s="53"/>
      <c r="AA11" s="53"/>
      <c r="AB11" s="53"/>
    </row>
    <row r="12" ht="31.05" customHeight="1" spans="1:28">
      <c r="A12" s="82" t="s">
        <v>113</v>
      </c>
      <c r="B12" s="82" t="s">
        <v>114</v>
      </c>
      <c r="C12" s="82" t="s">
        <v>115</v>
      </c>
      <c r="D12" s="82" t="s">
        <v>116</v>
      </c>
      <c r="E12" s="82" t="s">
        <v>113</v>
      </c>
      <c r="F12" s="82" t="s">
        <v>114</v>
      </c>
      <c r="G12" s="82" t="s">
        <v>115</v>
      </c>
      <c r="H12" s="82" t="s">
        <v>116</v>
      </c>
      <c r="K12" s="37" t="s">
        <v>117</v>
      </c>
      <c r="L12" s="37"/>
      <c r="M12" s="37"/>
      <c r="N12" s="45">
        <v>45191</v>
      </c>
      <c r="O12" s="45"/>
      <c r="P12" s="45"/>
      <c r="Q12" s="45"/>
      <c r="R12" s="45"/>
      <c r="S12" s="45"/>
      <c r="T12" s="45"/>
      <c r="U12" s="45"/>
      <c r="V12" s="45"/>
      <c r="W12" s="45"/>
      <c r="X12" s="45"/>
      <c r="Y12" s="45"/>
      <c r="Z12" s="45"/>
      <c r="AA12" s="45"/>
      <c r="AB12" s="45"/>
    </row>
    <row r="13" ht="23.1" customHeight="1" spans="1:28">
      <c r="A13" s="83" t="s">
        <v>118</v>
      </c>
      <c r="B13" s="84">
        <v>1</v>
      </c>
      <c r="C13" s="83" t="s">
        <v>201</v>
      </c>
      <c r="D13" s="74">
        <v>235</v>
      </c>
      <c r="E13" s="74"/>
      <c r="F13" s="83" t="s">
        <v>103</v>
      </c>
      <c r="G13" s="83"/>
      <c r="H13" s="74" t="s">
        <v>103</v>
      </c>
      <c r="K13" s="37" t="s">
        <v>120</v>
      </c>
      <c r="L13" s="37"/>
      <c r="M13" s="37"/>
      <c r="N13" s="37"/>
      <c r="O13" s="37"/>
      <c r="P13" s="37"/>
      <c r="Q13" s="37"/>
      <c r="R13" s="37"/>
      <c r="S13" s="37"/>
      <c r="T13" s="37"/>
      <c r="U13" s="37"/>
      <c r="V13" s="37"/>
      <c r="W13" s="37"/>
      <c r="X13" s="37"/>
      <c r="Y13" s="37"/>
      <c r="Z13" s="37"/>
      <c r="AA13" s="37"/>
      <c r="AB13" s="37"/>
    </row>
    <row r="14" ht="23.1" customHeight="1" spans="1:28">
      <c r="A14" s="83" t="s">
        <v>118</v>
      </c>
      <c r="B14" s="84">
        <v>1</v>
      </c>
      <c r="C14" s="83" t="s">
        <v>223</v>
      </c>
      <c r="D14" s="74">
        <v>385</v>
      </c>
      <c r="E14" s="74"/>
      <c r="F14" s="83" t="s">
        <v>103</v>
      </c>
      <c r="G14" s="83"/>
      <c r="H14" s="74" t="s">
        <v>103</v>
      </c>
      <c r="K14" s="37" t="s">
        <v>122</v>
      </c>
      <c r="L14" s="37"/>
      <c r="M14" s="37"/>
      <c r="N14" s="37"/>
      <c r="O14" s="37"/>
      <c r="P14" s="37"/>
      <c r="Q14" s="37"/>
      <c r="R14" s="37"/>
      <c r="S14" s="37"/>
      <c r="T14" s="37"/>
      <c r="U14" s="37"/>
      <c r="V14" s="37"/>
      <c r="W14" s="37"/>
      <c r="X14" s="37"/>
      <c r="Y14" s="37"/>
      <c r="Z14" s="37"/>
      <c r="AA14" s="37"/>
      <c r="AB14" s="37"/>
    </row>
    <row r="15" ht="23.1" customHeight="1" spans="1:28">
      <c r="A15" s="83" t="s">
        <v>118</v>
      </c>
      <c r="B15" s="84">
        <v>1</v>
      </c>
      <c r="C15" s="83" t="s">
        <v>224</v>
      </c>
      <c r="D15" s="74">
        <v>490</v>
      </c>
      <c r="E15" s="74"/>
      <c r="F15" s="83"/>
      <c r="G15" s="83"/>
      <c r="H15" s="74" t="s">
        <v>103</v>
      </c>
      <c r="K15" s="39" t="s">
        <v>124</v>
      </c>
      <c r="L15" s="39"/>
      <c r="M15" s="39"/>
      <c r="N15" s="39"/>
      <c r="O15" s="39"/>
      <c r="P15" s="39"/>
      <c r="Q15" s="39"/>
      <c r="R15" s="39"/>
      <c r="S15" s="39"/>
      <c r="T15" s="39"/>
      <c r="U15" s="39"/>
      <c r="V15" s="39"/>
      <c r="W15" s="39"/>
      <c r="X15" s="39"/>
      <c r="Y15" s="39"/>
      <c r="Z15" s="39"/>
      <c r="AA15" s="39"/>
      <c r="AB15" s="39"/>
    </row>
    <row r="16" ht="23.1" customHeight="1" spans="1:28">
      <c r="A16" s="83"/>
      <c r="B16" s="84"/>
      <c r="C16" s="83"/>
      <c r="D16" s="74"/>
      <c r="E16" s="74"/>
      <c r="F16" s="83" t="s">
        <v>103</v>
      </c>
      <c r="G16" s="83"/>
      <c r="H16" s="74" t="s">
        <v>103</v>
      </c>
      <c r="K16" s="39" t="s">
        <v>126</v>
      </c>
      <c r="L16" s="39"/>
      <c r="M16" s="39"/>
      <c r="N16" s="39"/>
      <c r="O16" s="39"/>
      <c r="P16" s="39"/>
      <c r="Q16" s="39"/>
      <c r="R16" s="39"/>
      <c r="S16" s="39"/>
      <c r="T16" s="39"/>
      <c r="U16" s="39"/>
      <c r="V16" s="39"/>
      <c r="W16" s="39"/>
      <c r="X16" s="39"/>
      <c r="Y16" s="39"/>
      <c r="Z16" s="39"/>
      <c r="AA16" s="39"/>
      <c r="AB16" s="39"/>
    </row>
    <row r="17" ht="23.1" customHeight="1" spans="1:28">
      <c r="A17" s="83"/>
      <c r="B17" s="84"/>
      <c r="C17" s="83"/>
      <c r="D17" s="74"/>
      <c r="E17" s="74"/>
      <c r="F17" s="83" t="s">
        <v>103</v>
      </c>
      <c r="G17" s="83"/>
      <c r="H17" s="74" t="s">
        <v>103</v>
      </c>
      <c r="K17" s="39" t="s">
        <v>128</v>
      </c>
      <c r="L17" s="39"/>
      <c r="M17" s="39"/>
      <c r="N17" s="39"/>
      <c r="O17" s="39"/>
      <c r="P17" s="39"/>
      <c r="Q17" s="39"/>
      <c r="R17" s="39"/>
      <c r="S17" s="39"/>
      <c r="T17" s="39"/>
      <c r="U17" s="39"/>
      <c r="V17" s="39"/>
      <c r="W17" s="39"/>
      <c r="X17" s="39"/>
      <c r="Y17" s="39"/>
      <c r="Z17" s="39"/>
      <c r="AA17" s="39"/>
      <c r="AB17" s="39"/>
    </row>
    <row r="18" ht="23.1" customHeight="1" spans="1:28">
      <c r="A18" s="83"/>
      <c r="B18" s="84"/>
      <c r="C18" s="83"/>
      <c r="D18" s="74"/>
      <c r="E18" s="74"/>
      <c r="F18" s="83" t="s">
        <v>103</v>
      </c>
      <c r="G18" s="83"/>
      <c r="H18" s="74" t="s">
        <v>103</v>
      </c>
      <c r="K18" s="46" t="s">
        <v>131</v>
      </c>
      <c r="L18" s="46"/>
      <c r="M18" s="46"/>
      <c r="N18" s="46"/>
      <c r="O18" s="46"/>
      <c r="P18" s="46"/>
      <c r="Q18" s="46"/>
      <c r="R18" s="46"/>
      <c r="S18" s="46"/>
      <c r="T18" s="46"/>
      <c r="U18" s="46"/>
      <c r="V18" s="46"/>
      <c r="W18" s="46"/>
      <c r="X18" s="46"/>
      <c r="Y18" s="46"/>
      <c r="Z18" s="46"/>
      <c r="AA18" s="46"/>
      <c r="AB18" s="46"/>
    </row>
    <row r="19" ht="23.1" customHeight="1" spans="1:28">
      <c r="A19" s="83"/>
      <c r="B19" s="74"/>
      <c r="C19" s="83"/>
      <c r="D19" s="74"/>
      <c r="E19" s="74"/>
      <c r="F19" s="83" t="s">
        <v>103</v>
      </c>
      <c r="G19" s="83"/>
      <c r="H19" s="74" t="s">
        <v>103</v>
      </c>
      <c r="K19" s="39" t="s">
        <v>133</v>
      </c>
      <c r="L19" s="39"/>
      <c r="M19" s="39"/>
      <c r="N19" s="39"/>
      <c r="O19" s="39"/>
      <c r="P19" s="39"/>
      <c r="Q19" s="39"/>
      <c r="R19" s="39"/>
      <c r="S19" s="39"/>
      <c r="T19" s="39"/>
      <c r="U19" s="39"/>
      <c r="V19" s="39"/>
      <c r="W19" s="39"/>
      <c r="X19" s="39"/>
      <c r="Y19" s="39"/>
      <c r="Z19" s="39"/>
      <c r="AA19" s="39"/>
      <c r="AB19" s="39"/>
    </row>
    <row r="20" ht="23.1" customHeight="1" spans="1:28">
      <c r="A20" s="83"/>
      <c r="B20" s="83"/>
      <c r="C20" s="83"/>
      <c r="D20" s="83"/>
      <c r="E20" s="74"/>
      <c r="F20" s="83" t="s">
        <v>103</v>
      </c>
      <c r="G20" s="83"/>
      <c r="H20" s="74" t="s">
        <v>103</v>
      </c>
      <c r="K20" s="39" t="s">
        <v>136</v>
      </c>
      <c r="L20" s="39"/>
      <c r="M20" s="39"/>
      <c r="N20" s="39"/>
      <c r="O20" s="39"/>
      <c r="P20" s="39"/>
      <c r="Q20" s="39"/>
      <c r="R20" s="39"/>
      <c r="S20" s="39"/>
      <c r="T20" s="39"/>
      <c r="U20" s="39"/>
      <c r="V20" s="39"/>
      <c r="W20" s="39"/>
      <c r="X20" s="39"/>
      <c r="Y20" s="39"/>
      <c r="Z20" s="39"/>
      <c r="AA20" s="39"/>
      <c r="AB20" s="39"/>
    </row>
    <row r="21" ht="23.1" customHeight="1" spans="1:28">
      <c r="A21" s="83"/>
      <c r="B21" s="84"/>
      <c r="C21" s="83"/>
      <c r="D21" s="74"/>
      <c r="E21" s="74"/>
      <c r="F21" s="83" t="s">
        <v>103</v>
      </c>
      <c r="G21" s="83"/>
      <c r="H21" s="74" t="s">
        <v>103</v>
      </c>
      <c r="K21" s="37" t="s">
        <v>137</v>
      </c>
      <c r="L21" s="37"/>
      <c r="M21" s="37"/>
      <c r="N21" s="37"/>
      <c r="O21" s="37"/>
      <c r="P21" s="37"/>
      <c r="Q21" s="37"/>
      <c r="R21" s="37"/>
      <c r="S21" s="37"/>
      <c r="T21" s="37"/>
      <c r="U21" s="37"/>
      <c r="V21" s="37"/>
      <c r="W21" s="37"/>
      <c r="X21" s="37"/>
      <c r="Y21" s="37"/>
      <c r="Z21" s="37"/>
      <c r="AA21" s="37"/>
      <c r="AB21" s="37"/>
    </row>
    <row r="22" ht="23.1" customHeight="1" spans="1:28">
      <c r="A22" s="83"/>
      <c r="B22" s="84"/>
      <c r="C22" s="83"/>
      <c r="D22" s="74"/>
      <c r="E22" s="74"/>
      <c r="F22" s="83" t="s">
        <v>103</v>
      </c>
      <c r="G22" s="83"/>
      <c r="H22" s="74" t="s">
        <v>103</v>
      </c>
      <c r="K22" s="39" t="s">
        <v>139</v>
      </c>
      <c r="L22" s="39"/>
      <c r="M22" s="39"/>
      <c r="N22" s="39"/>
      <c r="O22" s="39"/>
      <c r="P22" s="39"/>
      <c r="Q22" s="39"/>
      <c r="R22" s="39"/>
      <c r="S22" s="39"/>
      <c r="T22" s="39"/>
      <c r="U22" s="39"/>
      <c r="V22" s="39"/>
      <c r="W22" s="39"/>
      <c r="X22" s="39"/>
      <c r="Y22" s="39"/>
      <c r="Z22" s="39"/>
      <c r="AA22" s="39"/>
      <c r="AB22" s="39"/>
    </row>
    <row r="23" ht="23.1" customHeight="1" spans="1:28">
      <c r="A23" s="83"/>
      <c r="B23" s="84"/>
      <c r="C23" s="83"/>
      <c r="D23" s="74" t="s">
        <v>103</v>
      </c>
      <c r="E23" s="74"/>
      <c r="F23" s="83" t="s">
        <v>103</v>
      </c>
      <c r="G23" s="83"/>
      <c r="H23" s="74" t="s">
        <v>103</v>
      </c>
      <c r="K23" s="37" t="s">
        <v>141</v>
      </c>
      <c r="L23" s="37"/>
      <c r="M23" s="37"/>
      <c r="N23" s="37"/>
      <c r="O23" s="37"/>
      <c r="P23" s="37"/>
      <c r="Q23" s="37"/>
      <c r="R23" s="37"/>
      <c r="S23" s="37"/>
      <c r="T23" s="37"/>
      <c r="U23" s="37"/>
      <c r="V23" s="37"/>
      <c r="W23" s="37"/>
      <c r="X23" s="37"/>
      <c r="Y23" s="37"/>
      <c r="Z23" s="37"/>
      <c r="AA23" s="37"/>
      <c r="AB23" s="37"/>
    </row>
    <row r="24" ht="23.1" customHeight="1" spans="1:28">
      <c r="A24" s="83"/>
      <c r="B24" s="84"/>
      <c r="C24" s="83"/>
      <c r="D24" s="74" t="s">
        <v>103</v>
      </c>
      <c r="E24" s="74"/>
      <c r="F24" s="83" t="s">
        <v>103</v>
      </c>
      <c r="G24" s="83"/>
      <c r="H24" s="74" t="s">
        <v>103</v>
      </c>
      <c r="K24" s="39" t="s">
        <v>143</v>
      </c>
      <c r="L24" s="39"/>
      <c r="M24" s="39"/>
      <c r="N24" s="39"/>
      <c r="O24" s="39"/>
      <c r="P24" s="39"/>
      <c r="Q24" s="39"/>
      <c r="R24" s="39"/>
      <c r="S24" s="39"/>
      <c r="T24" s="39"/>
      <c r="U24" s="39"/>
      <c r="V24" s="39"/>
      <c r="W24" s="39"/>
      <c r="X24" s="39"/>
      <c r="Y24" s="39"/>
      <c r="Z24" s="39"/>
      <c r="AA24" s="39"/>
      <c r="AB24" s="39"/>
    </row>
    <row r="25" ht="23.1" customHeight="1" spans="1:28">
      <c r="A25" s="83"/>
      <c r="B25" s="84"/>
      <c r="C25" s="83"/>
      <c r="D25" s="74" t="s">
        <v>103</v>
      </c>
      <c r="E25" s="74"/>
      <c r="F25" s="83" t="s">
        <v>103</v>
      </c>
      <c r="G25" s="83"/>
      <c r="H25" s="74" t="s">
        <v>103</v>
      </c>
      <c r="K25" s="39" t="s">
        <v>144</v>
      </c>
      <c r="L25" s="39"/>
      <c r="M25" s="39"/>
      <c r="N25" s="39"/>
      <c r="O25" s="39"/>
      <c r="P25" s="39"/>
      <c r="Q25" s="39"/>
      <c r="R25" s="39"/>
      <c r="S25" s="39"/>
      <c r="T25" s="39"/>
      <c r="U25" s="39"/>
      <c r="V25" s="39"/>
      <c r="W25" s="39"/>
      <c r="X25" s="39"/>
      <c r="Y25" s="39"/>
      <c r="Z25" s="39"/>
      <c r="AA25" s="39"/>
      <c r="AB25" s="39"/>
    </row>
    <row r="26" ht="23.1" customHeight="1" spans="1:28">
      <c r="A26" s="83"/>
      <c r="B26" s="84"/>
      <c r="C26" s="83"/>
      <c r="D26" s="74" t="s">
        <v>103</v>
      </c>
      <c r="E26" s="74"/>
      <c r="F26" s="83" t="s">
        <v>103</v>
      </c>
      <c r="G26" s="83"/>
      <c r="H26" s="74"/>
      <c r="K26" s="37" t="s">
        <v>145</v>
      </c>
      <c r="L26" s="37"/>
      <c r="M26" s="37"/>
      <c r="N26" s="37"/>
      <c r="O26" s="37"/>
      <c r="P26" s="37"/>
      <c r="Q26" s="37"/>
      <c r="R26" s="37"/>
      <c r="S26" s="37"/>
      <c r="T26" s="37"/>
      <c r="U26" s="37"/>
      <c r="V26" s="37"/>
      <c r="W26" s="37"/>
      <c r="X26" s="37"/>
      <c r="Y26" s="37"/>
      <c r="Z26" s="37"/>
      <c r="AA26" s="37"/>
      <c r="AB26" s="37"/>
    </row>
    <row r="27" ht="23.1" customHeight="1" spans="1:28">
      <c r="A27" s="83"/>
      <c r="B27" s="85"/>
      <c r="C27" s="86"/>
      <c r="D27" s="87"/>
      <c r="E27" s="88" t="s">
        <v>146</v>
      </c>
      <c r="F27" s="88"/>
      <c r="G27" s="89">
        <v>1110</v>
      </c>
      <c r="H27" s="89"/>
      <c r="K27" s="47" t="s">
        <v>147</v>
      </c>
      <c r="L27" s="47"/>
      <c r="M27" s="47"/>
      <c r="N27" s="47"/>
      <c r="O27" s="47"/>
      <c r="P27" s="48">
        <f>C28</f>
        <v>1110</v>
      </c>
      <c r="Q27" s="48"/>
      <c r="R27" s="48"/>
      <c r="S27" s="56" t="s">
        <v>148</v>
      </c>
      <c r="T27" s="47"/>
      <c r="U27" s="47"/>
      <c r="V27" s="47"/>
      <c r="W27" s="47"/>
      <c r="X27" s="47"/>
      <c r="Y27" s="47"/>
      <c r="Z27" s="47"/>
      <c r="AA27" s="47"/>
      <c r="AB27" s="47"/>
    </row>
    <row r="28" ht="23.1" customHeight="1" spans="1:28">
      <c r="A28" s="90" t="s">
        <v>149</v>
      </c>
      <c r="B28" s="90"/>
      <c r="C28" s="89">
        <v>1110</v>
      </c>
      <c r="D28" s="89"/>
      <c r="E28" s="90" t="s">
        <v>150</v>
      </c>
      <c r="F28" s="91">
        <v>1110</v>
      </c>
      <c r="G28" s="92"/>
      <c r="H28" s="93" t="s">
        <v>151</v>
      </c>
      <c r="K28" s="42" t="s">
        <v>152</v>
      </c>
      <c r="L28" s="42"/>
      <c r="M28" s="42"/>
      <c r="N28" s="42"/>
      <c r="O28" s="42"/>
      <c r="P28" s="49">
        <f>P27</f>
        <v>1110</v>
      </c>
      <c r="Q28" s="49"/>
      <c r="R28" s="49"/>
      <c r="S28" s="49"/>
      <c r="T28" s="49" t="s">
        <v>153</v>
      </c>
      <c r="U28" s="42"/>
      <c r="V28" s="42"/>
      <c r="W28" s="42"/>
      <c r="X28" s="42"/>
      <c r="Y28" s="42"/>
      <c r="Z28" s="42"/>
      <c r="AA28" s="42"/>
      <c r="AB28" s="42"/>
    </row>
    <row r="29" ht="23.1" customHeight="1" spans="1:28">
      <c r="A29" s="94"/>
      <c r="B29" s="94"/>
      <c r="C29" s="94"/>
      <c r="D29" s="94"/>
      <c r="E29" s="94"/>
      <c r="F29" s="94"/>
      <c r="G29" s="94"/>
      <c r="H29" s="94"/>
      <c r="K29" s="37" t="s">
        <v>154</v>
      </c>
      <c r="L29" s="37"/>
      <c r="M29" s="37"/>
      <c r="N29" s="37"/>
      <c r="O29" s="37"/>
      <c r="P29" s="37"/>
      <c r="Q29" s="37"/>
      <c r="R29" s="37"/>
      <c r="S29" s="37"/>
      <c r="T29" s="37"/>
      <c r="U29" s="37"/>
      <c r="V29" s="37"/>
      <c r="W29" s="37"/>
      <c r="X29" s="37"/>
      <c r="Y29" s="37"/>
      <c r="Z29" s="37"/>
      <c r="AA29" s="37"/>
      <c r="AB29" s="37"/>
    </row>
    <row r="30" ht="40.05" customHeight="1" spans="1:28">
      <c r="A30" s="94"/>
      <c r="B30" s="94"/>
      <c r="C30" s="94"/>
      <c r="D30" s="94"/>
      <c r="E30" s="94"/>
      <c r="F30" s="94"/>
      <c r="G30" s="94"/>
      <c r="H30" s="94"/>
      <c r="K30" s="39" t="s">
        <v>155</v>
      </c>
      <c r="L30" s="39"/>
      <c r="M30" s="39"/>
      <c r="N30" s="39"/>
      <c r="O30" s="39"/>
      <c r="P30" s="39"/>
      <c r="Q30" s="39"/>
      <c r="R30" s="39"/>
      <c r="S30" s="39"/>
      <c r="T30" s="39"/>
      <c r="U30" s="57">
        <f>Q33</f>
        <v>45316</v>
      </c>
      <c r="V30" s="57"/>
      <c r="W30" s="57"/>
      <c r="X30" s="39"/>
      <c r="Y30" s="39"/>
      <c r="Z30" s="39"/>
      <c r="AA30" s="39"/>
      <c r="AB30" s="39"/>
    </row>
    <row r="31" ht="40.05" customHeight="1" spans="1:28">
      <c r="A31" s="94"/>
      <c r="B31" s="94"/>
      <c r="C31" s="94"/>
      <c r="D31" s="94"/>
      <c r="E31" s="94"/>
      <c r="F31" s="94"/>
      <c r="G31" s="94"/>
      <c r="H31" s="94"/>
      <c r="K31" s="39" t="s">
        <v>156</v>
      </c>
      <c r="L31" s="39"/>
      <c r="M31" s="39"/>
      <c r="N31" s="39"/>
      <c r="O31" s="39"/>
      <c r="P31" s="39"/>
      <c r="Q31" s="39"/>
      <c r="R31" s="39"/>
      <c r="S31" s="39"/>
      <c r="T31" s="39"/>
      <c r="U31" s="57">
        <f>Q33</f>
        <v>45316</v>
      </c>
      <c r="V31" s="57"/>
      <c r="W31" s="57"/>
      <c r="X31" s="39"/>
      <c r="Y31" s="39"/>
      <c r="Z31" s="39"/>
      <c r="AA31" s="39"/>
      <c r="AB31" s="39"/>
    </row>
    <row r="32" ht="23.1" customHeight="1" spans="1:28">
      <c r="A32" s="94"/>
      <c r="B32" s="94"/>
      <c r="C32" s="94"/>
      <c r="D32" s="94"/>
      <c r="E32" s="94"/>
      <c r="F32" s="94"/>
      <c r="G32" s="94"/>
      <c r="H32" s="94"/>
      <c r="K32" s="37" t="s">
        <v>157</v>
      </c>
      <c r="L32" s="37"/>
      <c r="M32" s="37"/>
      <c r="N32" s="37"/>
      <c r="O32" s="45">
        <v>45199</v>
      </c>
      <c r="P32" s="39"/>
      <c r="Q32" s="39"/>
      <c r="R32" s="39"/>
      <c r="S32" s="39"/>
      <c r="T32" s="39"/>
      <c r="U32" s="39"/>
      <c r="V32" s="39"/>
      <c r="W32" s="39"/>
      <c r="X32" s="39"/>
      <c r="Y32" s="39"/>
      <c r="Z32" s="39"/>
      <c r="AA32" s="39"/>
      <c r="AB32" s="39"/>
    </row>
    <row r="33" ht="23.1" customHeight="1" spans="1:28">
      <c r="A33" s="94"/>
      <c r="B33" s="94"/>
      <c r="C33" s="94"/>
      <c r="D33" s="94"/>
      <c r="E33" s="94"/>
      <c r="F33" s="94"/>
      <c r="G33" s="94"/>
      <c r="H33" s="94"/>
      <c r="K33" s="37" t="s">
        <v>158</v>
      </c>
      <c r="L33" s="37"/>
      <c r="M33" s="37"/>
      <c r="N33" s="37"/>
      <c r="O33" s="50">
        <v>45199</v>
      </c>
      <c r="P33" s="42" t="s">
        <v>159</v>
      </c>
      <c r="Q33" s="50">
        <v>45316</v>
      </c>
      <c r="R33" s="42"/>
      <c r="S33" s="42"/>
      <c r="T33" s="42"/>
      <c r="U33" s="42"/>
      <c r="V33" s="42"/>
      <c r="W33" s="42"/>
      <c r="X33" s="42"/>
      <c r="Y33" s="42"/>
      <c r="Z33" s="42"/>
      <c r="AA33" s="42"/>
      <c r="AB33" s="42"/>
    </row>
    <row r="34" ht="23.1" customHeight="1" spans="1:28">
      <c r="A34" s="94"/>
      <c r="B34" s="94"/>
      <c r="C34" s="94"/>
      <c r="D34" s="94"/>
      <c r="E34" s="94"/>
      <c r="F34" s="94"/>
      <c r="G34" s="94"/>
      <c r="H34" s="94"/>
      <c r="K34" s="37" t="s">
        <v>160</v>
      </c>
      <c r="L34" s="39"/>
      <c r="M34" s="39"/>
      <c r="N34" s="39"/>
      <c r="O34" s="39"/>
      <c r="P34" s="39"/>
      <c r="Q34" s="39"/>
      <c r="R34" s="39"/>
      <c r="S34" s="39"/>
      <c r="T34" s="39"/>
      <c r="U34" s="39"/>
      <c r="V34" s="39"/>
      <c r="W34" s="39"/>
      <c r="X34" s="39"/>
      <c r="Y34" s="39"/>
      <c r="Z34" s="39"/>
      <c r="AA34" s="39"/>
      <c r="AB34" s="39"/>
    </row>
    <row r="35" ht="23.1" customHeight="1" spans="1:28">
      <c r="A35" s="94"/>
      <c r="B35" s="94"/>
      <c r="C35" s="94"/>
      <c r="D35" s="94"/>
      <c r="E35" s="94"/>
      <c r="F35" s="94"/>
      <c r="G35" s="94"/>
      <c r="H35" s="94"/>
      <c r="K35" s="37" t="s">
        <v>161</v>
      </c>
      <c r="L35" s="37"/>
      <c r="M35" s="37"/>
      <c r="N35" s="37"/>
      <c r="O35" s="37"/>
      <c r="P35" s="37"/>
      <c r="Q35" s="37"/>
      <c r="R35" s="37"/>
      <c r="S35" s="37"/>
      <c r="T35" s="37"/>
      <c r="U35" s="37"/>
      <c r="V35" s="37"/>
      <c r="W35" s="37"/>
      <c r="X35" s="37"/>
      <c r="Y35" s="37"/>
      <c r="Z35" s="37"/>
      <c r="AA35" s="37"/>
      <c r="AB35" s="37"/>
    </row>
    <row r="36" ht="23.1" customHeight="1" spans="1:28">
      <c r="A36" s="94"/>
      <c r="B36" s="94"/>
      <c r="C36" s="94"/>
      <c r="D36" s="94"/>
      <c r="E36" s="94"/>
      <c r="F36" s="94"/>
      <c r="G36" s="94"/>
      <c r="H36" s="94"/>
      <c r="K36" s="39" t="s">
        <v>162</v>
      </c>
      <c r="L36" s="39"/>
      <c r="M36" s="39"/>
      <c r="N36" s="39"/>
      <c r="O36" s="39"/>
      <c r="P36" s="39"/>
      <c r="Q36" s="39"/>
      <c r="R36" s="39"/>
      <c r="S36" s="39"/>
      <c r="T36" s="39"/>
      <c r="U36" s="39"/>
      <c r="V36" s="39"/>
      <c r="W36" s="39"/>
      <c r="X36" s="39"/>
      <c r="Y36" s="39"/>
      <c r="Z36" s="39"/>
      <c r="AA36" s="39"/>
      <c r="AB36" s="39"/>
    </row>
    <row r="37" ht="23.1" customHeight="1" spans="1:28">
      <c r="A37" s="94"/>
      <c r="B37" s="94"/>
      <c r="C37" s="94"/>
      <c r="D37" s="94"/>
      <c r="E37" s="94"/>
      <c r="F37" s="94"/>
      <c r="G37" s="94"/>
      <c r="H37" s="94"/>
      <c r="K37" s="39" t="s">
        <v>163</v>
      </c>
      <c r="L37" s="39"/>
      <c r="M37" s="39"/>
      <c r="N37" s="39"/>
      <c r="O37" s="39"/>
      <c r="P37" s="39"/>
      <c r="Q37" s="39"/>
      <c r="R37" s="39"/>
      <c r="S37" s="39"/>
      <c r="T37" s="39"/>
      <c r="U37" s="39"/>
      <c r="V37" s="39"/>
      <c r="W37" s="39"/>
      <c r="X37" s="39"/>
      <c r="Y37" s="39"/>
      <c r="Z37" s="39"/>
      <c r="AA37" s="39"/>
      <c r="AB37" s="39"/>
    </row>
    <row r="38" ht="23.1" customHeight="1" spans="1:28">
      <c r="A38" s="94"/>
      <c r="B38" s="94"/>
      <c r="C38" s="94"/>
      <c r="D38" s="94"/>
      <c r="E38" s="94"/>
      <c r="F38" s="94"/>
      <c r="G38" s="94"/>
      <c r="H38" s="94"/>
      <c r="K38" s="39" t="s">
        <v>164</v>
      </c>
      <c r="L38" s="39"/>
      <c r="M38" s="39"/>
      <c r="N38" s="39"/>
      <c r="O38" s="39"/>
      <c r="P38" s="39"/>
      <c r="Q38" s="39"/>
      <c r="R38" s="39"/>
      <c r="S38" s="39"/>
      <c r="T38" s="39"/>
      <c r="U38" s="39"/>
      <c r="V38" s="39"/>
      <c r="W38" s="39"/>
      <c r="X38" s="39"/>
      <c r="Y38" s="39"/>
      <c r="Z38" s="39"/>
      <c r="AA38" s="39"/>
      <c r="AB38" s="39"/>
    </row>
    <row r="39" ht="23.1" customHeight="1" spans="1:28">
      <c r="A39" s="94"/>
      <c r="B39" s="94"/>
      <c r="C39" s="94"/>
      <c r="D39" s="94"/>
      <c r="E39" s="94"/>
      <c r="F39" s="94"/>
      <c r="G39" s="94"/>
      <c r="H39" s="94"/>
      <c r="K39" s="38" t="s">
        <v>165</v>
      </c>
      <c r="L39" s="39"/>
      <c r="M39" s="39"/>
      <c r="N39" s="39"/>
      <c r="O39" s="39"/>
      <c r="P39" s="39"/>
      <c r="Q39" s="39"/>
      <c r="R39" s="39"/>
      <c r="S39" s="39"/>
      <c r="T39" s="39"/>
      <c r="U39" s="39"/>
      <c r="V39" s="39"/>
      <c r="W39" s="39"/>
      <c r="X39" s="39"/>
      <c r="Y39" s="39"/>
      <c r="Z39" s="39"/>
      <c r="AA39" s="39"/>
      <c r="AB39" s="39"/>
    </row>
    <row r="40" ht="23.1" customHeight="1" spans="1:28">
      <c r="A40" s="94"/>
      <c r="B40" s="94"/>
      <c r="C40" s="94"/>
      <c r="D40" s="94"/>
      <c r="E40" s="94"/>
      <c r="F40" s="94"/>
      <c r="G40" s="94"/>
      <c r="H40" s="94"/>
      <c r="K40" s="38" t="s">
        <v>166</v>
      </c>
      <c r="L40" s="38"/>
      <c r="M40" s="38"/>
      <c r="N40" s="38"/>
      <c r="O40" s="38"/>
      <c r="P40" s="38"/>
      <c r="Q40" s="38"/>
      <c r="R40" s="38"/>
      <c r="S40" s="38"/>
      <c r="T40" s="38"/>
      <c r="U40" s="38"/>
      <c r="V40" s="38"/>
      <c r="W40" s="38"/>
      <c r="X40" s="38"/>
      <c r="Y40" s="38"/>
      <c r="Z40" s="38"/>
      <c r="AA40" s="38"/>
      <c r="AB40" s="38"/>
    </row>
    <row r="41" ht="23.1" customHeight="1" spans="1:28">
      <c r="A41" s="94"/>
      <c r="B41" s="94"/>
      <c r="C41" s="94"/>
      <c r="D41" s="94"/>
      <c r="E41" s="94"/>
      <c r="F41" s="94"/>
      <c r="G41" s="94"/>
      <c r="H41" s="94"/>
      <c r="K41" s="39" t="s">
        <v>167</v>
      </c>
      <c r="L41" s="39"/>
      <c r="M41" s="39"/>
      <c r="N41" s="39"/>
      <c r="O41" s="39"/>
      <c r="P41" s="39"/>
      <c r="Q41" s="39"/>
      <c r="R41" s="39"/>
      <c r="S41" s="39"/>
      <c r="T41" s="39"/>
      <c r="U41" s="39"/>
      <c r="V41" s="39"/>
      <c r="W41" s="39"/>
      <c r="X41" s="39"/>
      <c r="Y41" s="39"/>
      <c r="Z41" s="39"/>
      <c r="AA41" s="39"/>
      <c r="AB41" s="39"/>
    </row>
    <row r="42" ht="23.1" customHeight="1" spans="1:28">
      <c r="A42" s="94"/>
      <c r="B42" s="94"/>
      <c r="C42" s="94"/>
      <c r="D42" s="94"/>
      <c r="E42" s="94"/>
      <c r="F42" s="94"/>
      <c r="G42" s="94"/>
      <c r="H42" s="94"/>
      <c r="K42" s="51" t="s">
        <v>168</v>
      </c>
      <c r="L42" s="51"/>
      <c r="M42" s="51"/>
      <c r="N42" s="51"/>
      <c r="O42" s="51"/>
      <c r="P42" s="51"/>
      <c r="Q42" s="51"/>
      <c r="R42" s="51"/>
      <c r="S42" s="51"/>
      <c r="T42" s="51"/>
      <c r="U42" s="51"/>
      <c r="V42" s="51"/>
      <c r="W42" s="51"/>
      <c r="X42" s="51"/>
      <c r="Y42" s="51"/>
      <c r="Z42" s="51"/>
      <c r="AA42" s="51"/>
      <c r="AB42" s="51"/>
    </row>
    <row r="43" ht="23.1" customHeight="1" spans="1:28">
      <c r="A43" s="94"/>
      <c r="B43" s="94"/>
      <c r="C43" s="94"/>
      <c r="D43" s="94"/>
      <c r="E43" s="94"/>
      <c r="F43" s="94"/>
      <c r="G43" s="94"/>
      <c r="H43" s="94"/>
      <c r="K43" s="39" t="s">
        <v>169</v>
      </c>
      <c r="L43" s="39"/>
      <c r="M43" s="39"/>
      <c r="N43" s="39"/>
      <c r="O43" s="39"/>
      <c r="P43" s="39"/>
      <c r="Q43" s="39"/>
      <c r="R43" s="39"/>
      <c r="S43" s="39"/>
      <c r="T43" s="39"/>
      <c r="U43" s="39"/>
      <c r="V43" s="39"/>
      <c r="W43" s="39"/>
      <c r="X43" s="39"/>
      <c r="Y43" s="39"/>
      <c r="Z43" s="39"/>
      <c r="AA43" s="39"/>
      <c r="AB43" s="39"/>
    </row>
    <row r="44" ht="23.1" customHeight="1" spans="1:28">
      <c r="A44" s="94"/>
      <c r="B44" s="94"/>
      <c r="C44" s="94"/>
      <c r="D44" s="94"/>
      <c r="E44" s="94"/>
      <c r="F44" s="94"/>
      <c r="G44" s="94"/>
      <c r="H44" s="94"/>
      <c r="K44" s="51" t="s">
        <v>170</v>
      </c>
      <c r="L44" s="51"/>
      <c r="M44" s="51"/>
      <c r="N44" s="51"/>
      <c r="O44" s="51"/>
      <c r="P44" s="51"/>
      <c r="Q44" s="51"/>
      <c r="R44" s="51"/>
      <c r="S44" s="51"/>
      <c r="T44" s="51"/>
      <c r="U44" s="51"/>
      <c r="V44" s="51"/>
      <c r="W44" s="51"/>
      <c r="X44" s="51"/>
      <c r="Y44" s="51"/>
      <c r="Z44" s="51"/>
      <c r="AA44" s="51"/>
      <c r="AB44" s="51"/>
    </row>
    <row r="45" ht="23.1" customHeight="1" spans="1:28">
      <c r="A45" s="94"/>
      <c r="B45" s="94"/>
      <c r="C45" s="94"/>
      <c r="D45" s="94"/>
      <c r="E45" s="94"/>
      <c r="F45" s="94"/>
      <c r="G45" s="94"/>
      <c r="H45" s="94"/>
      <c r="K45" s="51" t="s">
        <v>171</v>
      </c>
      <c r="L45" s="51"/>
      <c r="M45" s="51"/>
      <c r="N45" s="51"/>
      <c r="O45" s="51"/>
      <c r="P45" s="51"/>
      <c r="Q45" s="51"/>
      <c r="R45" s="51"/>
      <c r="S45" s="51"/>
      <c r="T45" s="51"/>
      <c r="U45" s="51"/>
      <c r="V45" s="51"/>
      <c r="W45" s="51"/>
      <c r="X45" s="51"/>
      <c r="Y45" s="51"/>
      <c r="Z45" s="51"/>
      <c r="AA45" s="51"/>
      <c r="AB45" s="51"/>
    </row>
    <row r="46" ht="23.1" customHeight="1" spans="1:28">
      <c r="A46" s="94"/>
      <c r="B46" s="94"/>
      <c r="C46" s="94"/>
      <c r="D46" s="94"/>
      <c r="E46" s="94"/>
      <c r="F46" s="94"/>
      <c r="G46" s="94"/>
      <c r="H46" s="94"/>
      <c r="K46" s="52"/>
      <c r="L46" s="52"/>
      <c r="M46" s="52"/>
      <c r="N46" s="52"/>
      <c r="O46" s="52"/>
      <c r="P46" s="53"/>
      <c r="Q46" s="53"/>
      <c r="R46" s="52" t="s">
        <v>172</v>
      </c>
      <c r="S46" s="52"/>
      <c r="T46" s="52"/>
      <c r="U46" s="52"/>
      <c r="V46" s="52"/>
      <c r="W46" s="52"/>
      <c r="X46" s="58"/>
      <c r="Y46" s="58"/>
      <c r="Z46" s="58"/>
      <c r="AA46" s="58"/>
      <c r="AB46" s="58"/>
    </row>
    <row r="47" ht="23.1" customHeight="1" spans="1:28">
      <c r="A47" s="94"/>
      <c r="B47" s="94"/>
      <c r="C47" s="94"/>
      <c r="D47" s="94"/>
      <c r="E47" s="94"/>
      <c r="F47" s="94"/>
      <c r="G47" s="94"/>
      <c r="H47" s="94"/>
      <c r="K47" s="52"/>
      <c r="L47" s="52"/>
      <c r="M47" s="52"/>
      <c r="N47" s="52"/>
      <c r="O47" s="52"/>
      <c r="P47" s="53"/>
      <c r="Q47" s="53"/>
      <c r="R47" s="59">
        <f>Q33</f>
        <v>45316</v>
      </c>
      <c r="S47" s="59"/>
      <c r="T47" s="59"/>
      <c r="U47" s="59"/>
      <c r="V47" s="59"/>
      <c r="W47" s="59"/>
      <c r="X47" s="60"/>
      <c r="Y47" s="60"/>
      <c r="Z47" s="60"/>
      <c r="AA47" s="60"/>
      <c r="AB47" s="60"/>
    </row>
  </sheetData>
  <mergeCells count="67">
    <mergeCell ref="A1:H1"/>
    <mergeCell ref="K1:AB1"/>
    <mergeCell ref="A2:H2"/>
    <mergeCell ref="K2:AB2"/>
    <mergeCell ref="B3:C3"/>
    <mergeCell ref="D3:E3"/>
    <mergeCell ref="F3:H3"/>
    <mergeCell ref="K3:N3"/>
    <mergeCell ref="O3:AB3"/>
    <mergeCell ref="B4:C4"/>
    <mergeCell ref="D4:E4"/>
    <mergeCell ref="F4:H4"/>
    <mergeCell ref="K4:N4"/>
    <mergeCell ref="O4:AB4"/>
    <mergeCell ref="A5:H5"/>
    <mergeCell ref="K5:N5"/>
    <mergeCell ref="O5:AB5"/>
    <mergeCell ref="K6:AB6"/>
    <mergeCell ref="K7:AB7"/>
    <mergeCell ref="K8:AB8"/>
    <mergeCell ref="N9:O9"/>
    <mergeCell ref="A10:B10"/>
    <mergeCell ref="C10:D10"/>
    <mergeCell ref="E10:F10"/>
    <mergeCell ref="G10:H10"/>
    <mergeCell ref="A11:H11"/>
    <mergeCell ref="K11:M11"/>
    <mergeCell ref="N11:O11"/>
    <mergeCell ref="R11:T11"/>
    <mergeCell ref="U11:Y11"/>
    <mergeCell ref="K12:M12"/>
    <mergeCell ref="N12:AB12"/>
    <mergeCell ref="K13:AB13"/>
    <mergeCell ref="K14:AB14"/>
    <mergeCell ref="K21:AB21"/>
    <mergeCell ref="K22:AB22"/>
    <mergeCell ref="K23:AB23"/>
    <mergeCell ref="K24:AB24"/>
    <mergeCell ref="K25:AB25"/>
    <mergeCell ref="K26:AB26"/>
    <mergeCell ref="E27:F27"/>
    <mergeCell ref="G27:H27"/>
    <mergeCell ref="P27:R27"/>
    <mergeCell ref="A28:B28"/>
    <mergeCell ref="C28:D28"/>
    <mergeCell ref="F28:G28"/>
    <mergeCell ref="P28:S28"/>
    <mergeCell ref="K29:AB29"/>
    <mergeCell ref="U30:W30"/>
    <mergeCell ref="U31:W31"/>
    <mergeCell ref="K32:N32"/>
    <mergeCell ref="O32:AB32"/>
    <mergeCell ref="K33:N33"/>
    <mergeCell ref="K34:AB34"/>
    <mergeCell ref="K35:AB35"/>
    <mergeCell ref="K36:AB36"/>
    <mergeCell ref="K37:AB37"/>
    <mergeCell ref="K38:AB38"/>
    <mergeCell ref="K39:AB39"/>
    <mergeCell ref="K40:AB40"/>
    <mergeCell ref="K41:AB41"/>
    <mergeCell ref="K42:AB42"/>
    <mergeCell ref="K43:AB43"/>
    <mergeCell ref="K44:AB44"/>
    <mergeCell ref="K45:AB45"/>
    <mergeCell ref="R46:W46"/>
    <mergeCell ref="R47:W47"/>
  </mergeCells>
  <pageMargins left="0.7" right="0.7" top="0.75" bottom="0.75" header="0.3" footer="0.3"/>
  <pageSetup paperSize="9" scale="81"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1265" name="Spinner 1" r:id="rId3">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11266" name="Spinner 2" r:id="rId4">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11267" name="Spinner 3" r:id="rId5">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11268" name="Spinner 4" r:id="rId6">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11269" name="Spinner 5" r:id="rId7">
              <controlPr defaultSize="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B47"/>
  <sheetViews>
    <sheetView topLeftCell="I45" workbookViewId="0">
      <selection activeCell="K36" sqref="K36:AB36"/>
    </sheetView>
  </sheetViews>
  <sheetFormatPr defaultColWidth="9" defaultRowHeight="14.4"/>
  <cols>
    <col min="1" max="2" width="12.4444444444444" customWidth="1"/>
    <col min="3" max="3" width="14.212962962963" customWidth="1"/>
    <col min="4" max="6" width="11.5555555555556" customWidth="1"/>
    <col min="7" max="7" width="15.1111111111111" customWidth="1"/>
    <col min="8" max="8" width="11.5555555555556" customWidth="1"/>
    <col min="15" max="15" width="19.7777777777778" customWidth="1"/>
    <col min="16" max="16" width="3.77777777777778" customWidth="1"/>
    <col min="17" max="17" width="19.7777777777778" customWidth="1"/>
    <col min="21" max="23" width="5.22222222222222" customWidth="1"/>
    <col min="24" max="28" width="1.77777777777778" customWidth="1"/>
  </cols>
  <sheetData>
    <row r="1" ht="36" customHeight="1" spans="1:28">
      <c r="A1" s="61" t="s">
        <v>83</v>
      </c>
      <c r="B1" s="61"/>
      <c r="C1" s="61"/>
      <c r="D1" s="61"/>
      <c r="E1" s="61"/>
      <c r="F1" s="61"/>
      <c r="G1" s="61"/>
      <c r="H1" s="61"/>
      <c r="K1" s="35" t="s">
        <v>84</v>
      </c>
      <c r="L1" s="35"/>
      <c r="M1" s="35"/>
      <c r="N1" s="35"/>
      <c r="O1" s="35"/>
      <c r="P1" s="35"/>
      <c r="Q1" s="35"/>
      <c r="R1" s="35"/>
      <c r="S1" s="35"/>
      <c r="T1" s="35"/>
      <c r="U1" s="35"/>
      <c r="V1" s="35"/>
      <c r="W1" s="35"/>
      <c r="X1" s="35"/>
      <c r="Y1" s="35"/>
      <c r="Z1" s="35"/>
      <c r="AA1" s="35"/>
      <c r="AB1" s="35"/>
    </row>
    <row r="2" ht="23.1" customHeight="1" spans="1:28">
      <c r="A2" s="62" t="s">
        <v>225</v>
      </c>
      <c r="B2" s="62"/>
      <c r="C2" s="62"/>
      <c r="D2" s="62"/>
      <c r="E2" s="62"/>
      <c r="F2" s="62"/>
      <c r="G2" s="62"/>
      <c r="H2" s="62"/>
      <c r="K2" s="36" t="str">
        <f>A2</f>
        <v>报告编号：康正（雄县）2023评字第8号-葛各庄村-DT1-12</v>
      </c>
      <c r="L2" s="36"/>
      <c r="M2" s="36"/>
      <c r="N2" s="36"/>
      <c r="O2" s="36"/>
      <c r="P2" s="36"/>
      <c r="Q2" s="36"/>
      <c r="R2" s="36"/>
      <c r="S2" s="36"/>
      <c r="T2" s="36"/>
      <c r="U2" s="36"/>
      <c r="V2" s="36"/>
      <c r="W2" s="36"/>
      <c r="X2" s="36"/>
      <c r="Y2" s="36"/>
      <c r="Z2" s="36"/>
      <c r="AA2" s="36"/>
      <c r="AB2" s="36"/>
    </row>
    <row r="3" ht="23.1" customHeight="1" spans="1:28">
      <c r="A3" s="63" t="s">
        <v>86</v>
      </c>
      <c r="B3" s="64" t="s">
        <v>19</v>
      </c>
      <c r="C3" s="64"/>
      <c r="D3" s="65" t="s">
        <v>3</v>
      </c>
      <c r="E3" s="65"/>
      <c r="F3" s="64" t="s">
        <v>87</v>
      </c>
      <c r="G3" s="64"/>
      <c r="H3" s="64"/>
      <c r="K3" s="37" t="s">
        <v>88</v>
      </c>
      <c r="L3" s="37"/>
      <c r="M3" s="37"/>
      <c r="N3" s="37"/>
      <c r="O3" s="38" t="s">
        <v>89</v>
      </c>
      <c r="P3" s="38"/>
      <c r="Q3" s="38"/>
      <c r="R3" s="38"/>
      <c r="S3" s="38"/>
      <c r="T3" s="38"/>
      <c r="U3" s="38"/>
      <c r="V3" s="38"/>
      <c r="W3" s="38"/>
      <c r="X3" s="38"/>
      <c r="Y3" s="38"/>
      <c r="Z3" s="38"/>
      <c r="AA3" s="38"/>
      <c r="AB3" s="38"/>
    </row>
    <row r="4" ht="23.1" customHeight="1" spans="1:28">
      <c r="A4" s="63" t="s">
        <v>90</v>
      </c>
      <c r="B4" s="64" t="s">
        <v>226</v>
      </c>
      <c r="C4" s="64"/>
      <c r="D4" s="66" t="s">
        <v>5</v>
      </c>
      <c r="E4" s="67"/>
      <c r="F4" s="64" t="s">
        <v>227</v>
      </c>
      <c r="G4" s="64"/>
      <c r="H4" s="64"/>
      <c r="K4" s="37" t="s">
        <v>93</v>
      </c>
      <c r="L4" s="37"/>
      <c r="M4" s="37"/>
      <c r="N4" s="37"/>
      <c r="O4" s="39" t="s">
        <v>94</v>
      </c>
      <c r="P4" s="39"/>
      <c r="Q4" s="39"/>
      <c r="R4" s="39"/>
      <c r="S4" s="39"/>
      <c r="T4" s="39"/>
      <c r="U4" s="39"/>
      <c r="V4" s="39"/>
      <c r="W4" s="39"/>
      <c r="X4" s="39"/>
      <c r="Y4" s="39"/>
      <c r="Z4" s="39"/>
      <c r="AA4" s="39"/>
      <c r="AB4" s="39"/>
    </row>
    <row r="5" ht="23.1" customHeight="1" spans="1:28">
      <c r="A5" s="68" t="s">
        <v>95</v>
      </c>
      <c r="B5" s="68"/>
      <c r="C5" s="68"/>
      <c r="D5" s="68"/>
      <c r="E5" s="68"/>
      <c r="F5" s="68"/>
      <c r="G5" s="68"/>
      <c r="H5" s="68"/>
      <c r="K5" s="40" t="s">
        <v>96</v>
      </c>
      <c r="L5" s="40"/>
      <c r="M5" s="40"/>
      <c r="N5" s="40"/>
      <c r="O5" s="41" t="s">
        <v>97</v>
      </c>
      <c r="P5" s="41"/>
      <c r="Q5" s="41"/>
      <c r="R5" s="41"/>
      <c r="S5" s="41"/>
      <c r="T5" s="41"/>
      <c r="U5" s="41"/>
      <c r="V5" s="41"/>
      <c r="W5" s="41"/>
      <c r="X5" s="41"/>
      <c r="Y5" s="41"/>
      <c r="Z5" s="41"/>
      <c r="AA5" s="41"/>
      <c r="AB5" s="41"/>
    </row>
    <row r="6" ht="31.05" customHeight="1" spans="1:28">
      <c r="A6" s="69" t="s">
        <v>98</v>
      </c>
      <c r="B6" s="70" t="s">
        <v>99</v>
      </c>
      <c r="C6" s="71" t="s">
        <v>100</v>
      </c>
      <c r="D6" s="71" t="s">
        <v>101</v>
      </c>
      <c r="E6" s="69" t="s">
        <v>98</v>
      </c>
      <c r="F6" s="70" t="s">
        <v>99</v>
      </c>
      <c r="G6" s="71" t="s">
        <v>100</v>
      </c>
      <c r="H6" s="71" t="s">
        <v>101</v>
      </c>
      <c r="K6" s="37" t="s">
        <v>102</v>
      </c>
      <c r="L6" s="39"/>
      <c r="M6" s="39"/>
      <c r="N6" s="39"/>
      <c r="O6" s="39"/>
      <c r="P6" s="39"/>
      <c r="Q6" s="39"/>
      <c r="R6" s="39"/>
      <c r="S6" s="39"/>
      <c r="T6" s="39"/>
      <c r="U6" s="39"/>
      <c r="V6" s="39"/>
      <c r="W6" s="39"/>
      <c r="X6" s="39"/>
      <c r="Y6" s="39"/>
      <c r="Z6" s="39"/>
      <c r="AA6" s="39"/>
      <c r="AB6" s="39"/>
    </row>
    <row r="7" ht="23.1" customHeight="1" spans="1:28">
      <c r="A7" s="72"/>
      <c r="B7" s="73"/>
      <c r="C7" s="72"/>
      <c r="D7" s="74"/>
      <c r="E7" s="75"/>
      <c r="F7" s="76" t="s">
        <v>103</v>
      </c>
      <c r="G7" s="77" t="s">
        <v>103</v>
      </c>
      <c r="H7" s="77"/>
      <c r="K7" s="38" t="s">
        <v>104</v>
      </c>
      <c r="L7" s="39"/>
      <c r="M7" s="39"/>
      <c r="N7" s="39"/>
      <c r="O7" s="39"/>
      <c r="P7" s="39"/>
      <c r="Q7" s="39"/>
      <c r="R7" s="39"/>
      <c r="S7" s="39"/>
      <c r="T7" s="39"/>
      <c r="U7" s="39"/>
      <c r="V7" s="39"/>
      <c r="W7" s="39"/>
      <c r="X7" s="39"/>
      <c r="Y7" s="39"/>
      <c r="Z7" s="39"/>
      <c r="AA7" s="39"/>
      <c r="AB7" s="39"/>
    </row>
    <row r="8" ht="23.1" customHeight="1" spans="1:28">
      <c r="A8" s="72"/>
      <c r="B8" s="73"/>
      <c r="C8" s="72"/>
      <c r="D8" s="74"/>
      <c r="E8" s="75"/>
      <c r="F8" s="76" t="s">
        <v>103</v>
      </c>
      <c r="G8" s="77" t="s">
        <v>103</v>
      </c>
      <c r="H8" s="77"/>
      <c r="K8" s="37" t="s">
        <v>105</v>
      </c>
      <c r="L8" s="37"/>
      <c r="M8" s="37"/>
      <c r="N8" s="37"/>
      <c r="O8" s="37"/>
      <c r="P8" s="37"/>
      <c r="Q8" s="37"/>
      <c r="R8" s="37"/>
      <c r="S8" s="37"/>
      <c r="T8" s="37"/>
      <c r="U8" s="37"/>
      <c r="V8" s="37"/>
      <c r="W8" s="37"/>
      <c r="X8" s="37"/>
      <c r="Y8" s="37"/>
      <c r="Z8" s="37"/>
      <c r="AA8" s="37"/>
      <c r="AB8" s="37"/>
    </row>
    <row r="9" ht="23.1" customHeight="1" spans="1:28">
      <c r="A9" s="72"/>
      <c r="B9" s="72"/>
      <c r="C9" s="75"/>
      <c r="D9" s="75"/>
      <c r="E9" s="75"/>
      <c r="F9" s="76" t="s">
        <v>103</v>
      </c>
      <c r="G9" s="77" t="s">
        <v>103</v>
      </c>
      <c r="H9" s="77"/>
      <c r="K9" s="42" t="s">
        <v>106</v>
      </c>
      <c r="L9" s="42"/>
      <c r="M9" s="42"/>
      <c r="N9" s="43" t="str">
        <f>B3</f>
        <v>范砚军</v>
      </c>
      <c r="O9" s="42"/>
      <c r="P9" s="42"/>
      <c r="Q9" s="42"/>
      <c r="R9" s="42"/>
      <c r="S9" s="42"/>
      <c r="T9" s="42"/>
      <c r="U9" s="42"/>
      <c r="V9" s="42"/>
      <c r="W9" s="42"/>
      <c r="X9" s="42"/>
      <c r="Y9" s="42"/>
      <c r="Z9" s="42"/>
      <c r="AA9" s="42"/>
      <c r="AB9" s="42"/>
    </row>
    <row r="10" ht="23.1" customHeight="1" spans="1:28">
      <c r="A10" s="70" t="s">
        <v>107</v>
      </c>
      <c r="B10" s="69"/>
      <c r="C10" s="78">
        <v>0</v>
      </c>
      <c r="D10" s="79"/>
      <c r="E10" s="80" t="s">
        <v>108</v>
      </c>
      <c r="F10" s="80"/>
      <c r="G10" s="81">
        <v>0</v>
      </c>
      <c r="H10" s="81"/>
      <c r="K10" s="42" t="s">
        <v>109</v>
      </c>
      <c r="L10" s="42"/>
      <c r="M10" s="42"/>
      <c r="N10" s="43" t="str">
        <f>F3</f>
        <v>龙湾镇葛各庄村</v>
      </c>
      <c r="O10" s="42"/>
      <c r="P10" s="42"/>
      <c r="Q10" s="42"/>
      <c r="R10" s="42"/>
      <c r="S10" s="42"/>
      <c r="T10" s="42"/>
      <c r="U10" s="42"/>
      <c r="V10" s="42"/>
      <c r="W10" s="42"/>
      <c r="X10" s="42"/>
      <c r="Y10" s="42"/>
      <c r="Z10" s="42"/>
      <c r="AA10" s="42"/>
      <c r="AB10" s="42"/>
    </row>
    <row r="11" ht="23.1" customHeight="1" spans="1:28">
      <c r="A11" s="68" t="s">
        <v>110</v>
      </c>
      <c r="B11" s="68"/>
      <c r="C11" s="68"/>
      <c r="D11" s="68"/>
      <c r="E11" s="68"/>
      <c r="F11" s="68"/>
      <c r="G11" s="68"/>
      <c r="H11" s="68"/>
      <c r="K11" s="39" t="s">
        <v>111</v>
      </c>
      <c r="L11" s="39"/>
      <c r="M11" s="39"/>
      <c r="N11" s="44">
        <f>C10</f>
        <v>0</v>
      </c>
      <c r="O11" s="39"/>
      <c r="P11" s="39" t="s">
        <v>112</v>
      </c>
      <c r="Q11" s="39"/>
      <c r="R11" s="54"/>
      <c r="S11" s="54"/>
      <c r="T11" s="54"/>
      <c r="U11" s="55"/>
      <c r="V11" s="55"/>
      <c r="W11" s="55"/>
      <c r="X11" s="55"/>
      <c r="Y11" s="55"/>
      <c r="Z11" s="53"/>
      <c r="AA11" s="53"/>
      <c r="AB11" s="53"/>
    </row>
    <row r="12" ht="31.05" customHeight="1" spans="1:28">
      <c r="A12" s="82" t="s">
        <v>113</v>
      </c>
      <c r="B12" s="82" t="s">
        <v>114</v>
      </c>
      <c r="C12" s="82" t="s">
        <v>115</v>
      </c>
      <c r="D12" s="82" t="s">
        <v>116</v>
      </c>
      <c r="E12" s="82" t="s">
        <v>113</v>
      </c>
      <c r="F12" s="82" t="s">
        <v>114</v>
      </c>
      <c r="G12" s="82" t="s">
        <v>115</v>
      </c>
      <c r="H12" s="82" t="s">
        <v>116</v>
      </c>
      <c r="K12" s="37" t="s">
        <v>117</v>
      </c>
      <c r="L12" s="37"/>
      <c r="M12" s="37"/>
      <c r="N12" s="45">
        <v>45191</v>
      </c>
      <c r="O12" s="45"/>
      <c r="P12" s="45"/>
      <c r="Q12" s="45"/>
      <c r="R12" s="45"/>
      <c r="S12" s="45"/>
      <c r="T12" s="45"/>
      <c r="U12" s="45"/>
      <c r="V12" s="45"/>
      <c r="W12" s="45"/>
      <c r="X12" s="45"/>
      <c r="Y12" s="45"/>
      <c r="Z12" s="45"/>
      <c r="AA12" s="45"/>
      <c r="AB12" s="45"/>
    </row>
    <row r="13" ht="23.1" customHeight="1" spans="1:28">
      <c r="A13" s="83" t="s">
        <v>118</v>
      </c>
      <c r="B13" s="84">
        <v>3</v>
      </c>
      <c r="C13" s="83" t="s">
        <v>228</v>
      </c>
      <c r="D13" s="74">
        <v>1050</v>
      </c>
      <c r="E13" s="74"/>
      <c r="F13" s="83" t="s">
        <v>103</v>
      </c>
      <c r="G13" s="83"/>
      <c r="H13" s="74" t="s">
        <v>103</v>
      </c>
      <c r="K13" s="37" t="s">
        <v>120</v>
      </c>
      <c r="L13" s="37"/>
      <c r="M13" s="37"/>
      <c r="N13" s="37"/>
      <c r="O13" s="37"/>
      <c r="P13" s="37"/>
      <c r="Q13" s="37"/>
      <c r="R13" s="37"/>
      <c r="S13" s="37"/>
      <c r="T13" s="37"/>
      <c r="U13" s="37"/>
      <c r="V13" s="37"/>
      <c r="W13" s="37"/>
      <c r="X13" s="37"/>
      <c r="Y13" s="37"/>
      <c r="Z13" s="37"/>
      <c r="AA13" s="37"/>
      <c r="AB13" s="37"/>
    </row>
    <row r="14" ht="23.1" customHeight="1" spans="1:28">
      <c r="A14" s="83" t="s">
        <v>118</v>
      </c>
      <c r="B14" s="84">
        <v>10</v>
      </c>
      <c r="C14" s="83" t="s">
        <v>123</v>
      </c>
      <c r="D14" s="74">
        <v>1700</v>
      </c>
      <c r="E14" s="74"/>
      <c r="F14" s="83" t="s">
        <v>103</v>
      </c>
      <c r="G14" s="83"/>
      <c r="H14" s="74" t="s">
        <v>103</v>
      </c>
      <c r="K14" s="37" t="s">
        <v>122</v>
      </c>
      <c r="L14" s="37"/>
      <c r="M14" s="37"/>
      <c r="N14" s="37"/>
      <c r="O14" s="37"/>
      <c r="P14" s="37"/>
      <c r="Q14" s="37"/>
      <c r="R14" s="37"/>
      <c r="S14" s="37"/>
      <c r="T14" s="37"/>
      <c r="U14" s="37"/>
      <c r="V14" s="37"/>
      <c r="W14" s="37"/>
      <c r="X14" s="37"/>
      <c r="Y14" s="37"/>
      <c r="Z14" s="37"/>
      <c r="AA14" s="37"/>
      <c r="AB14" s="37"/>
    </row>
    <row r="15" ht="23.1" customHeight="1" spans="1:28">
      <c r="A15" s="83" t="s">
        <v>118</v>
      </c>
      <c r="B15" s="84">
        <v>9</v>
      </c>
      <c r="C15" s="83" t="s">
        <v>130</v>
      </c>
      <c r="D15" s="74">
        <v>270</v>
      </c>
      <c r="E15" s="74"/>
      <c r="F15" s="83"/>
      <c r="G15" s="83"/>
      <c r="H15" s="74" t="s">
        <v>103</v>
      </c>
      <c r="K15" s="39" t="s">
        <v>124</v>
      </c>
      <c r="L15" s="39"/>
      <c r="M15" s="39"/>
      <c r="N15" s="39"/>
      <c r="O15" s="39"/>
      <c r="P15" s="39"/>
      <c r="Q15" s="39"/>
      <c r="R15" s="39"/>
      <c r="S15" s="39"/>
      <c r="T15" s="39"/>
      <c r="U15" s="39"/>
      <c r="V15" s="39"/>
      <c r="W15" s="39"/>
      <c r="X15" s="39"/>
      <c r="Y15" s="39"/>
      <c r="Z15" s="39"/>
      <c r="AA15" s="39"/>
      <c r="AB15" s="39"/>
    </row>
    <row r="16" ht="23.1" customHeight="1" spans="1:28">
      <c r="A16" s="83" t="s">
        <v>118</v>
      </c>
      <c r="B16" s="84">
        <v>1</v>
      </c>
      <c r="C16" s="83" t="s">
        <v>229</v>
      </c>
      <c r="D16" s="74">
        <v>740</v>
      </c>
      <c r="E16" s="74"/>
      <c r="F16" s="83" t="s">
        <v>103</v>
      </c>
      <c r="G16" s="83"/>
      <c r="H16" s="74" t="s">
        <v>103</v>
      </c>
      <c r="K16" s="39" t="s">
        <v>126</v>
      </c>
      <c r="L16" s="39"/>
      <c r="M16" s="39"/>
      <c r="N16" s="39"/>
      <c r="O16" s="39"/>
      <c r="P16" s="39"/>
      <c r="Q16" s="39"/>
      <c r="R16" s="39"/>
      <c r="S16" s="39"/>
      <c r="T16" s="39"/>
      <c r="U16" s="39"/>
      <c r="V16" s="39"/>
      <c r="W16" s="39"/>
      <c r="X16" s="39"/>
      <c r="Y16" s="39"/>
      <c r="Z16" s="39"/>
      <c r="AA16" s="39"/>
      <c r="AB16" s="39"/>
    </row>
    <row r="17" ht="23.1" customHeight="1" spans="1:28">
      <c r="A17" s="83" t="s">
        <v>118</v>
      </c>
      <c r="B17" s="84">
        <v>3</v>
      </c>
      <c r="C17" s="83" t="s">
        <v>230</v>
      </c>
      <c r="D17" s="74">
        <v>870</v>
      </c>
      <c r="E17" s="74"/>
      <c r="F17" s="83" t="s">
        <v>103</v>
      </c>
      <c r="G17" s="83"/>
      <c r="H17" s="74" t="s">
        <v>103</v>
      </c>
      <c r="K17" s="39" t="s">
        <v>128</v>
      </c>
      <c r="L17" s="39"/>
      <c r="M17" s="39"/>
      <c r="N17" s="39"/>
      <c r="O17" s="39"/>
      <c r="P17" s="39"/>
      <c r="Q17" s="39"/>
      <c r="R17" s="39"/>
      <c r="S17" s="39"/>
      <c r="T17" s="39"/>
      <c r="U17" s="39"/>
      <c r="V17" s="39"/>
      <c r="W17" s="39"/>
      <c r="X17" s="39"/>
      <c r="Y17" s="39"/>
      <c r="Z17" s="39"/>
      <c r="AA17" s="39"/>
      <c r="AB17" s="39"/>
    </row>
    <row r="18" ht="23.1" customHeight="1" spans="1:28">
      <c r="A18" s="83" t="s">
        <v>118</v>
      </c>
      <c r="B18" s="84">
        <v>15</v>
      </c>
      <c r="C18" s="83" t="s">
        <v>212</v>
      </c>
      <c r="D18" s="74">
        <v>2250</v>
      </c>
      <c r="E18" s="74"/>
      <c r="F18" s="83" t="s">
        <v>103</v>
      </c>
      <c r="G18" s="83"/>
      <c r="H18" s="74" t="s">
        <v>103</v>
      </c>
      <c r="K18" s="46" t="s">
        <v>131</v>
      </c>
      <c r="L18" s="46"/>
      <c r="M18" s="46"/>
      <c r="N18" s="46"/>
      <c r="O18" s="46"/>
      <c r="P18" s="46"/>
      <c r="Q18" s="46"/>
      <c r="R18" s="46"/>
      <c r="S18" s="46"/>
      <c r="T18" s="46"/>
      <c r="U18" s="46"/>
      <c r="V18" s="46"/>
      <c r="W18" s="46"/>
      <c r="X18" s="46"/>
      <c r="Y18" s="46"/>
      <c r="Z18" s="46"/>
      <c r="AA18" s="46"/>
      <c r="AB18" s="46"/>
    </row>
    <row r="19" ht="23.1" customHeight="1" spans="1:28">
      <c r="A19" s="83"/>
      <c r="B19" s="74"/>
      <c r="C19" s="83"/>
      <c r="D19" s="74"/>
      <c r="E19" s="74"/>
      <c r="F19" s="83" t="s">
        <v>103</v>
      </c>
      <c r="G19" s="83"/>
      <c r="H19" s="74" t="s">
        <v>103</v>
      </c>
      <c r="K19" s="39" t="s">
        <v>133</v>
      </c>
      <c r="L19" s="39"/>
      <c r="M19" s="39"/>
      <c r="N19" s="39"/>
      <c r="O19" s="39"/>
      <c r="P19" s="39"/>
      <c r="Q19" s="39"/>
      <c r="R19" s="39"/>
      <c r="S19" s="39"/>
      <c r="T19" s="39"/>
      <c r="U19" s="39"/>
      <c r="V19" s="39"/>
      <c r="W19" s="39"/>
      <c r="X19" s="39"/>
      <c r="Y19" s="39"/>
      <c r="Z19" s="39"/>
      <c r="AA19" s="39"/>
      <c r="AB19" s="39"/>
    </row>
    <row r="20" ht="23.1" customHeight="1" spans="1:28">
      <c r="A20" s="83"/>
      <c r="B20" s="83"/>
      <c r="C20" s="83"/>
      <c r="D20" s="83"/>
      <c r="E20" s="74"/>
      <c r="F20" s="83" t="s">
        <v>103</v>
      </c>
      <c r="G20" s="83"/>
      <c r="H20" s="74" t="s">
        <v>103</v>
      </c>
      <c r="K20" s="39" t="s">
        <v>136</v>
      </c>
      <c r="L20" s="39"/>
      <c r="M20" s="39"/>
      <c r="N20" s="39"/>
      <c r="O20" s="39"/>
      <c r="P20" s="39"/>
      <c r="Q20" s="39"/>
      <c r="R20" s="39"/>
      <c r="S20" s="39"/>
      <c r="T20" s="39"/>
      <c r="U20" s="39"/>
      <c r="V20" s="39"/>
      <c r="W20" s="39"/>
      <c r="X20" s="39"/>
      <c r="Y20" s="39"/>
      <c r="Z20" s="39"/>
      <c r="AA20" s="39"/>
      <c r="AB20" s="39"/>
    </row>
    <row r="21" ht="23.1" customHeight="1" spans="1:28">
      <c r="A21" s="83"/>
      <c r="B21" s="84"/>
      <c r="C21" s="83"/>
      <c r="D21" s="74"/>
      <c r="E21" s="74"/>
      <c r="F21" s="83" t="s">
        <v>103</v>
      </c>
      <c r="G21" s="83"/>
      <c r="H21" s="74" t="s">
        <v>103</v>
      </c>
      <c r="K21" s="37" t="s">
        <v>137</v>
      </c>
      <c r="L21" s="37"/>
      <c r="M21" s="37"/>
      <c r="N21" s="37"/>
      <c r="O21" s="37"/>
      <c r="P21" s="37"/>
      <c r="Q21" s="37"/>
      <c r="R21" s="37"/>
      <c r="S21" s="37"/>
      <c r="T21" s="37"/>
      <c r="U21" s="37"/>
      <c r="V21" s="37"/>
      <c r="W21" s="37"/>
      <c r="X21" s="37"/>
      <c r="Y21" s="37"/>
      <c r="Z21" s="37"/>
      <c r="AA21" s="37"/>
      <c r="AB21" s="37"/>
    </row>
    <row r="22" ht="23.1" customHeight="1" spans="1:28">
      <c r="A22" s="83"/>
      <c r="B22" s="84"/>
      <c r="C22" s="83"/>
      <c r="D22" s="74"/>
      <c r="E22" s="74"/>
      <c r="F22" s="83" t="s">
        <v>103</v>
      </c>
      <c r="G22" s="83"/>
      <c r="H22" s="74" t="s">
        <v>103</v>
      </c>
      <c r="K22" s="39" t="s">
        <v>139</v>
      </c>
      <c r="L22" s="39"/>
      <c r="M22" s="39"/>
      <c r="N22" s="39"/>
      <c r="O22" s="39"/>
      <c r="P22" s="39"/>
      <c r="Q22" s="39"/>
      <c r="R22" s="39"/>
      <c r="S22" s="39"/>
      <c r="T22" s="39"/>
      <c r="U22" s="39"/>
      <c r="V22" s="39"/>
      <c r="W22" s="39"/>
      <c r="X22" s="39"/>
      <c r="Y22" s="39"/>
      <c r="Z22" s="39"/>
      <c r="AA22" s="39"/>
      <c r="AB22" s="39"/>
    </row>
    <row r="23" ht="23.1" customHeight="1" spans="1:28">
      <c r="A23" s="83"/>
      <c r="B23" s="84"/>
      <c r="C23" s="83"/>
      <c r="D23" s="74" t="s">
        <v>103</v>
      </c>
      <c r="E23" s="74"/>
      <c r="F23" s="83" t="s">
        <v>103</v>
      </c>
      <c r="G23" s="83"/>
      <c r="H23" s="74" t="s">
        <v>103</v>
      </c>
      <c r="K23" s="37" t="s">
        <v>141</v>
      </c>
      <c r="L23" s="37"/>
      <c r="M23" s="37"/>
      <c r="N23" s="37"/>
      <c r="O23" s="37"/>
      <c r="P23" s="37"/>
      <c r="Q23" s="37"/>
      <c r="R23" s="37"/>
      <c r="S23" s="37"/>
      <c r="T23" s="37"/>
      <c r="U23" s="37"/>
      <c r="V23" s="37"/>
      <c r="W23" s="37"/>
      <c r="X23" s="37"/>
      <c r="Y23" s="37"/>
      <c r="Z23" s="37"/>
      <c r="AA23" s="37"/>
      <c r="AB23" s="37"/>
    </row>
    <row r="24" ht="23.1" customHeight="1" spans="1:28">
      <c r="A24" s="83"/>
      <c r="B24" s="84"/>
      <c r="C24" s="83"/>
      <c r="D24" s="74" t="s">
        <v>103</v>
      </c>
      <c r="E24" s="74"/>
      <c r="F24" s="83" t="s">
        <v>103</v>
      </c>
      <c r="G24" s="83"/>
      <c r="H24" s="74" t="s">
        <v>103</v>
      </c>
      <c r="K24" s="39" t="s">
        <v>143</v>
      </c>
      <c r="L24" s="39"/>
      <c r="M24" s="39"/>
      <c r="N24" s="39"/>
      <c r="O24" s="39"/>
      <c r="P24" s="39"/>
      <c r="Q24" s="39"/>
      <c r="R24" s="39"/>
      <c r="S24" s="39"/>
      <c r="T24" s="39"/>
      <c r="U24" s="39"/>
      <c r="V24" s="39"/>
      <c r="W24" s="39"/>
      <c r="X24" s="39"/>
      <c r="Y24" s="39"/>
      <c r="Z24" s="39"/>
      <c r="AA24" s="39"/>
      <c r="AB24" s="39"/>
    </row>
    <row r="25" ht="23.1" customHeight="1" spans="1:28">
      <c r="A25" s="83"/>
      <c r="B25" s="84"/>
      <c r="C25" s="83"/>
      <c r="D25" s="74" t="s">
        <v>103</v>
      </c>
      <c r="E25" s="74"/>
      <c r="F25" s="83" t="s">
        <v>103</v>
      </c>
      <c r="G25" s="83"/>
      <c r="H25" s="74" t="s">
        <v>103</v>
      </c>
      <c r="K25" s="39" t="s">
        <v>144</v>
      </c>
      <c r="L25" s="39"/>
      <c r="M25" s="39"/>
      <c r="N25" s="39"/>
      <c r="O25" s="39"/>
      <c r="P25" s="39"/>
      <c r="Q25" s="39"/>
      <c r="R25" s="39"/>
      <c r="S25" s="39"/>
      <c r="T25" s="39"/>
      <c r="U25" s="39"/>
      <c r="V25" s="39"/>
      <c r="W25" s="39"/>
      <c r="X25" s="39"/>
      <c r="Y25" s="39"/>
      <c r="Z25" s="39"/>
      <c r="AA25" s="39"/>
      <c r="AB25" s="39"/>
    </row>
    <row r="26" ht="23.1" customHeight="1" spans="1:28">
      <c r="A26" s="83"/>
      <c r="B26" s="84"/>
      <c r="C26" s="83"/>
      <c r="D26" s="74" t="s">
        <v>103</v>
      </c>
      <c r="E26" s="74"/>
      <c r="F26" s="83" t="s">
        <v>103</v>
      </c>
      <c r="G26" s="83"/>
      <c r="H26" s="74"/>
      <c r="K26" s="37" t="s">
        <v>145</v>
      </c>
      <c r="L26" s="37"/>
      <c r="M26" s="37"/>
      <c r="N26" s="37"/>
      <c r="O26" s="37"/>
      <c r="P26" s="37"/>
      <c r="Q26" s="37"/>
      <c r="R26" s="37"/>
      <c r="S26" s="37"/>
      <c r="T26" s="37"/>
      <c r="U26" s="37"/>
      <c r="V26" s="37"/>
      <c r="W26" s="37"/>
      <c r="X26" s="37"/>
      <c r="Y26" s="37"/>
      <c r="Z26" s="37"/>
      <c r="AA26" s="37"/>
      <c r="AB26" s="37"/>
    </row>
    <row r="27" ht="23.1" customHeight="1" spans="1:28">
      <c r="A27" s="83"/>
      <c r="B27" s="85"/>
      <c r="C27" s="86"/>
      <c r="D27" s="87"/>
      <c r="E27" s="88" t="s">
        <v>146</v>
      </c>
      <c r="F27" s="88"/>
      <c r="G27" s="89">
        <v>6880</v>
      </c>
      <c r="H27" s="89"/>
      <c r="K27" s="47" t="s">
        <v>147</v>
      </c>
      <c r="L27" s="47"/>
      <c r="M27" s="47"/>
      <c r="N27" s="47"/>
      <c r="O27" s="47"/>
      <c r="P27" s="48">
        <f>C28</f>
        <v>6880</v>
      </c>
      <c r="Q27" s="48"/>
      <c r="R27" s="48"/>
      <c r="S27" s="56" t="s">
        <v>148</v>
      </c>
      <c r="T27" s="47"/>
      <c r="U27" s="47"/>
      <c r="V27" s="47"/>
      <c r="W27" s="47"/>
      <c r="X27" s="47"/>
      <c r="Y27" s="47"/>
      <c r="Z27" s="47"/>
      <c r="AA27" s="47"/>
      <c r="AB27" s="47"/>
    </row>
    <row r="28" ht="23.1" customHeight="1" spans="1:28">
      <c r="A28" s="90" t="s">
        <v>149</v>
      </c>
      <c r="B28" s="90"/>
      <c r="C28" s="89">
        <v>6880</v>
      </c>
      <c r="D28" s="89"/>
      <c r="E28" s="90" t="s">
        <v>150</v>
      </c>
      <c r="F28" s="91">
        <v>6880</v>
      </c>
      <c r="G28" s="92"/>
      <c r="H28" s="93" t="s">
        <v>151</v>
      </c>
      <c r="K28" s="42" t="s">
        <v>152</v>
      </c>
      <c r="L28" s="42"/>
      <c r="M28" s="42"/>
      <c r="N28" s="42"/>
      <c r="O28" s="42"/>
      <c r="P28" s="49">
        <f>P27</f>
        <v>6880</v>
      </c>
      <c r="Q28" s="49"/>
      <c r="R28" s="49"/>
      <c r="S28" s="49"/>
      <c r="T28" s="49" t="s">
        <v>153</v>
      </c>
      <c r="U28" s="42"/>
      <c r="V28" s="42"/>
      <c r="W28" s="42"/>
      <c r="X28" s="42"/>
      <c r="Y28" s="42"/>
      <c r="Z28" s="42"/>
      <c r="AA28" s="42"/>
      <c r="AB28" s="42"/>
    </row>
    <row r="29" ht="23.1" customHeight="1" spans="1:28">
      <c r="A29" s="94"/>
      <c r="B29" s="94"/>
      <c r="C29" s="94"/>
      <c r="D29" s="94"/>
      <c r="E29" s="94"/>
      <c r="F29" s="94"/>
      <c r="G29" s="94"/>
      <c r="H29" s="94"/>
      <c r="K29" s="37" t="s">
        <v>154</v>
      </c>
      <c r="L29" s="37"/>
      <c r="M29" s="37"/>
      <c r="N29" s="37"/>
      <c r="O29" s="37"/>
      <c r="P29" s="37"/>
      <c r="Q29" s="37"/>
      <c r="R29" s="37"/>
      <c r="S29" s="37"/>
      <c r="T29" s="37"/>
      <c r="U29" s="37"/>
      <c r="V29" s="37"/>
      <c r="W29" s="37"/>
      <c r="X29" s="37"/>
      <c r="Y29" s="37"/>
      <c r="Z29" s="37"/>
      <c r="AA29" s="37"/>
      <c r="AB29" s="37"/>
    </row>
    <row r="30" ht="40.05" customHeight="1" spans="1:28">
      <c r="A30" s="94"/>
      <c r="B30" s="94"/>
      <c r="C30" s="94"/>
      <c r="D30" s="94"/>
      <c r="E30" s="94"/>
      <c r="F30" s="94"/>
      <c r="G30" s="94"/>
      <c r="H30" s="94"/>
      <c r="K30" s="39" t="s">
        <v>155</v>
      </c>
      <c r="L30" s="39"/>
      <c r="M30" s="39"/>
      <c r="N30" s="39"/>
      <c r="O30" s="39"/>
      <c r="P30" s="39"/>
      <c r="Q30" s="39"/>
      <c r="R30" s="39"/>
      <c r="S30" s="39"/>
      <c r="T30" s="39"/>
      <c r="U30" s="57">
        <f>Q33</f>
        <v>45316</v>
      </c>
      <c r="V30" s="57"/>
      <c r="W30" s="57"/>
      <c r="X30" s="39"/>
      <c r="Y30" s="39"/>
      <c r="Z30" s="39"/>
      <c r="AA30" s="39"/>
      <c r="AB30" s="39"/>
    </row>
    <row r="31" ht="40.05" customHeight="1" spans="1:28">
      <c r="A31" s="94"/>
      <c r="B31" s="94"/>
      <c r="C31" s="94"/>
      <c r="D31" s="94"/>
      <c r="E31" s="94"/>
      <c r="F31" s="94"/>
      <c r="G31" s="94"/>
      <c r="H31" s="94"/>
      <c r="K31" s="39" t="s">
        <v>156</v>
      </c>
      <c r="L31" s="39"/>
      <c r="M31" s="39"/>
      <c r="N31" s="39"/>
      <c r="O31" s="39"/>
      <c r="P31" s="39"/>
      <c r="Q31" s="39"/>
      <c r="R31" s="39"/>
      <c r="S31" s="39"/>
      <c r="T31" s="39"/>
      <c r="U31" s="57">
        <f>Q33</f>
        <v>45316</v>
      </c>
      <c r="V31" s="57"/>
      <c r="W31" s="57"/>
      <c r="X31" s="39"/>
      <c r="Y31" s="39"/>
      <c r="Z31" s="39"/>
      <c r="AA31" s="39"/>
      <c r="AB31" s="39"/>
    </row>
    <row r="32" ht="23.1" customHeight="1" spans="1:28">
      <c r="A32" s="94"/>
      <c r="B32" s="94"/>
      <c r="C32" s="94"/>
      <c r="D32" s="94"/>
      <c r="E32" s="94"/>
      <c r="F32" s="94"/>
      <c r="G32" s="94"/>
      <c r="H32" s="94"/>
      <c r="K32" s="37" t="s">
        <v>157</v>
      </c>
      <c r="L32" s="37"/>
      <c r="M32" s="37"/>
      <c r="N32" s="37"/>
      <c r="O32" s="45">
        <v>45199</v>
      </c>
      <c r="P32" s="39"/>
      <c r="Q32" s="39"/>
      <c r="R32" s="39"/>
      <c r="S32" s="39"/>
      <c r="T32" s="39"/>
      <c r="U32" s="39"/>
      <c r="V32" s="39"/>
      <c r="W32" s="39"/>
      <c r="X32" s="39"/>
      <c r="Y32" s="39"/>
      <c r="Z32" s="39"/>
      <c r="AA32" s="39"/>
      <c r="AB32" s="39"/>
    </row>
    <row r="33" ht="23.1" customHeight="1" spans="1:28">
      <c r="A33" s="94"/>
      <c r="B33" s="94"/>
      <c r="C33" s="94"/>
      <c r="D33" s="94"/>
      <c r="E33" s="94"/>
      <c r="F33" s="94"/>
      <c r="G33" s="94"/>
      <c r="H33" s="94"/>
      <c r="K33" s="37" t="s">
        <v>158</v>
      </c>
      <c r="L33" s="37"/>
      <c r="M33" s="37"/>
      <c r="N33" s="37"/>
      <c r="O33" s="50">
        <v>45199</v>
      </c>
      <c r="P33" s="42" t="s">
        <v>159</v>
      </c>
      <c r="Q33" s="50">
        <v>45316</v>
      </c>
      <c r="R33" s="42"/>
      <c r="S33" s="42"/>
      <c r="T33" s="42"/>
      <c r="U33" s="42"/>
      <c r="V33" s="42"/>
      <c r="W33" s="42"/>
      <c r="X33" s="42"/>
      <c r="Y33" s="42"/>
      <c r="Z33" s="42"/>
      <c r="AA33" s="42"/>
      <c r="AB33" s="42"/>
    </row>
    <row r="34" ht="23.1" customHeight="1" spans="1:28">
      <c r="A34" s="94"/>
      <c r="B34" s="94"/>
      <c r="C34" s="94"/>
      <c r="D34" s="94"/>
      <c r="E34" s="94"/>
      <c r="F34" s="94"/>
      <c r="G34" s="94"/>
      <c r="H34" s="94"/>
      <c r="K34" s="37" t="s">
        <v>160</v>
      </c>
      <c r="L34" s="39"/>
      <c r="M34" s="39"/>
      <c r="N34" s="39"/>
      <c r="O34" s="39"/>
      <c r="P34" s="39"/>
      <c r="Q34" s="39"/>
      <c r="R34" s="39"/>
      <c r="S34" s="39"/>
      <c r="T34" s="39"/>
      <c r="U34" s="39"/>
      <c r="V34" s="39"/>
      <c r="W34" s="39"/>
      <c r="X34" s="39"/>
      <c r="Y34" s="39"/>
      <c r="Z34" s="39"/>
      <c r="AA34" s="39"/>
      <c r="AB34" s="39"/>
    </row>
    <row r="35" ht="23.1" customHeight="1" spans="1:28">
      <c r="A35" s="94"/>
      <c r="B35" s="94"/>
      <c r="C35" s="94"/>
      <c r="D35" s="94"/>
      <c r="E35" s="94"/>
      <c r="F35" s="94"/>
      <c r="G35" s="94"/>
      <c r="H35" s="94"/>
      <c r="K35" s="37" t="s">
        <v>161</v>
      </c>
      <c r="L35" s="37"/>
      <c r="M35" s="37"/>
      <c r="N35" s="37"/>
      <c r="O35" s="37"/>
      <c r="P35" s="37"/>
      <c r="Q35" s="37"/>
      <c r="R35" s="37"/>
      <c r="S35" s="37"/>
      <c r="T35" s="37"/>
      <c r="U35" s="37"/>
      <c r="V35" s="37"/>
      <c r="W35" s="37"/>
      <c r="X35" s="37"/>
      <c r="Y35" s="37"/>
      <c r="Z35" s="37"/>
      <c r="AA35" s="37"/>
      <c r="AB35" s="37"/>
    </row>
    <row r="36" ht="23.1" customHeight="1" spans="1:28">
      <c r="A36" s="94"/>
      <c r="B36" s="94"/>
      <c r="C36" s="94"/>
      <c r="D36" s="94"/>
      <c r="E36" s="94"/>
      <c r="F36" s="94"/>
      <c r="G36" s="94"/>
      <c r="H36" s="94"/>
      <c r="K36" s="39" t="s">
        <v>162</v>
      </c>
      <c r="L36" s="39"/>
      <c r="M36" s="39"/>
      <c r="N36" s="39"/>
      <c r="O36" s="39"/>
      <c r="P36" s="39"/>
      <c r="Q36" s="39"/>
      <c r="R36" s="39"/>
      <c r="S36" s="39"/>
      <c r="T36" s="39"/>
      <c r="U36" s="39"/>
      <c r="V36" s="39"/>
      <c r="W36" s="39"/>
      <c r="X36" s="39"/>
      <c r="Y36" s="39"/>
      <c r="Z36" s="39"/>
      <c r="AA36" s="39"/>
      <c r="AB36" s="39"/>
    </row>
    <row r="37" ht="23.1" customHeight="1" spans="1:28">
      <c r="A37" s="94"/>
      <c r="B37" s="94"/>
      <c r="C37" s="94"/>
      <c r="D37" s="94"/>
      <c r="E37" s="94"/>
      <c r="F37" s="94"/>
      <c r="G37" s="94"/>
      <c r="H37" s="94"/>
      <c r="K37" s="39" t="s">
        <v>163</v>
      </c>
      <c r="L37" s="39"/>
      <c r="M37" s="39"/>
      <c r="N37" s="39"/>
      <c r="O37" s="39"/>
      <c r="P37" s="39"/>
      <c r="Q37" s="39"/>
      <c r="R37" s="39"/>
      <c r="S37" s="39"/>
      <c r="T37" s="39"/>
      <c r="U37" s="39"/>
      <c r="V37" s="39"/>
      <c r="W37" s="39"/>
      <c r="X37" s="39"/>
      <c r="Y37" s="39"/>
      <c r="Z37" s="39"/>
      <c r="AA37" s="39"/>
      <c r="AB37" s="39"/>
    </row>
    <row r="38" ht="23.1" customHeight="1" spans="1:28">
      <c r="A38" s="94"/>
      <c r="B38" s="94"/>
      <c r="C38" s="94"/>
      <c r="D38" s="94"/>
      <c r="E38" s="94"/>
      <c r="F38" s="94"/>
      <c r="G38" s="94"/>
      <c r="H38" s="94"/>
      <c r="K38" s="39" t="s">
        <v>164</v>
      </c>
      <c r="L38" s="39"/>
      <c r="M38" s="39"/>
      <c r="N38" s="39"/>
      <c r="O38" s="39"/>
      <c r="P38" s="39"/>
      <c r="Q38" s="39"/>
      <c r="R38" s="39"/>
      <c r="S38" s="39"/>
      <c r="T38" s="39"/>
      <c r="U38" s="39"/>
      <c r="V38" s="39"/>
      <c r="W38" s="39"/>
      <c r="X38" s="39"/>
      <c r="Y38" s="39"/>
      <c r="Z38" s="39"/>
      <c r="AA38" s="39"/>
      <c r="AB38" s="39"/>
    </row>
    <row r="39" ht="23.1" customHeight="1" spans="1:28">
      <c r="A39" s="94"/>
      <c r="B39" s="94"/>
      <c r="C39" s="94"/>
      <c r="D39" s="94"/>
      <c r="E39" s="94"/>
      <c r="F39" s="94"/>
      <c r="G39" s="94"/>
      <c r="H39" s="94"/>
      <c r="K39" s="38" t="s">
        <v>165</v>
      </c>
      <c r="L39" s="39"/>
      <c r="M39" s="39"/>
      <c r="N39" s="39"/>
      <c r="O39" s="39"/>
      <c r="P39" s="39"/>
      <c r="Q39" s="39"/>
      <c r="R39" s="39"/>
      <c r="S39" s="39"/>
      <c r="T39" s="39"/>
      <c r="U39" s="39"/>
      <c r="V39" s="39"/>
      <c r="W39" s="39"/>
      <c r="X39" s="39"/>
      <c r="Y39" s="39"/>
      <c r="Z39" s="39"/>
      <c r="AA39" s="39"/>
      <c r="AB39" s="39"/>
    </row>
    <row r="40" ht="23.1" customHeight="1" spans="1:28">
      <c r="A40" s="94"/>
      <c r="B40" s="94"/>
      <c r="C40" s="94"/>
      <c r="D40" s="94"/>
      <c r="E40" s="94"/>
      <c r="F40" s="94"/>
      <c r="G40" s="94"/>
      <c r="H40" s="94"/>
      <c r="K40" s="38" t="s">
        <v>166</v>
      </c>
      <c r="L40" s="38"/>
      <c r="M40" s="38"/>
      <c r="N40" s="38"/>
      <c r="O40" s="38"/>
      <c r="P40" s="38"/>
      <c r="Q40" s="38"/>
      <c r="R40" s="38"/>
      <c r="S40" s="38"/>
      <c r="T40" s="38"/>
      <c r="U40" s="38"/>
      <c r="V40" s="38"/>
      <c r="W40" s="38"/>
      <c r="X40" s="38"/>
      <c r="Y40" s="38"/>
      <c r="Z40" s="38"/>
      <c r="AA40" s="38"/>
      <c r="AB40" s="38"/>
    </row>
    <row r="41" ht="23.1" customHeight="1" spans="1:28">
      <c r="A41" s="94"/>
      <c r="B41" s="94"/>
      <c r="C41" s="94"/>
      <c r="D41" s="94"/>
      <c r="E41" s="94"/>
      <c r="F41" s="94"/>
      <c r="G41" s="94"/>
      <c r="H41" s="94"/>
      <c r="K41" s="39" t="s">
        <v>167</v>
      </c>
      <c r="L41" s="39"/>
      <c r="M41" s="39"/>
      <c r="N41" s="39"/>
      <c r="O41" s="39"/>
      <c r="P41" s="39"/>
      <c r="Q41" s="39"/>
      <c r="R41" s="39"/>
      <c r="S41" s="39"/>
      <c r="T41" s="39"/>
      <c r="U41" s="39"/>
      <c r="V41" s="39"/>
      <c r="W41" s="39"/>
      <c r="X41" s="39"/>
      <c r="Y41" s="39"/>
      <c r="Z41" s="39"/>
      <c r="AA41" s="39"/>
      <c r="AB41" s="39"/>
    </row>
    <row r="42" ht="23.1" customHeight="1" spans="1:28">
      <c r="A42" s="94"/>
      <c r="B42" s="94"/>
      <c r="C42" s="94"/>
      <c r="D42" s="94"/>
      <c r="E42" s="94"/>
      <c r="F42" s="94"/>
      <c r="G42" s="94"/>
      <c r="H42" s="94"/>
      <c r="K42" s="51" t="s">
        <v>168</v>
      </c>
      <c r="L42" s="51"/>
      <c r="M42" s="51"/>
      <c r="N42" s="51"/>
      <c r="O42" s="51"/>
      <c r="P42" s="51"/>
      <c r="Q42" s="51"/>
      <c r="R42" s="51"/>
      <c r="S42" s="51"/>
      <c r="T42" s="51"/>
      <c r="U42" s="51"/>
      <c r="V42" s="51"/>
      <c r="W42" s="51"/>
      <c r="X42" s="51"/>
      <c r="Y42" s="51"/>
      <c r="Z42" s="51"/>
      <c r="AA42" s="51"/>
      <c r="AB42" s="51"/>
    </row>
    <row r="43" ht="23.1" customHeight="1" spans="1:28">
      <c r="A43" s="94"/>
      <c r="B43" s="94"/>
      <c r="C43" s="94"/>
      <c r="D43" s="94"/>
      <c r="E43" s="94"/>
      <c r="F43" s="94"/>
      <c r="G43" s="94"/>
      <c r="H43" s="94"/>
      <c r="K43" s="39" t="s">
        <v>169</v>
      </c>
      <c r="L43" s="39"/>
      <c r="M43" s="39"/>
      <c r="N43" s="39"/>
      <c r="O43" s="39"/>
      <c r="P43" s="39"/>
      <c r="Q43" s="39"/>
      <c r="R43" s="39"/>
      <c r="S43" s="39"/>
      <c r="T43" s="39"/>
      <c r="U43" s="39"/>
      <c r="V43" s="39"/>
      <c r="W43" s="39"/>
      <c r="X43" s="39"/>
      <c r="Y43" s="39"/>
      <c r="Z43" s="39"/>
      <c r="AA43" s="39"/>
      <c r="AB43" s="39"/>
    </row>
    <row r="44" ht="23.1" customHeight="1" spans="1:28">
      <c r="A44" s="94"/>
      <c r="B44" s="94"/>
      <c r="C44" s="94"/>
      <c r="D44" s="94"/>
      <c r="E44" s="94"/>
      <c r="F44" s="94"/>
      <c r="G44" s="94"/>
      <c r="H44" s="94"/>
      <c r="K44" s="51" t="s">
        <v>170</v>
      </c>
      <c r="L44" s="51"/>
      <c r="M44" s="51"/>
      <c r="N44" s="51"/>
      <c r="O44" s="51"/>
      <c r="P44" s="51"/>
      <c r="Q44" s="51"/>
      <c r="R44" s="51"/>
      <c r="S44" s="51"/>
      <c r="T44" s="51"/>
      <c r="U44" s="51"/>
      <c r="V44" s="51"/>
      <c r="W44" s="51"/>
      <c r="X44" s="51"/>
      <c r="Y44" s="51"/>
      <c r="Z44" s="51"/>
      <c r="AA44" s="51"/>
      <c r="AB44" s="51"/>
    </row>
    <row r="45" ht="23.1" customHeight="1" spans="1:28">
      <c r="A45" s="94"/>
      <c r="B45" s="94"/>
      <c r="C45" s="94"/>
      <c r="D45" s="94"/>
      <c r="E45" s="94"/>
      <c r="F45" s="94"/>
      <c r="G45" s="94"/>
      <c r="H45" s="94"/>
      <c r="K45" s="51" t="s">
        <v>171</v>
      </c>
      <c r="L45" s="51"/>
      <c r="M45" s="51"/>
      <c r="N45" s="51"/>
      <c r="O45" s="51"/>
      <c r="P45" s="51"/>
      <c r="Q45" s="51"/>
      <c r="R45" s="51"/>
      <c r="S45" s="51"/>
      <c r="T45" s="51"/>
      <c r="U45" s="51"/>
      <c r="V45" s="51"/>
      <c r="W45" s="51"/>
      <c r="X45" s="51"/>
      <c r="Y45" s="51"/>
      <c r="Z45" s="51"/>
      <c r="AA45" s="51"/>
      <c r="AB45" s="51"/>
    </row>
    <row r="46" ht="23.1" customHeight="1" spans="1:28">
      <c r="A46" s="94"/>
      <c r="B46" s="94"/>
      <c r="C46" s="94"/>
      <c r="D46" s="94"/>
      <c r="E46" s="94"/>
      <c r="F46" s="94"/>
      <c r="G46" s="94"/>
      <c r="H46" s="94"/>
      <c r="K46" s="52"/>
      <c r="L46" s="52"/>
      <c r="M46" s="52"/>
      <c r="N46" s="52"/>
      <c r="O46" s="52"/>
      <c r="P46" s="53"/>
      <c r="Q46" s="53"/>
      <c r="R46" s="52" t="s">
        <v>172</v>
      </c>
      <c r="S46" s="52"/>
      <c r="T46" s="52"/>
      <c r="U46" s="52"/>
      <c r="V46" s="52"/>
      <c r="W46" s="52"/>
      <c r="X46" s="58"/>
      <c r="Y46" s="58"/>
      <c r="Z46" s="58"/>
      <c r="AA46" s="58"/>
      <c r="AB46" s="58"/>
    </row>
    <row r="47" ht="23.1" customHeight="1" spans="1:28">
      <c r="A47" s="94"/>
      <c r="B47" s="94"/>
      <c r="C47" s="94"/>
      <c r="D47" s="94"/>
      <c r="E47" s="94"/>
      <c r="F47" s="94"/>
      <c r="G47" s="94"/>
      <c r="H47" s="94"/>
      <c r="K47" s="52"/>
      <c r="L47" s="52"/>
      <c r="M47" s="52"/>
      <c r="N47" s="52"/>
      <c r="O47" s="52"/>
      <c r="P47" s="53"/>
      <c r="Q47" s="53"/>
      <c r="R47" s="59">
        <f>Q33</f>
        <v>45316</v>
      </c>
      <c r="S47" s="59"/>
      <c r="T47" s="59"/>
      <c r="U47" s="59"/>
      <c r="V47" s="59"/>
      <c r="W47" s="59"/>
      <c r="X47" s="60"/>
      <c r="Y47" s="60"/>
      <c r="Z47" s="60"/>
      <c r="AA47" s="60"/>
      <c r="AB47" s="60"/>
    </row>
  </sheetData>
  <mergeCells count="67">
    <mergeCell ref="A1:H1"/>
    <mergeCell ref="K1:AB1"/>
    <mergeCell ref="A2:H2"/>
    <mergeCell ref="K2:AB2"/>
    <mergeCell ref="B3:C3"/>
    <mergeCell ref="D3:E3"/>
    <mergeCell ref="F3:H3"/>
    <mergeCell ref="K3:N3"/>
    <mergeCell ref="O3:AB3"/>
    <mergeCell ref="B4:C4"/>
    <mergeCell ref="D4:E4"/>
    <mergeCell ref="F4:H4"/>
    <mergeCell ref="K4:N4"/>
    <mergeCell ref="O4:AB4"/>
    <mergeCell ref="A5:H5"/>
    <mergeCell ref="K5:N5"/>
    <mergeCell ref="O5:AB5"/>
    <mergeCell ref="K6:AB6"/>
    <mergeCell ref="K7:AB7"/>
    <mergeCell ref="K8:AB8"/>
    <mergeCell ref="N9:O9"/>
    <mergeCell ref="A10:B10"/>
    <mergeCell ref="C10:D10"/>
    <mergeCell ref="E10:F10"/>
    <mergeCell ref="G10:H10"/>
    <mergeCell ref="A11:H11"/>
    <mergeCell ref="K11:M11"/>
    <mergeCell ref="N11:O11"/>
    <mergeCell ref="R11:T11"/>
    <mergeCell ref="U11:Y11"/>
    <mergeCell ref="K12:M12"/>
    <mergeCell ref="N12:AB12"/>
    <mergeCell ref="K13:AB13"/>
    <mergeCell ref="K14:AB14"/>
    <mergeCell ref="K21:AB21"/>
    <mergeCell ref="K22:AB22"/>
    <mergeCell ref="K23:AB23"/>
    <mergeCell ref="K24:AB24"/>
    <mergeCell ref="K25:AB25"/>
    <mergeCell ref="K26:AB26"/>
    <mergeCell ref="E27:F27"/>
    <mergeCell ref="G27:H27"/>
    <mergeCell ref="P27:R27"/>
    <mergeCell ref="A28:B28"/>
    <mergeCell ref="C28:D28"/>
    <mergeCell ref="F28:G28"/>
    <mergeCell ref="P28:S28"/>
    <mergeCell ref="K29:AB29"/>
    <mergeCell ref="U30:W30"/>
    <mergeCell ref="U31:W31"/>
    <mergeCell ref="K32:N32"/>
    <mergeCell ref="O32:AB32"/>
    <mergeCell ref="K33:N33"/>
    <mergeCell ref="K34:AB34"/>
    <mergeCell ref="K35:AB35"/>
    <mergeCell ref="K36:AB36"/>
    <mergeCell ref="K37:AB37"/>
    <mergeCell ref="K38:AB38"/>
    <mergeCell ref="K39:AB39"/>
    <mergeCell ref="K40:AB40"/>
    <mergeCell ref="K41:AB41"/>
    <mergeCell ref="K42:AB42"/>
    <mergeCell ref="K43:AB43"/>
    <mergeCell ref="K44:AB44"/>
    <mergeCell ref="K45:AB45"/>
    <mergeCell ref="R46:W46"/>
    <mergeCell ref="R47:W47"/>
  </mergeCells>
  <pageMargins left="0.7" right="0.7" top="0.75" bottom="0.75" header="0.3" footer="0.3"/>
  <pageSetup paperSize="9" scale="81"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2289" name="Spinner 1" r:id="rId3">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12290" name="Spinner 2" r:id="rId4">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12291" name="Spinner 3" r:id="rId5">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12292" name="Spinner 4" r:id="rId6">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12293" name="Spinner 5" r:id="rId7">
              <controlPr defaultSize="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B47"/>
  <sheetViews>
    <sheetView topLeftCell="K51" workbookViewId="0">
      <selection activeCell="K36" sqref="K36:AB36"/>
    </sheetView>
  </sheetViews>
  <sheetFormatPr defaultColWidth="9" defaultRowHeight="14.4"/>
  <cols>
    <col min="1" max="2" width="12.4444444444444" customWidth="1"/>
    <col min="3" max="3" width="14.212962962963" customWidth="1"/>
    <col min="4" max="6" width="11.5555555555556" customWidth="1"/>
    <col min="7" max="7" width="15.1111111111111" customWidth="1"/>
    <col min="8" max="8" width="11.5555555555556" customWidth="1"/>
    <col min="15" max="15" width="19.7777777777778" customWidth="1"/>
    <col min="16" max="16" width="3.77777777777778" customWidth="1"/>
    <col min="17" max="17" width="19.7777777777778" customWidth="1"/>
    <col min="21" max="23" width="5.22222222222222" customWidth="1"/>
    <col min="24" max="28" width="1.77777777777778" customWidth="1"/>
  </cols>
  <sheetData>
    <row r="1" ht="36" customHeight="1" spans="1:28">
      <c r="A1" s="61" t="s">
        <v>83</v>
      </c>
      <c r="B1" s="61"/>
      <c r="C1" s="61"/>
      <c r="D1" s="61"/>
      <c r="E1" s="61"/>
      <c r="F1" s="61"/>
      <c r="G1" s="61"/>
      <c r="H1" s="61"/>
      <c r="K1" s="35" t="s">
        <v>84</v>
      </c>
      <c r="L1" s="35"/>
      <c r="M1" s="35"/>
      <c r="N1" s="35"/>
      <c r="O1" s="35"/>
      <c r="P1" s="35"/>
      <c r="Q1" s="35"/>
      <c r="R1" s="35"/>
      <c r="S1" s="35"/>
      <c r="T1" s="35"/>
      <c r="U1" s="35"/>
      <c r="V1" s="35"/>
      <c r="W1" s="35"/>
      <c r="X1" s="35"/>
      <c r="Y1" s="35"/>
      <c r="Z1" s="35"/>
      <c r="AA1" s="35"/>
      <c r="AB1" s="35"/>
    </row>
    <row r="2" ht="23.1" customHeight="1" spans="1:28">
      <c r="A2" s="62" t="s">
        <v>231</v>
      </c>
      <c r="B2" s="62"/>
      <c r="C2" s="62"/>
      <c r="D2" s="62"/>
      <c r="E2" s="62"/>
      <c r="F2" s="62"/>
      <c r="G2" s="62"/>
      <c r="H2" s="62"/>
      <c r="K2" s="36" t="str">
        <f>A2</f>
        <v>报告编号：康正（雄县）2023评字第8号-葛各庄村-DT1-13</v>
      </c>
      <c r="L2" s="36"/>
      <c r="M2" s="36"/>
      <c r="N2" s="36"/>
      <c r="O2" s="36"/>
      <c r="P2" s="36"/>
      <c r="Q2" s="36"/>
      <c r="R2" s="36"/>
      <c r="S2" s="36"/>
      <c r="T2" s="36"/>
      <c r="U2" s="36"/>
      <c r="V2" s="36"/>
      <c r="W2" s="36"/>
      <c r="X2" s="36"/>
      <c r="Y2" s="36"/>
      <c r="Z2" s="36"/>
      <c r="AA2" s="36"/>
      <c r="AB2" s="36"/>
    </row>
    <row r="3" ht="23.1" customHeight="1" spans="1:28">
      <c r="A3" s="63" t="s">
        <v>86</v>
      </c>
      <c r="B3" s="64" t="s">
        <v>20</v>
      </c>
      <c r="C3" s="64"/>
      <c r="D3" s="65" t="s">
        <v>3</v>
      </c>
      <c r="E3" s="65"/>
      <c r="F3" s="64" t="s">
        <v>87</v>
      </c>
      <c r="G3" s="64"/>
      <c r="H3" s="64"/>
      <c r="K3" s="37" t="s">
        <v>88</v>
      </c>
      <c r="L3" s="37"/>
      <c r="M3" s="37"/>
      <c r="N3" s="37"/>
      <c r="O3" s="38" t="s">
        <v>89</v>
      </c>
      <c r="P3" s="38"/>
      <c r="Q3" s="38"/>
      <c r="R3" s="38"/>
      <c r="S3" s="38"/>
      <c r="T3" s="38"/>
      <c r="U3" s="38"/>
      <c r="V3" s="38"/>
      <c r="W3" s="38"/>
      <c r="X3" s="38"/>
      <c r="Y3" s="38"/>
      <c r="Z3" s="38"/>
      <c r="AA3" s="38"/>
      <c r="AB3" s="38"/>
    </row>
    <row r="4" ht="23.1" customHeight="1" spans="1:28">
      <c r="A4" s="63" t="s">
        <v>90</v>
      </c>
      <c r="B4" s="64" t="s">
        <v>232</v>
      </c>
      <c r="C4" s="64"/>
      <c r="D4" s="66" t="s">
        <v>5</v>
      </c>
      <c r="E4" s="67"/>
      <c r="F4" s="64" t="s">
        <v>233</v>
      </c>
      <c r="G4" s="64"/>
      <c r="H4" s="64"/>
      <c r="K4" s="37" t="s">
        <v>93</v>
      </c>
      <c r="L4" s="37"/>
      <c r="M4" s="37"/>
      <c r="N4" s="37"/>
      <c r="O4" s="39" t="s">
        <v>94</v>
      </c>
      <c r="P4" s="39"/>
      <c r="Q4" s="39"/>
      <c r="R4" s="39"/>
      <c r="S4" s="39"/>
      <c r="T4" s="39"/>
      <c r="U4" s="39"/>
      <c r="V4" s="39"/>
      <c r="W4" s="39"/>
      <c r="X4" s="39"/>
      <c r="Y4" s="39"/>
      <c r="Z4" s="39"/>
      <c r="AA4" s="39"/>
      <c r="AB4" s="39"/>
    </row>
    <row r="5" ht="23.1" customHeight="1" spans="1:28">
      <c r="A5" s="68" t="s">
        <v>95</v>
      </c>
      <c r="B5" s="68"/>
      <c r="C5" s="68"/>
      <c r="D5" s="68"/>
      <c r="E5" s="68"/>
      <c r="F5" s="68"/>
      <c r="G5" s="68"/>
      <c r="H5" s="68"/>
      <c r="K5" s="40" t="s">
        <v>96</v>
      </c>
      <c r="L5" s="40"/>
      <c r="M5" s="40"/>
      <c r="N5" s="40"/>
      <c r="O5" s="41" t="s">
        <v>97</v>
      </c>
      <c r="P5" s="41"/>
      <c r="Q5" s="41"/>
      <c r="R5" s="41"/>
      <c r="S5" s="41"/>
      <c r="T5" s="41"/>
      <c r="U5" s="41"/>
      <c r="V5" s="41"/>
      <c r="W5" s="41"/>
      <c r="X5" s="41"/>
      <c r="Y5" s="41"/>
      <c r="Z5" s="41"/>
      <c r="AA5" s="41"/>
      <c r="AB5" s="41"/>
    </row>
    <row r="6" ht="31.05" customHeight="1" spans="1:28">
      <c r="A6" s="69" t="s">
        <v>98</v>
      </c>
      <c r="B6" s="70" t="s">
        <v>99</v>
      </c>
      <c r="C6" s="71" t="s">
        <v>100</v>
      </c>
      <c r="D6" s="71" t="s">
        <v>101</v>
      </c>
      <c r="E6" s="69" t="s">
        <v>98</v>
      </c>
      <c r="F6" s="70" t="s">
        <v>99</v>
      </c>
      <c r="G6" s="71" t="s">
        <v>100</v>
      </c>
      <c r="H6" s="71" t="s">
        <v>101</v>
      </c>
      <c r="K6" s="37" t="s">
        <v>102</v>
      </c>
      <c r="L6" s="39"/>
      <c r="M6" s="39"/>
      <c r="N6" s="39"/>
      <c r="O6" s="39"/>
      <c r="P6" s="39"/>
      <c r="Q6" s="39"/>
      <c r="R6" s="39"/>
      <c r="S6" s="39"/>
      <c r="T6" s="39"/>
      <c r="U6" s="39"/>
      <c r="V6" s="39"/>
      <c r="W6" s="39"/>
      <c r="X6" s="39"/>
      <c r="Y6" s="39"/>
      <c r="Z6" s="39"/>
      <c r="AA6" s="39"/>
      <c r="AB6" s="39"/>
    </row>
    <row r="7" ht="23.1" customHeight="1" spans="1:28">
      <c r="A7" s="72"/>
      <c r="B7" s="73"/>
      <c r="C7" s="72"/>
      <c r="D7" s="74"/>
      <c r="E7" s="75"/>
      <c r="F7" s="76" t="s">
        <v>103</v>
      </c>
      <c r="G7" s="77" t="s">
        <v>103</v>
      </c>
      <c r="H7" s="77"/>
      <c r="K7" s="38" t="s">
        <v>104</v>
      </c>
      <c r="L7" s="39"/>
      <c r="M7" s="39"/>
      <c r="N7" s="39"/>
      <c r="O7" s="39"/>
      <c r="P7" s="39"/>
      <c r="Q7" s="39"/>
      <c r="R7" s="39"/>
      <c r="S7" s="39"/>
      <c r="T7" s="39"/>
      <c r="U7" s="39"/>
      <c r="V7" s="39"/>
      <c r="W7" s="39"/>
      <c r="X7" s="39"/>
      <c r="Y7" s="39"/>
      <c r="Z7" s="39"/>
      <c r="AA7" s="39"/>
      <c r="AB7" s="39"/>
    </row>
    <row r="8" ht="23.1" customHeight="1" spans="1:28">
      <c r="A8" s="72"/>
      <c r="B8" s="73"/>
      <c r="C8" s="72"/>
      <c r="D8" s="74"/>
      <c r="E8" s="75"/>
      <c r="F8" s="76" t="s">
        <v>103</v>
      </c>
      <c r="G8" s="77" t="s">
        <v>103</v>
      </c>
      <c r="H8" s="77"/>
      <c r="K8" s="37" t="s">
        <v>105</v>
      </c>
      <c r="L8" s="37"/>
      <c r="M8" s="37"/>
      <c r="N8" s="37"/>
      <c r="O8" s="37"/>
      <c r="P8" s="37"/>
      <c r="Q8" s="37"/>
      <c r="R8" s="37"/>
      <c r="S8" s="37"/>
      <c r="T8" s="37"/>
      <c r="U8" s="37"/>
      <c r="V8" s="37"/>
      <c r="W8" s="37"/>
      <c r="X8" s="37"/>
      <c r="Y8" s="37"/>
      <c r="Z8" s="37"/>
      <c r="AA8" s="37"/>
      <c r="AB8" s="37"/>
    </row>
    <row r="9" ht="23.1" customHeight="1" spans="1:28">
      <c r="A9" s="72"/>
      <c r="B9" s="72"/>
      <c r="C9" s="75"/>
      <c r="D9" s="75"/>
      <c r="E9" s="75"/>
      <c r="F9" s="76" t="s">
        <v>103</v>
      </c>
      <c r="G9" s="77" t="s">
        <v>103</v>
      </c>
      <c r="H9" s="77"/>
      <c r="K9" s="42" t="s">
        <v>106</v>
      </c>
      <c r="L9" s="42"/>
      <c r="M9" s="42"/>
      <c r="N9" s="43" t="str">
        <f>B3</f>
        <v>尚立娟</v>
      </c>
      <c r="O9" s="42"/>
      <c r="P9" s="42"/>
      <c r="Q9" s="42"/>
      <c r="R9" s="42"/>
      <c r="S9" s="42"/>
      <c r="T9" s="42"/>
      <c r="U9" s="42"/>
      <c r="V9" s="42"/>
      <c r="W9" s="42"/>
      <c r="X9" s="42"/>
      <c r="Y9" s="42"/>
      <c r="Z9" s="42"/>
      <c r="AA9" s="42"/>
      <c r="AB9" s="42"/>
    </row>
    <row r="10" ht="23.1" customHeight="1" spans="1:28">
      <c r="A10" s="70" t="s">
        <v>107</v>
      </c>
      <c r="B10" s="69"/>
      <c r="C10" s="78">
        <v>0</v>
      </c>
      <c r="D10" s="79"/>
      <c r="E10" s="80" t="s">
        <v>108</v>
      </c>
      <c r="F10" s="80"/>
      <c r="G10" s="81">
        <v>0</v>
      </c>
      <c r="H10" s="81"/>
      <c r="K10" s="42" t="s">
        <v>109</v>
      </c>
      <c r="L10" s="42"/>
      <c r="M10" s="42"/>
      <c r="N10" s="43" t="str">
        <f>F3</f>
        <v>龙湾镇葛各庄村</v>
      </c>
      <c r="O10" s="42"/>
      <c r="P10" s="42"/>
      <c r="Q10" s="42"/>
      <c r="R10" s="42"/>
      <c r="S10" s="42"/>
      <c r="T10" s="42"/>
      <c r="U10" s="42"/>
      <c r="V10" s="42"/>
      <c r="W10" s="42"/>
      <c r="X10" s="42"/>
      <c r="Y10" s="42"/>
      <c r="Z10" s="42"/>
      <c r="AA10" s="42"/>
      <c r="AB10" s="42"/>
    </row>
    <row r="11" ht="23.1" customHeight="1" spans="1:28">
      <c r="A11" s="68" t="s">
        <v>110</v>
      </c>
      <c r="B11" s="68"/>
      <c r="C11" s="68"/>
      <c r="D11" s="68"/>
      <c r="E11" s="68"/>
      <c r="F11" s="68"/>
      <c r="G11" s="68"/>
      <c r="H11" s="68"/>
      <c r="K11" s="39" t="s">
        <v>111</v>
      </c>
      <c r="L11" s="39"/>
      <c r="M11" s="39"/>
      <c r="N11" s="44">
        <f>C10</f>
        <v>0</v>
      </c>
      <c r="O11" s="39"/>
      <c r="P11" s="39" t="s">
        <v>112</v>
      </c>
      <c r="Q11" s="39"/>
      <c r="R11" s="54"/>
      <c r="S11" s="54"/>
      <c r="T11" s="54"/>
      <c r="U11" s="55"/>
      <c r="V11" s="55"/>
      <c r="W11" s="55"/>
      <c r="X11" s="55"/>
      <c r="Y11" s="55"/>
      <c r="Z11" s="53"/>
      <c r="AA11" s="53"/>
      <c r="AB11" s="53"/>
    </row>
    <row r="12" ht="31.05" customHeight="1" spans="1:28">
      <c r="A12" s="82" t="s">
        <v>113</v>
      </c>
      <c r="B12" s="82" t="s">
        <v>114</v>
      </c>
      <c r="C12" s="82" t="s">
        <v>115</v>
      </c>
      <c r="D12" s="82" t="s">
        <v>116</v>
      </c>
      <c r="E12" s="82" t="s">
        <v>113</v>
      </c>
      <c r="F12" s="82" t="s">
        <v>114</v>
      </c>
      <c r="G12" s="82" t="s">
        <v>115</v>
      </c>
      <c r="H12" s="82" t="s">
        <v>116</v>
      </c>
      <c r="K12" s="37" t="s">
        <v>117</v>
      </c>
      <c r="L12" s="37"/>
      <c r="M12" s="37"/>
      <c r="N12" s="45">
        <v>45191</v>
      </c>
      <c r="O12" s="45"/>
      <c r="P12" s="45"/>
      <c r="Q12" s="45"/>
      <c r="R12" s="45"/>
      <c r="S12" s="45"/>
      <c r="T12" s="45"/>
      <c r="U12" s="45"/>
      <c r="V12" s="45"/>
      <c r="W12" s="45"/>
      <c r="X12" s="45"/>
      <c r="Y12" s="45"/>
      <c r="Z12" s="45"/>
      <c r="AA12" s="45"/>
      <c r="AB12" s="45"/>
    </row>
    <row r="13" ht="23.1" customHeight="1" spans="1:28">
      <c r="A13" s="83" t="s">
        <v>118</v>
      </c>
      <c r="B13" s="84">
        <v>5</v>
      </c>
      <c r="C13" s="83" t="s">
        <v>132</v>
      </c>
      <c r="D13" s="74">
        <v>20</v>
      </c>
      <c r="E13" s="74"/>
      <c r="F13" s="83" t="s">
        <v>103</v>
      </c>
      <c r="G13" s="83"/>
      <c r="H13" s="74" t="s">
        <v>103</v>
      </c>
      <c r="K13" s="37" t="s">
        <v>120</v>
      </c>
      <c r="L13" s="37"/>
      <c r="M13" s="37"/>
      <c r="N13" s="37"/>
      <c r="O13" s="37"/>
      <c r="P13" s="37"/>
      <c r="Q13" s="37"/>
      <c r="R13" s="37"/>
      <c r="S13" s="37"/>
      <c r="T13" s="37"/>
      <c r="U13" s="37"/>
      <c r="V13" s="37"/>
      <c r="W13" s="37"/>
      <c r="X13" s="37"/>
      <c r="Y13" s="37"/>
      <c r="Z13" s="37"/>
      <c r="AA13" s="37"/>
      <c r="AB13" s="37"/>
    </row>
    <row r="14" ht="23.1" customHeight="1" spans="1:28">
      <c r="A14" s="83" t="s">
        <v>118</v>
      </c>
      <c r="B14" s="84">
        <v>3</v>
      </c>
      <c r="C14" s="83" t="s">
        <v>135</v>
      </c>
      <c r="D14" s="74">
        <v>390</v>
      </c>
      <c r="E14" s="74"/>
      <c r="F14" s="83" t="s">
        <v>103</v>
      </c>
      <c r="G14" s="83"/>
      <c r="H14" s="74" t="s">
        <v>103</v>
      </c>
      <c r="K14" s="37" t="s">
        <v>122</v>
      </c>
      <c r="L14" s="37"/>
      <c r="M14" s="37"/>
      <c r="N14" s="37"/>
      <c r="O14" s="37"/>
      <c r="P14" s="37"/>
      <c r="Q14" s="37"/>
      <c r="R14" s="37"/>
      <c r="S14" s="37"/>
      <c r="T14" s="37"/>
      <c r="U14" s="37"/>
      <c r="V14" s="37"/>
      <c r="W14" s="37"/>
      <c r="X14" s="37"/>
      <c r="Y14" s="37"/>
      <c r="Z14" s="37"/>
      <c r="AA14" s="37"/>
      <c r="AB14" s="37"/>
    </row>
    <row r="15" ht="23.1" customHeight="1" spans="1:28">
      <c r="A15" s="83" t="s">
        <v>118</v>
      </c>
      <c r="B15" s="84">
        <v>5</v>
      </c>
      <c r="C15" s="83" t="s">
        <v>138</v>
      </c>
      <c r="D15" s="74">
        <v>350</v>
      </c>
      <c r="E15" s="74"/>
      <c r="F15" s="83"/>
      <c r="G15" s="83"/>
      <c r="H15" s="74" t="s">
        <v>103</v>
      </c>
      <c r="K15" s="39" t="s">
        <v>124</v>
      </c>
      <c r="L15" s="39"/>
      <c r="M15" s="39"/>
      <c r="N15" s="39"/>
      <c r="O15" s="39"/>
      <c r="P15" s="39"/>
      <c r="Q15" s="39"/>
      <c r="R15" s="39"/>
      <c r="S15" s="39"/>
      <c r="T15" s="39"/>
      <c r="U15" s="39"/>
      <c r="V15" s="39"/>
      <c r="W15" s="39"/>
      <c r="X15" s="39"/>
      <c r="Y15" s="39"/>
      <c r="Z15" s="39"/>
      <c r="AA15" s="39"/>
      <c r="AB15" s="39"/>
    </row>
    <row r="16" ht="23.1" customHeight="1" spans="1:28">
      <c r="A16" s="83" t="s">
        <v>118</v>
      </c>
      <c r="B16" s="84">
        <v>7</v>
      </c>
      <c r="C16" s="83" t="s">
        <v>180</v>
      </c>
      <c r="D16" s="74">
        <v>105</v>
      </c>
      <c r="E16" s="74"/>
      <c r="F16" s="83" t="s">
        <v>103</v>
      </c>
      <c r="G16" s="83"/>
      <c r="H16" s="74" t="s">
        <v>103</v>
      </c>
      <c r="K16" s="39" t="s">
        <v>126</v>
      </c>
      <c r="L16" s="39"/>
      <c r="M16" s="39"/>
      <c r="N16" s="39"/>
      <c r="O16" s="39"/>
      <c r="P16" s="39"/>
      <c r="Q16" s="39"/>
      <c r="R16" s="39"/>
      <c r="S16" s="39"/>
      <c r="T16" s="39"/>
      <c r="U16" s="39"/>
      <c r="V16" s="39"/>
      <c r="W16" s="39"/>
      <c r="X16" s="39"/>
      <c r="Y16" s="39"/>
      <c r="Z16" s="39"/>
      <c r="AA16" s="39"/>
      <c r="AB16" s="39"/>
    </row>
    <row r="17" ht="23.1" customHeight="1" spans="1:28">
      <c r="A17" s="83" t="s">
        <v>118</v>
      </c>
      <c r="B17" s="84">
        <v>5</v>
      </c>
      <c r="C17" s="83" t="s">
        <v>130</v>
      </c>
      <c r="D17" s="74">
        <v>150</v>
      </c>
      <c r="E17" s="74"/>
      <c r="F17" s="83" t="s">
        <v>103</v>
      </c>
      <c r="G17" s="83"/>
      <c r="H17" s="74" t="s">
        <v>103</v>
      </c>
      <c r="K17" s="39" t="s">
        <v>128</v>
      </c>
      <c r="L17" s="39"/>
      <c r="M17" s="39"/>
      <c r="N17" s="39"/>
      <c r="O17" s="39"/>
      <c r="P17" s="39"/>
      <c r="Q17" s="39"/>
      <c r="R17" s="39"/>
      <c r="S17" s="39"/>
      <c r="T17" s="39"/>
      <c r="U17" s="39"/>
      <c r="V17" s="39"/>
      <c r="W17" s="39"/>
      <c r="X17" s="39"/>
      <c r="Y17" s="39"/>
      <c r="Z17" s="39"/>
      <c r="AA17" s="39"/>
      <c r="AB17" s="39"/>
    </row>
    <row r="18" ht="23.1" customHeight="1" spans="1:28">
      <c r="A18" s="83"/>
      <c r="B18" s="84"/>
      <c r="C18" s="83"/>
      <c r="D18" s="74"/>
      <c r="E18" s="74"/>
      <c r="F18" s="83" t="s">
        <v>103</v>
      </c>
      <c r="G18" s="83"/>
      <c r="H18" s="74" t="s">
        <v>103</v>
      </c>
      <c r="K18" s="46" t="s">
        <v>131</v>
      </c>
      <c r="L18" s="46"/>
      <c r="M18" s="46"/>
      <c r="N18" s="46"/>
      <c r="O18" s="46"/>
      <c r="P18" s="46"/>
      <c r="Q18" s="46"/>
      <c r="R18" s="46"/>
      <c r="S18" s="46"/>
      <c r="T18" s="46"/>
      <c r="U18" s="46"/>
      <c r="V18" s="46"/>
      <c r="W18" s="46"/>
      <c r="X18" s="46"/>
      <c r="Y18" s="46"/>
      <c r="Z18" s="46"/>
      <c r="AA18" s="46"/>
      <c r="AB18" s="46"/>
    </row>
    <row r="19" ht="23.1" customHeight="1" spans="1:28">
      <c r="A19" s="83"/>
      <c r="B19" s="74"/>
      <c r="C19" s="83"/>
      <c r="D19" s="74"/>
      <c r="E19" s="74"/>
      <c r="F19" s="83" t="s">
        <v>103</v>
      </c>
      <c r="G19" s="83"/>
      <c r="H19" s="74" t="s">
        <v>103</v>
      </c>
      <c r="K19" s="39" t="s">
        <v>133</v>
      </c>
      <c r="L19" s="39"/>
      <c r="M19" s="39"/>
      <c r="N19" s="39"/>
      <c r="O19" s="39"/>
      <c r="P19" s="39"/>
      <c r="Q19" s="39"/>
      <c r="R19" s="39"/>
      <c r="S19" s="39"/>
      <c r="T19" s="39"/>
      <c r="U19" s="39"/>
      <c r="V19" s="39"/>
      <c r="W19" s="39"/>
      <c r="X19" s="39"/>
      <c r="Y19" s="39"/>
      <c r="Z19" s="39"/>
      <c r="AA19" s="39"/>
      <c r="AB19" s="39"/>
    </row>
    <row r="20" ht="23.1" customHeight="1" spans="1:28">
      <c r="A20" s="83"/>
      <c r="B20" s="83"/>
      <c r="C20" s="83"/>
      <c r="D20" s="83"/>
      <c r="E20" s="74"/>
      <c r="F20" s="83" t="s">
        <v>103</v>
      </c>
      <c r="G20" s="83"/>
      <c r="H20" s="74" t="s">
        <v>103</v>
      </c>
      <c r="K20" s="39" t="s">
        <v>136</v>
      </c>
      <c r="L20" s="39"/>
      <c r="M20" s="39"/>
      <c r="N20" s="39"/>
      <c r="O20" s="39"/>
      <c r="P20" s="39"/>
      <c r="Q20" s="39"/>
      <c r="R20" s="39"/>
      <c r="S20" s="39"/>
      <c r="T20" s="39"/>
      <c r="U20" s="39"/>
      <c r="V20" s="39"/>
      <c r="W20" s="39"/>
      <c r="X20" s="39"/>
      <c r="Y20" s="39"/>
      <c r="Z20" s="39"/>
      <c r="AA20" s="39"/>
      <c r="AB20" s="39"/>
    </row>
    <row r="21" ht="23.1" customHeight="1" spans="1:28">
      <c r="A21" s="83"/>
      <c r="B21" s="84"/>
      <c r="C21" s="83"/>
      <c r="D21" s="74"/>
      <c r="E21" s="74"/>
      <c r="F21" s="83" t="s">
        <v>103</v>
      </c>
      <c r="G21" s="83"/>
      <c r="H21" s="74" t="s">
        <v>103</v>
      </c>
      <c r="K21" s="37" t="s">
        <v>137</v>
      </c>
      <c r="L21" s="37"/>
      <c r="M21" s="37"/>
      <c r="N21" s="37"/>
      <c r="O21" s="37"/>
      <c r="P21" s="37"/>
      <c r="Q21" s="37"/>
      <c r="R21" s="37"/>
      <c r="S21" s="37"/>
      <c r="T21" s="37"/>
      <c r="U21" s="37"/>
      <c r="V21" s="37"/>
      <c r="W21" s="37"/>
      <c r="X21" s="37"/>
      <c r="Y21" s="37"/>
      <c r="Z21" s="37"/>
      <c r="AA21" s="37"/>
      <c r="AB21" s="37"/>
    </row>
    <row r="22" ht="23.1" customHeight="1" spans="1:28">
      <c r="A22" s="83"/>
      <c r="B22" s="84"/>
      <c r="C22" s="83"/>
      <c r="D22" s="74"/>
      <c r="E22" s="74"/>
      <c r="F22" s="83" t="s">
        <v>103</v>
      </c>
      <c r="G22" s="83"/>
      <c r="H22" s="74" t="s">
        <v>103</v>
      </c>
      <c r="K22" s="39" t="s">
        <v>139</v>
      </c>
      <c r="L22" s="39"/>
      <c r="M22" s="39"/>
      <c r="N22" s="39"/>
      <c r="O22" s="39"/>
      <c r="P22" s="39"/>
      <c r="Q22" s="39"/>
      <c r="R22" s="39"/>
      <c r="S22" s="39"/>
      <c r="T22" s="39"/>
      <c r="U22" s="39"/>
      <c r="V22" s="39"/>
      <c r="W22" s="39"/>
      <c r="X22" s="39"/>
      <c r="Y22" s="39"/>
      <c r="Z22" s="39"/>
      <c r="AA22" s="39"/>
      <c r="AB22" s="39"/>
    </row>
    <row r="23" ht="23.1" customHeight="1" spans="1:28">
      <c r="A23" s="83"/>
      <c r="B23" s="84"/>
      <c r="C23" s="83"/>
      <c r="D23" s="74" t="s">
        <v>103</v>
      </c>
      <c r="E23" s="74"/>
      <c r="F23" s="83" t="s">
        <v>103</v>
      </c>
      <c r="G23" s="83"/>
      <c r="H23" s="74" t="s">
        <v>103</v>
      </c>
      <c r="K23" s="37" t="s">
        <v>141</v>
      </c>
      <c r="L23" s="37"/>
      <c r="M23" s="37"/>
      <c r="N23" s="37"/>
      <c r="O23" s="37"/>
      <c r="P23" s="37"/>
      <c r="Q23" s="37"/>
      <c r="R23" s="37"/>
      <c r="S23" s="37"/>
      <c r="T23" s="37"/>
      <c r="U23" s="37"/>
      <c r="V23" s="37"/>
      <c r="W23" s="37"/>
      <c r="X23" s="37"/>
      <c r="Y23" s="37"/>
      <c r="Z23" s="37"/>
      <c r="AA23" s="37"/>
      <c r="AB23" s="37"/>
    </row>
    <row r="24" ht="23.1" customHeight="1" spans="1:28">
      <c r="A24" s="83"/>
      <c r="B24" s="84"/>
      <c r="C24" s="83"/>
      <c r="D24" s="74" t="s">
        <v>103</v>
      </c>
      <c r="E24" s="74"/>
      <c r="F24" s="83" t="s">
        <v>103</v>
      </c>
      <c r="G24" s="83"/>
      <c r="H24" s="74" t="s">
        <v>103</v>
      </c>
      <c r="K24" s="39" t="s">
        <v>143</v>
      </c>
      <c r="L24" s="39"/>
      <c r="M24" s="39"/>
      <c r="N24" s="39"/>
      <c r="O24" s="39"/>
      <c r="P24" s="39"/>
      <c r="Q24" s="39"/>
      <c r="R24" s="39"/>
      <c r="S24" s="39"/>
      <c r="T24" s="39"/>
      <c r="U24" s="39"/>
      <c r="V24" s="39"/>
      <c r="W24" s="39"/>
      <c r="X24" s="39"/>
      <c r="Y24" s="39"/>
      <c r="Z24" s="39"/>
      <c r="AA24" s="39"/>
      <c r="AB24" s="39"/>
    </row>
    <row r="25" ht="23.1" customHeight="1" spans="1:28">
      <c r="A25" s="83"/>
      <c r="B25" s="84"/>
      <c r="C25" s="83"/>
      <c r="D25" s="74" t="s">
        <v>103</v>
      </c>
      <c r="E25" s="74"/>
      <c r="F25" s="83" t="s">
        <v>103</v>
      </c>
      <c r="G25" s="83"/>
      <c r="H25" s="74" t="s">
        <v>103</v>
      </c>
      <c r="K25" s="39" t="s">
        <v>144</v>
      </c>
      <c r="L25" s="39"/>
      <c r="M25" s="39"/>
      <c r="N25" s="39"/>
      <c r="O25" s="39"/>
      <c r="P25" s="39"/>
      <c r="Q25" s="39"/>
      <c r="R25" s="39"/>
      <c r="S25" s="39"/>
      <c r="T25" s="39"/>
      <c r="U25" s="39"/>
      <c r="V25" s="39"/>
      <c r="W25" s="39"/>
      <c r="X25" s="39"/>
      <c r="Y25" s="39"/>
      <c r="Z25" s="39"/>
      <c r="AA25" s="39"/>
      <c r="AB25" s="39"/>
    </row>
    <row r="26" ht="23.1" customHeight="1" spans="1:28">
      <c r="A26" s="83"/>
      <c r="B26" s="84"/>
      <c r="C26" s="83"/>
      <c r="D26" s="74" t="s">
        <v>103</v>
      </c>
      <c r="E26" s="74"/>
      <c r="F26" s="83" t="s">
        <v>103</v>
      </c>
      <c r="G26" s="83"/>
      <c r="H26" s="74"/>
      <c r="K26" s="37" t="s">
        <v>145</v>
      </c>
      <c r="L26" s="37"/>
      <c r="M26" s="37"/>
      <c r="N26" s="37"/>
      <c r="O26" s="37"/>
      <c r="P26" s="37"/>
      <c r="Q26" s="37"/>
      <c r="R26" s="37"/>
      <c r="S26" s="37"/>
      <c r="T26" s="37"/>
      <c r="U26" s="37"/>
      <c r="V26" s="37"/>
      <c r="W26" s="37"/>
      <c r="X26" s="37"/>
      <c r="Y26" s="37"/>
      <c r="Z26" s="37"/>
      <c r="AA26" s="37"/>
      <c r="AB26" s="37"/>
    </row>
    <row r="27" ht="23.1" customHeight="1" spans="1:28">
      <c r="A27" s="83"/>
      <c r="B27" s="85"/>
      <c r="C27" s="86"/>
      <c r="D27" s="87"/>
      <c r="E27" s="88" t="s">
        <v>146</v>
      </c>
      <c r="F27" s="88"/>
      <c r="G27" s="89">
        <v>1015</v>
      </c>
      <c r="H27" s="89"/>
      <c r="K27" s="47" t="s">
        <v>147</v>
      </c>
      <c r="L27" s="47"/>
      <c r="M27" s="47"/>
      <c r="N27" s="47"/>
      <c r="O27" s="47"/>
      <c r="P27" s="48">
        <f>C28</f>
        <v>1015</v>
      </c>
      <c r="Q27" s="48"/>
      <c r="R27" s="48"/>
      <c r="S27" s="56" t="s">
        <v>148</v>
      </c>
      <c r="T27" s="47"/>
      <c r="U27" s="47"/>
      <c r="V27" s="47"/>
      <c r="W27" s="47"/>
      <c r="X27" s="47"/>
      <c r="Y27" s="47"/>
      <c r="Z27" s="47"/>
      <c r="AA27" s="47"/>
      <c r="AB27" s="47"/>
    </row>
    <row r="28" ht="23.1" customHeight="1" spans="1:28">
      <c r="A28" s="90" t="s">
        <v>149</v>
      </c>
      <c r="B28" s="90"/>
      <c r="C28" s="89">
        <v>1015</v>
      </c>
      <c r="D28" s="89"/>
      <c r="E28" s="90" t="s">
        <v>150</v>
      </c>
      <c r="F28" s="91">
        <v>1015</v>
      </c>
      <c r="G28" s="92"/>
      <c r="H28" s="93" t="s">
        <v>151</v>
      </c>
      <c r="K28" s="42" t="s">
        <v>152</v>
      </c>
      <c r="L28" s="42"/>
      <c r="M28" s="42"/>
      <c r="N28" s="42"/>
      <c r="O28" s="42"/>
      <c r="P28" s="49">
        <f>P27</f>
        <v>1015</v>
      </c>
      <c r="Q28" s="49"/>
      <c r="R28" s="49"/>
      <c r="S28" s="49"/>
      <c r="T28" s="49" t="s">
        <v>153</v>
      </c>
      <c r="U28" s="42"/>
      <c r="V28" s="42"/>
      <c r="W28" s="42"/>
      <c r="X28" s="42"/>
      <c r="Y28" s="42"/>
      <c r="Z28" s="42"/>
      <c r="AA28" s="42"/>
      <c r="AB28" s="42"/>
    </row>
    <row r="29" ht="23.1" customHeight="1" spans="1:28">
      <c r="A29" s="94"/>
      <c r="B29" s="94"/>
      <c r="C29" s="94"/>
      <c r="D29" s="94"/>
      <c r="E29" s="94"/>
      <c r="F29" s="94"/>
      <c r="G29" s="94"/>
      <c r="H29" s="94"/>
      <c r="K29" s="37" t="s">
        <v>154</v>
      </c>
      <c r="L29" s="37"/>
      <c r="M29" s="37"/>
      <c r="N29" s="37"/>
      <c r="O29" s="37"/>
      <c r="P29" s="37"/>
      <c r="Q29" s="37"/>
      <c r="R29" s="37"/>
      <c r="S29" s="37"/>
      <c r="T29" s="37"/>
      <c r="U29" s="37"/>
      <c r="V29" s="37"/>
      <c r="W29" s="37"/>
      <c r="X29" s="37"/>
      <c r="Y29" s="37"/>
      <c r="Z29" s="37"/>
      <c r="AA29" s="37"/>
      <c r="AB29" s="37"/>
    </row>
    <row r="30" ht="40.05" customHeight="1" spans="1:28">
      <c r="A30" s="94"/>
      <c r="B30" s="94"/>
      <c r="C30" s="94"/>
      <c r="D30" s="94"/>
      <c r="E30" s="94"/>
      <c r="F30" s="94"/>
      <c r="G30" s="94"/>
      <c r="H30" s="94"/>
      <c r="K30" s="39" t="s">
        <v>155</v>
      </c>
      <c r="L30" s="39"/>
      <c r="M30" s="39"/>
      <c r="N30" s="39"/>
      <c r="O30" s="39"/>
      <c r="P30" s="39"/>
      <c r="Q30" s="39"/>
      <c r="R30" s="39"/>
      <c r="S30" s="39"/>
      <c r="T30" s="39"/>
      <c r="U30" s="57">
        <f>Q33</f>
        <v>45316</v>
      </c>
      <c r="V30" s="57"/>
      <c r="W30" s="57"/>
      <c r="X30" s="39"/>
      <c r="Y30" s="39"/>
      <c r="Z30" s="39"/>
      <c r="AA30" s="39"/>
      <c r="AB30" s="39"/>
    </row>
    <row r="31" ht="40.05" customHeight="1" spans="1:28">
      <c r="A31" s="94"/>
      <c r="B31" s="94"/>
      <c r="C31" s="94"/>
      <c r="D31" s="94"/>
      <c r="E31" s="94"/>
      <c r="F31" s="94"/>
      <c r="G31" s="94"/>
      <c r="H31" s="94"/>
      <c r="K31" s="39" t="s">
        <v>156</v>
      </c>
      <c r="L31" s="39"/>
      <c r="M31" s="39"/>
      <c r="N31" s="39"/>
      <c r="O31" s="39"/>
      <c r="P31" s="39"/>
      <c r="Q31" s="39"/>
      <c r="R31" s="39"/>
      <c r="S31" s="39"/>
      <c r="T31" s="39"/>
      <c r="U31" s="57">
        <f>Q33</f>
        <v>45316</v>
      </c>
      <c r="V31" s="57"/>
      <c r="W31" s="57"/>
      <c r="X31" s="39"/>
      <c r="Y31" s="39"/>
      <c r="Z31" s="39"/>
      <c r="AA31" s="39"/>
      <c r="AB31" s="39"/>
    </row>
    <row r="32" ht="23.1" customHeight="1" spans="1:28">
      <c r="A32" s="94"/>
      <c r="B32" s="94"/>
      <c r="C32" s="94"/>
      <c r="D32" s="94"/>
      <c r="E32" s="94"/>
      <c r="F32" s="94"/>
      <c r="G32" s="94"/>
      <c r="H32" s="94"/>
      <c r="K32" s="37" t="s">
        <v>157</v>
      </c>
      <c r="L32" s="37"/>
      <c r="M32" s="37"/>
      <c r="N32" s="37"/>
      <c r="O32" s="45">
        <v>45199</v>
      </c>
      <c r="P32" s="39"/>
      <c r="Q32" s="39"/>
      <c r="R32" s="39"/>
      <c r="S32" s="39"/>
      <c r="T32" s="39"/>
      <c r="U32" s="39"/>
      <c r="V32" s="39"/>
      <c r="W32" s="39"/>
      <c r="X32" s="39"/>
      <c r="Y32" s="39"/>
      <c r="Z32" s="39"/>
      <c r="AA32" s="39"/>
      <c r="AB32" s="39"/>
    </row>
    <row r="33" ht="23.1" customHeight="1" spans="1:28">
      <c r="A33" s="94"/>
      <c r="B33" s="94"/>
      <c r="C33" s="94"/>
      <c r="D33" s="94"/>
      <c r="E33" s="94"/>
      <c r="F33" s="94"/>
      <c r="G33" s="94"/>
      <c r="H33" s="94"/>
      <c r="K33" s="37" t="s">
        <v>158</v>
      </c>
      <c r="L33" s="37"/>
      <c r="M33" s="37"/>
      <c r="N33" s="37"/>
      <c r="O33" s="50">
        <v>45199</v>
      </c>
      <c r="P33" s="42" t="s">
        <v>159</v>
      </c>
      <c r="Q33" s="50">
        <v>45316</v>
      </c>
      <c r="R33" s="42"/>
      <c r="S33" s="42"/>
      <c r="T33" s="42"/>
      <c r="U33" s="42"/>
      <c r="V33" s="42"/>
      <c r="W33" s="42"/>
      <c r="X33" s="42"/>
      <c r="Y33" s="42"/>
      <c r="Z33" s="42"/>
      <c r="AA33" s="42"/>
      <c r="AB33" s="42"/>
    </row>
    <row r="34" ht="23.1" customHeight="1" spans="1:28">
      <c r="A34" s="94"/>
      <c r="B34" s="94"/>
      <c r="C34" s="94"/>
      <c r="D34" s="94"/>
      <c r="E34" s="94"/>
      <c r="F34" s="94"/>
      <c r="G34" s="94"/>
      <c r="H34" s="94"/>
      <c r="K34" s="37" t="s">
        <v>160</v>
      </c>
      <c r="L34" s="39"/>
      <c r="M34" s="39"/>
      <c r="N34" s="39"/>
      <c r="O34" s="39"/>
      <c r="P34" s="39"/>
      <c r="Q34" s="39"/>
      <c r="R34" s="39"/>
      <c r="S34" s="39"/>
      <c r="T34" s="39"/>
      <c r="U34" s="39"/>
      <c r="V34" s="39"/>
      <c r="W34" s="39"/>
      <c r="X34" s="39"/>
      <c r="Y34" s="39"/>
      <c r="Z34" s="39"/>
      <c r="AA34" s="39"/>
      <c r="AB34" s="39"/>
    </row>
    <row r="35" ht="23.1" customHeight="1" spans="1:28">
      <c r="A35" s="94"/>
      <c r="B35" s="94"/>
      <c r="C35" s="94"/>
      <c r="D35" s="94"/>
      <c r="E35" s="94"/>
      <c r="F35" s="94"/>
      <c r="G35" s="94"/>
      <c r="H35" s="94"/>
      <c r="K35" s="37" t="s">
        <v>161</v>
      </c>
      <c r="L35" s="37"/>
      <c r="M35" s="37"/>
      <c r="N35" s="37"/>
      <c r="O35" s="37"/>
      <c r="P35" s="37"/>
      <c r="Q35" s="37"/>
      <c r="R35" s="37"/>
      <c r="S35" s="37"/>
      <c r="T35" s="37"/>
      <c r="U35" s="37"/>
      <c r="V35" s="37"/>
      <c r="W35" s="37"/>
      <c r="X35" s="37"/>
      <c r="Y35" s="37"/>
      <c r="Z35" s="37"/>
      <c r="AA35" s="37"/>
      <c r="AB35" s="37"/>
    </row>
    <row r="36" ht="23.1" customHeight="1" spans="1:28">
      <c r="A36" s="94"/>
      <c r="B36" s="94"/>
      <c r="C36" s="94"/>
      <c r="D36" s="94"/>
      <c r="E36" s="94"/>
      <c r="F36" s="94"/>
      <c r="G36" s="94"/>
      <c r="H36" s="94"/>
      <c r="K36" s="39" t="s">
        <v>162</v>
      </c>
      <c r="L36" s="39"/>
      <c r="M36" s="39"/>
      <c r="N36" s="39"/>
      <c r="O36" s="39"/>
      <c r="P36" s="39"/>
      <c r="Q36" s="39"/>
      <c r="R36" s="39"/>
      <c r="S36" s="39"/>
      <c r="T36" s="39"/>
      <c r="U36" s="39"/>
      <c r="V36" s="39"/>
      <c r="W36" s="39"/>
      <c r="X36" s="39"/>
      <c r="Y36" s="39"/>
      <c r="Z36" s="39"/>
      <c r="AA36" s="39"/>
      <c r="AB36" s="39"/>
    </row>
    <row r="37" ht="23.1" customHeight="1" spans="1:28">
      <c r="A37" s="94"/>
      <c r="B37" s="94"/>
      <c r="C37" s="94"/>
      <c r="D37" s="94"/>
      <c r="E37" s="94"/>
      <c r="F37" s="94"/>
      <c r="G37" s="94"/>
      <c r="H37" s="94"/>
      <c r="K37" s="39" t="s">
        <v>163</v>
      </c>
      <c r="L37" s="39"/>
      <c r="M37" s="39"/>
      <c r="N37" s="39"/>
      <c r="O37" s="39"/>
      <c r="P37" s="39"/>
      <c r="Q37" s="39"/>
      <c r="R37" s="39"/>
      <c r="S37" s="39"/>
      <c r="T37" s="39"/>
      <c r="U37" s="39"/>
      <c r="V37" s="39"/>
      <c r="W37" s="39"/>
      <c r="X37" s="39"/>
      <c r="Y37" s="39"/>
      <c r="Z37" s="39"/>
      <c r="AA37" s="39"/>
      <c r="AB37" s="39"/>
    </row>
    <row r="38" ht="23.1" customHeight="1" spans="1:28">
      <c r="A38" s="94"/>
      <c r="B38" s="94"/>
      <c r="C38" s="94"/>
      <c r="D38" s="94"/>
      <c r="E38" s="94"/>
      <c r="F38" s="94"/>
      <c r="G38" s="94"/>
      <c r="H38" s="94"/>
      <c r="K38" s="39" t="s">
        <v>164</v>
      </c>
      <c r="L38" s="39"/>
      <c r="M38" s="39"/>
      <c r="N38" s="39"/>
      <c r="O38" s="39"/>
      <c r="P38" s="39"/>
      <c r="Q38" s="39"/>
      <c r="R38" s="39"/>
      <c r="S38" s="39"/>
      <c r="T38" s="39"/>
      <c r="U38" s="39"/>
      <c r="V38" s="39"/>
      <c r="W38" s="39"/>
      <c r="X38" s="39"/>
      <c r="Y38" s="39"/>
      <c r="Z38" s="39"/>
      <c r="AA38" s="39"/>
      <c r="AB38" s="39"/>
    </row>
    <row r="39" ht="23.1" customHeight="1" spans="1:28">
      <c r="A39" s="94"/>
      <c r="B39" s="94"/>
      <c r="C39" s="94"/>
      <c r="D39" s="94"/>
      <c r="E39" s="94"/>
      <c r="F39" s="94"/>
      <c r="G39" s="94"/>
      <c r="H39" s="94"/>
      <c r="K39" s="38" t="s">
        <v>165</v>
      </c>
      <c r="L39" s="39"/>
      <c r="M39" s="39"/>
      <c r="N39" s="39"/>
      <c r="O39" s="39"/>
      <c r="P39" s="39"/>
      <c r="Q39" s="39"/>
      <c r="R39" s="39"/>
      <c r="S39" s="39"/>
      <c r="T39" s="39"/>
      <c r="U39" s="39"/>
      <c r="V39" s="39"/>
      <c r="W39" s="39"/>
      <c r="X39" s="39"/>
      <c r="Y39" s="39"/>
      <c r="Z39" s="39"/>
      <c r="AA39" s="39"/>
      <c r="AB39" s="39"/>
    </row>
    <row r="40" ht="23.1" customHeight="1" spans="1:28">
      <c r="A40" s="94"/>
      <c r="B40" s="94"/>
      <c r="C40" s="94"/>
      <c r="D40" s="94"/>
      <c r="E40" s="94"/>
      <c r="F40" s="94"/>
      <c r="G40" s="94"/>
      <c r="H40" s="94"/>
      <c r="K40" s="38" t="s">
        <v>166</v>
      </c>
      <c r="L40" s="38"/>
      <c r="M40" s="38"/>
      <c r="N40" s="38"/>
      <c r="O40" s="38"/>
      <c r="P40" s="38"/>
      <c r="Q40" s="38"/>
      <c r="R40" s="38"/>
      <c r="S40" s="38"/>
      <c r="T40" s="38"/>
      <c r="U40" s="38"/>
      <c r="V40" s="38"/>
      <c r="W40" s="38"/>
      <c r="X40" s="38"/>
      <c r="Y40" s="38"/>
      <c r="Z40" s="38"/>
      <c r="AA40" s="38"/>
      <c r="AB40" s="38"/>
    </row>
    <row r="41" ht="23.1" customHeight="1" spans="1:28">
      <c r="A41" s="94"/>
      <c r="B41" s="94"/>
      <c r="C41" s="94"/>
      <c r="D41" s="94"/>
      <c r="E41" s="94"/>
      <c r="F41" s="94"/>
      <c r="G41" s="94"/>
      <c r="H41" s="94"/>
      <c r="K41" s="39" t="s">
        <v>167</v>
      </c>
      <c r="L41" s="39"/>
      <c r="M41" s="39"/>
      <c r="N41" s="39"/>
      <c r="O41" s="39"/>
      <c r="P41" s="39"/>
      <c r="Q41" s="39"/>
      <c r="R41" s="39"/>
      <c r="S41" s="39"/>
      <c r="T41" s="39"/>
      <c r="U41" s="39"/>
      <c r="V41" s="39"/>
      <c r="W41" s="39"/>
      <c r="X41" s="39"/>
      <c r="Y41" s="39"/>
      <c r="Z41" s="39"/>
      <c r="AA41" s="39"/>
      <c r="AB41" s="39"/>
    </row>
    <row r="42" ht="23.1" customHeight="1" spans="1:28">
      <c r="A42" s="94"/>
      <c r="B42" s="94"/>
      <c r="C42" s="94"/>
      <c r="D42" s="94"/>
      <c r="E42" s="94"/>
      <c r="F42" s="94"/>
      <c r="G42" s="94"/>
      <c r="H42" s="94"/>
      <c r="K42" s="51" t="s">
        <v>168</v>
      </c>
      <c r="L42" s="51"/>
      <c r="M42" s="51"/>
      <c r="N42" s="51"/>
      <c r="O42" s="51"/>
      <c r="P42" s="51"/>
      <c r="Q42" s="51"/>
      <c r="R42" s="51"/>
      <c r="S42" s="51"/>
      <c r="T42" s="51"/>
      <c r="U42" s="51"/>
      <c r="V42" s="51"/>
      <c r="W42" s="51"/>
      <c r="X42" s="51"/>
      <c r="Y42" s="51"/>
      <c r="Z42" s="51"/>
      <c r="AA42" s="51"/>
      <c r="AB42" s="51"/>
    </row>
    <row r="43" ht="23.1" customHeight="1" spans="1:28">
      <c r="A43" s="94"/>
      <c r="B43" s="94"/>
      <c r="C43" s="94"/>
      <c r="D43" s="94"/>
      <c r="E43" s="94"/>
      <c r="F43" s="94"/>
      <c r="G43" s="94"/>
      <c r="H43" s="94"/>
      <c r="K43" s="39" t="s">
        <v>169</v>
      </c>
      <c r="L43" s="39"/>
      <c r="M43" s="39"/>
      <c r="N43" s="39"/>
      <c r="O43" s="39"/>
      <c r="P43" s="39"/>
      <c r="Q43" s="39"/>
      <c r="R43" s="39"/>
      <c r="S43" s="39"/>
      <c r="T43" s="39"/>
      <c r="U43" s="39"/>
      <c r="V43" s="39"/>
      <c r="W43" s="39"/>
      <c r="X43" s="39"/>
      <c r="Y43" s="39"/>
      <c r="Z43" s="39"/>
      <c r="AA43" s="39"/>
      <c r="AB43" s="39"/>
    </row>
    <row r="44" ht="23.1" customHeight="1" spans="1:28">
      <c r="A44" s="94"/>
      <c r="B44" s="94"/>
      <c r="C44" s="94"/>
      <c r="D44" s="94"/>
      <c r="E44" s="94"/>
      <c r="F44" s="94"/>
      <c r="G44" s="94"/>
      <c r="H44" s="94"/>
      <c r="K44" s="51" t="s">
        <v>170</v>
      </c>
      <c r="L44" s="51"/>
      <c r="M44" s="51"/>
      <c r="N44" s="51"/>
      <c r="O44" s="51"/>
      <c r="P44" s="51"/>
      <c r="Q44" s="51"/>
      <c r="R44" s="51"/>
      <c r="S44" s="51"/>
      <c r="T44" s="51"/>
      <c r="U44" s="51"/>
      <c r="V44" s="51"/>
      <c r="W44" s="51"/>
      <c r="X44" s="51"/>
      <c r="Y44" s="51"/>
      <c r="Z44" s="51"/>
      <c r="AA44" s="51"/>
      <c r="AB44" s="51"/>
    </row>
    <row r="45" ht="23.1" customHeight="1" spans="1:28">
      <c r="A45" s="94"/>
      <c r="B45" s="94"/>
      <c r="C45" s="94"/>
      <c r="D45" s="94"/>
      <c r="E45" s="94"/>
      <c r="F45" s="94"/>
      <c r="G45" s="94"/>
      <c r="H45" s="94"/>
      <c r="K45" s="51" t="s">
        <v>171</v>
      </c>
      <c r="L45" s="51"/>
      <c r="M45" s="51"/>
      <c r="N45" s="51"/>
      <c r="O45" s="51"/>
      <c r="P45" s="51"/>
      <c r="Q45" s="51"/>
      <c r="R45" s="51"/>
      <c r="S45" s="51"/>
      <c r="T45" s="51"/>
      <c r="U45" s="51"/>
      <c r="V45" s="51"/>
      <c r="W45" s="51"/>
      <c r="X45" s="51"/>
      <c r="Y45" s="51"/>
      <c r="Z45" s="51"/>
      <c r="AA45" s="51"/>
      <c r="AB45" s="51"/>
    </row>
    <row r="46" ht="23.1" customHeight="1" spans="1:28">
      <c r="A46" s="94"/>
      <c r="B46" s="94"/>
      <c r="C46" s="94"/>
      <c r="D46" s="94"/>
      <c r="E46" s="94"/>
      <c r="F46" s="94"/>
      <c r="G46" s="94"/>
      <c r="H46" s="94"/>
      <c r="K46" s="52"/>
      <c r="L46" s="52"/>
      <c r="M46" s="52"/>
      <c r="N46" s="52"/>
      <c r="O46" s="52"/>
      <c r="P46" s="53"/>
      <c r="Q46" s="53"/>
      <c r="R46" s="52" t="s">
        <v>172</v>
      </c>
      <c r="S46" s="52"/>
      <c r="T46" s="52"/>
      <c r="U46" s="52"/>
      <c r="V46" s="52"/>
      <c r="W46" s="52"/>
      <c r="X46" s="58"/>
      <c r="Y46" s="58"/>
      <c r="Z46" s="58"/>
      <c r="AA46" s="58"/>
      <c r="AB46" s="58"/>
    </row>
    <row r="47" ht="23.1" customHeight="1" spans="1:28">
      <c r="A47" s="94"/>
      <c r="B47" s="94"/>
      <c r="C47" s="94"/>
      <c r="D47" s="94"/>
      <c r="E47" s="94"/>
      <c r="F47" s="94"/>
      <c r="G47" s="94"/>
      <c r="H47" s="94"/>
      <c r="K47" s="52"/>
      <c r="L47" s="52"/>
      <c r="M47" s="52"/>
      <c r="N47" s="52"/>
      <c r="O47" s="52"/>
      <c r="P47" s="53"/>
      <c r="Q47" s="53"/>
      <c r="R47" s="59">
        <f>Q33</f>
        <v>45316</v>
      </c>
      <c r="S47" s="59"/>
      <c r="T47" s="59"/>
      <c r="U47" s="59"/>
      <c r="V47" s="59"/>
      <c r="W47" s="59"/>
      <c r="X47" s="60"/>
      <c r="Y47" s="60"/>
      <c r="Z47" s="60"/>
      <c r="AA47" s="60"/>
      <c r="AB47" s="60"/>
    </row>
  </sheetData>
  <mergeCells count="67">
    <mergeCell ref="A1:H1"/>
    <mergeCell ref="K1:AB1"/>
    <mergeCell ref="A2:H2"/>
    <mergeCell ref="K2:AB2"/>
    <mergeCell ref="B3:C3"/>
    <mergeCell ref="D3:E3"/>
    <mergeCell ref="F3:H3"/>
    <mergeCell ref="K3:N3"/>
    <mergeCell ref="O3:AB3"/>
    <mergeCell ref="B4:C4"/>
    <mergeCell ref="D4:E4"/>
    <mergeCell ref="F4:H4"/>
    <mergeCell ref="K4:N4"/>
    <mergeCell ref="O4:AB4"/>
    <mergeCell ref="A5:H5"/>
    <mergeCell ref="K5:N5"/>
    <mergeCell ref="O5:AB5"/>
    <mergeCell ref="K6:AB6"/>
    <mergeCell ref="K7:AB7"/>
    <mergeCell ref="K8:AB8"/>
    <mergeCell ref="N9:O9"/>
    <mergeCell ref="A10:B10"/>
    <mergeCell ref="C10:D10"/>
    <mergeCell ref="E10:F10"/>
    <mergeCell ref="G10:H10"/>
    <mergeCell ref="A11:H11"/>
    <mergeCell ref="K11:M11"/>
    <mergeCell ref="N11:O11"/>
    <mergeCell ref="R11:T11"/>
    <mergeCell ref="U11:Y11"/>
    <mergeCell ref="K12:M12"/>
    <mergeCell ref="N12:AB12"/>
    <mergeCell ref="K13:AB13"/>
    <mergeCell ref="K14:AB14"/>
    <mergeCell ref="K21:AB21"/>
    <mergeCell ref="K22:AB22"/>
    <mergeCell ref="K23:AB23"/>
    <mergeCell ref="K24:AB24"/>
    <mergeCell ref="K25:AB25"/>
    <mergeCell ref="K26:AB26"/>
    <mergeCell ref="E27:F27"/>
    <mergeCell ref="G27:H27"/>
    <mergeCell ref="P27:R27"/>
    <mergeCell ref="A28:B28"/>
    <mergeCell ref="C28:D28"/>
    <mergeCell ref="F28:G28"/>
    <mergeCell ref="P28:S28"/>
    <mergeCell ref="K29:AB29"/>
    <mergeCell ref="U30:W30"/>
    <mergeCell ref="U31:W31"/>
    <mergeCell ref="K32:N32"/>
    <mergeCell ref="O32:AB32"/>
    <mergeCell ref="K33:N33"/>
    <mergeCell ref="K34:AB34"/>
    <mergeCell ref="K35:AB35"/>
    <mergeCell ref="K36:AB36"/>
    <mergeCell ref="K37:AB37"/>
    <mergeCell ref="K38:AB38"/>
    <mergeCell ref="K39:AB39"/>
    <mergeCell ref="K40:AB40"/>
    <mergeCell ref="K41:AB41"/>
    <mergeCell ref="K42:AB42"/>
    <mergeCell ref="K43:AB43"/>
    <mergeCell ref="K44:AB44"/>
    <mergeCell ref="K45:AB45"/>
    <mergeCell ref="R46:W46"/>
    <mergeCell ref="R47:W47"/>
  </mergeCells>
  <pageMargins left="0.7" right="0.7" top="0.75" bottom="0.75" header="0.3" footer="0.3"/>
  <pageSetup paperSize="9" scale="81"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3313" name="Spinner 1" r:id="rId3">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13314" name="Spinner 2" r:id="rId4">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13315" name="Spinner 3" r:id="rId5">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13316" name="Spinner 4" r:id="rId6">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13317" name="Spinner 5" r:id="rId7">
              <controlPr defaultSize="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B47"/>
  <sheetViews>
    <sheetView topLeftCell="J53" workbookViewId="0">
      <selection activeCell="K36" sqref="K36:AB36"/>
    </sheetView>
  </sheetViews>
  <sheetFormatPr defaultColWidth="9" defaultRowHeight="14.4"/>
  <cols>
    <col min="1" max="2" width="12.4444444444444" customWidth="1"/>
    <col min="3" max="3" width="14.212962962963" customWidth="1"/>
    <col min="4" max="6" width="11.5555555555556" customWidth="1"/>
    <col min="7" max="7" width="15.1111111111111" customWidth="1"/>
    <col min="8" max="8" width="11.5555555555556" customWidth="1"/>
    <col min="15" max="15" width="19.7777777777778" customWidth="1"/>
    <col min="16" max="16" width="3.77777777777778" customWidth="1"/>
    <col min="17" max="17" width="19.7777777777778" customWidth="1"/>
    <col min="21" max="23" width="5.22222222222222" customWidth="1"/>
    <col min="24" max="28" width="1.77777777777778" customWidth="1"/>
  </cols>
  <sheetData>
    <row r="1" ht="36" customHeight="1" spans="1:28">
      <c r="A1" s="61" t="s">
        <v>83</v>
      </c>
      <c r="B1" s="61"/>
      <c r="C1" s="61"/>
      <c r="D1" s="61"/>
      <c r="E1" s="61"/>
      <c r="F1" s="61"/>
      <c r="G1" s="61"/>
      <c r="H1" s="61"/>
      <c r="K1" s="35" t="s">
        <v>84</v>
      </c>
      <c r="L1" s="35"/>
      <c r="M1" s="35"/>
      <c r="N1" s="35"/>
      <c r="O1" s="35"/>
      <c r="P1" s="35"/>
      <c r="Q1" s="35"/>
      <c r="R1" s="35"/>
      <c r="S1" s="35"/>
      <c r="T1" s="35"/>
      <c r="U1" s="35"/>
      <c r="V1" s="35"/>
      <c r="W1" s="35"/>
      <c r="X1" s="35"/>
      <c r="Y1" s="35"/>
      <c r="Z1" s="35"/>
      <c r="AA1" s="35"/>
      <c r="AB1" s="35"/>
    </row>
    <row r="2" ht="23.1" customHeight="1" spans="1:28">
      <c r="A2" s="62" t="s">
        <v>234</v>
      </c>
      <c r="B2" s="62"/>
      <c r="C2" s="62"/>
      <c r="D2" s="62"/>
      <c r="E2" s="62"/>
      <c r="F2" s="62"/>
      <c r="G2" s="62"/>
      <c r="H2" s="62"/>
      <c r="K2" s="36" t="str">
        <f>A2</f>
        <v>报告编号：康正（雄县）2023评字第8号-葛各庄村-DT1-14</v>
      </c>
      <c r="L2" s="36"/>
      <c r="M2" s="36"/>
      <c r="N2" s="36"/>
      <c r="O2" s="36"/>
      <c r="P2" s="36"/>
      <c r="Q2" s="36"/>
      <c r="R2" s="36"/>
      <c r="S2" s="36"/>
      <c r="T2" s="36"/>
      <c r="U2" s="36"/>
      <c r="V2" s="36"/>
      <c r="W2" s="36"/>
      <c r="X2" s="36"/>
      <c r="Y2" s="36"/>
      <c r="Z2" s="36"/>
      <c r="AA2" s="36"/>
      <c r="AB2" s="36"/>
    </row>
    <row r="3" ht="23.1" customHeight="1" spans="1:28">
      <c r="A3" s="63" t="s">
        <v>86</v>
      </c>
      <c r="B3" s="64" t="s">
        <v>21</v>
      </c>
      <c r="C3" s="64"/>
      <c r="D3" s="65" t="s">
        <v>3</v>
      </c>
      <c r="E3" s="65"/>
      <c r="F3" s="64" t="s">
        <v>87</v>
      </c>
      <c r="G3" s="64"/>
      <c r="H3" s="64"/>
      <c r="K3" s="37" t="s">
        <v>88</v>
      </c>
      <c r="L3" s="37"/>
      <c r="M3" s="37"/>
      <c r="N3" s="37"/>
      <c r="O3" s="38" t="s">
        <v>89</v>
      </c>
      <c r="P3" s="38"/>
      <c r="Q3" s="38"/>
      <c r="R3" s="38"/>
      <c r="S3" s="38"/>
      <c r="T3" s="38"/>
      <c r="U3" s="38"/>
      <c r="V3" s="38"/>
      <c r="W3" s="38"/>
      <c r="X3" s="38"/>
      <c r="Y3" s="38"/>
      <c r="Z3" s="38"/>
      <c r="AA3" s="38"/>
      <c r="AB3" s="38"/>
    </row>
    <row r="4" ht="23.1" customHeight="1" spans="1:28">
      <c r="A4" s="63" t="s">
        <v>90</v>
      </c>
      <c r="B4" s="64" t="s">
        <v>235</v>
      </c>
      <c r="C4" s="64"/>
      <c r="D4" s="66" t="s">
        <v>5</v>
      </c>
      <c r="E4" s="67"/>
      <c r="F4" s="64" t="s">
        <v>236</v>
      </c>
      <c r="G4" s="64"/>
      <c r="H4" s="64"/>
      <c r="K4" s="37" t="s">
        <v>93</v>
      </c>
      <c r="L4" s="37"/>
      <c r="M4" s="37"/>
      <c r="N4" s="37"/>
      <c r="O4" s="39" t="s">
        <v>94</v>
      </c>
      <c r="P4" s="39"/>
      <c r="Q4" s="39"/>
      <c r="R4" s="39"/>
      <c r="S4" s="39"/>
      <c r="T4" s="39"/>
      <c r="U4" s="39"/>
      <c r="V4" s="39"/>
      <c r="W4" s="39"/>
      <c r="X4" s="39"/>
      <c r="Y4" s="39"/>
      <c r="Z4" s="39"/>
      <c r="AA4" s="39"/>
      <c r="AB4" s="39"/>
    </row>
    <row r="5" ht="23.1" customHeight="1" spans="1:28">
      <c r="A5" s="68" t="s">
        <v>95</v>
      </c>
      <c r="B5" s="68"/>
      <c r="C5" s="68"/>
      <c r="D5" s="68"/>
      <c r="E5" s="68"/>
      <c r="F5" s="68"/>
      <c r="G5" s="68"/>
      <c r="H5" s="68"/>
      <c r="K5" s="40" t="s">
        <v>96</v>
      </c>
      <c r="L5" s="40"/>
      <c r="M5" s="40"/>
      <c r="N5" s="40"/>
      <c r="O5" s="41" t="s">
        <v>97</v>
      </c>
      <c r="P5" s="41"/>
      <c r="Q5" s="41"/>
      <c r="R5" s="41"/>
      <c r="S5" s="41"/>
      <c r="T5" s="41"/>
      <c r="U5" s="41"/>
      <c r="V5" s="41"/>
      <c r="W5" s="41"/>
      <c r="X5" s="41"/>
      <c r="Y5" s="41"/>
      <c r="Z5" s="41"/>
      <c r="AA5" s="41"/>
      <c r="AB5" s="41"/>
    </row>
    <row r="6" ht="31.05" customHeight="1" spans="1:28">
      <c r="A6" s="69" t="s">
        <v>98</v>
      </c>
      <c r="B6" s="70" t="s">
        <v>99</v>
      </c>
      <c r="C6" s="71" t="s">
        <v>100</v>
      </c>
      <c r="D6" s="71" t="s">
        <v>101</v>
      </c>
      <c r="E6" s="69" t="s">
        <v>98</v>
      </c>
      <c r="F6" s="70" t="s">
        <v>99</v>
      </c>
      <c r="G6" s="71" t="s">
        <v>100</v>
      </c>
      <c r="H6" s="71" t="s">
        <v>101</v>
      </c>
      <c r="K6" s="37" t="s">
        <v>102</v>
      </c>
      <c r="L6" s="39"/>
      <c r="M6" s="39"/>
      <c r="N6" s="39"/>
      <c r="O6" s="39"/>
      <c r="P6" s="39"/>
      <c r="Q6" s="39"/>
      <c r="R6" s="39"/>
      <c r="S6" s="39"/>
      <c r="T6" s="39"/>
      <c r="U6" s="39"/>
      <c r="V6" s="39"/>
      <c r="W6" s="39"/>
      <c r="X6" s="39"/>
      <c r="Y6" s="39"/>
      <c r="Z6" s="39"/>
      <c r="AA6" s="39"/>
      <c r="AB6" s="39"/>
    </row>
    <row r="7" ht="23.1" customHeight="1" spans="1:28">
      <c r="A7" s="72"/>
      <c r="B7" s="73"/>
      <c r="C7" s="72"/>
      <c r="D7" s="74"/>
      <c r="E7" s="75"/>
      <c r="F7" s="76" t="s">
        <v>103</v>
      </c>
      <c r="G7" s="77" t="s">
        <v>103</v>
      </c>
      <c r="H7" s="77"/>
      <c r="K7" s="38" t="s">
        <v>104</v>
      </c>
      <c r="L7" s="39"/>
      <c r="M7" s="39"/>
      <c r="N7" s="39"/>
      <c r="O7" s="39"/>
      <c r="P7" s="39"/>
      <c r="Q7" s="39"/>
      <c r="R7" s="39"/>
      <c r="S7" s="39"/>
      <c r="T7" s="39"/>
      <c r="U7" s="39"/>
      <c r="V7" s="39"/>
      <c r="W7" s="39"/>
      <c r="X7" s="39"/>
      <c r="Y7" s="39"/>
      <c r="Z7" s="39"/>
      <c r="AA7" s="39"/>
      <c r="AB7" s="39"/>
    </row>
    <row r="8" ht="23.1" customHeight="1" spans="1:28">
      <c r="A8" s="72"/>
      <c r="B8" s="73"/>
      <c r="C8" s="72"/>
      <c r="D8" s="74"/>
      <c r="E8" s="75"/>
      <c r="F8" s="76" t="s">
        <v>103</v>
      </c>
      <c r="G8" s="77" t="s">
        <v>103</v>
      </c>
      <c r="H8" s="77"/>
      <c r="K8" s="37" t="s">
        <v>105</v>
      </c>
      <c r="L8" s="37"/>
      <c r="M8" s="37"/>
      <c r="N8" s="37"/>
      <c r="O8" s="37"/>
      <c r="P8" s="37"/>
      <c r="Q8" s="37"/>
      <c r="R8" s="37"/>
      <c r="S8" s="37"/>
      <c r="T8" s="37"/>
      <c r="U8" s="37"/>
      <c r="V8" s="37"/>
      <c r="W8" s="37"/>
      <c r="X8" s="37"/>
      <c r="Y8" s="37"/>
      <c r="Z8" s="37"/>
      <c r="AA8" s="37"/>
      <c r="AB8" s="37"/>
    </row>
    <row r="9" ht="23.1" customHeight="1" spans="1:28">
      <c r="A9" s="72"/>
      <c r="B9" s="72"/>
      <c r="C9" s="75"/>
      <c r="D9" s="75"/>
      <c r="E9" s="75"/>
      <c r="F9" s="76" t="s">
        <v>103</v>
      </c>
      <c r="G9" s="77" t="s">
        <v>103</v>
      </c>
      <c r="H9" s="77"/>
      <c r="K9" s="42" t="s">
        <v>106</v>
      </c>
      <c r="L9" s="42"/>
      <c r="M9" s="42"/>
      <c r="N9" s="43" t="str">
        <f>B3</f>
        <v>张红梅</v>
      </c>
      <c r="O9" s="42"/>
      <c r="P9" s="42"/>
      <c r="Q9" s="42"/>
      <c r="R9" s="42"/>
      <c r="S9" s="42"/>
      <c r="T9" s="42"/>
      <c r="U9" s="42"/>
      <c r="V9" s="42"/>
      <c r="W9" s="42"/>
      <c r="X9" s="42"/>
      <c r="Y9" s="42"/>
      <c r="Z9" s="42"/>
      <c r="AA9" s="42"/>
      <c r="AB9" s="42"/>
    </row>
    <row r="10" ht="23.1" customHeight="1" spans="1:28">
      <c r="A10" s="70" t="s">
        <v>107</v>
      </c>
      <c r="B10" s="69"/>
      <c r="C10" s="78">
        <v>0</v>
      </c>
      <c r="D10" s="79"/>
      <c r="E10" s="80" t="s">
        <v>108</v>
      </c>
      <c r="F10" s="80"/>
      <c r="G10" s="81">
        <v>0</v>
      </c>
      <c r="H10" s="81"/>
      <c r="K10" s="42" t="s">
        <v>109</v>
      </c>
      <c r="L10" s="42"/>
      <c r="M10" s="42"/>
      <c r="N10" s="43" t="str">
        <f>F3</f>
        <v>龙湾镇葛各庄村</v>
      </c>
      <c r="O10" s="42"/>
      <c r="P10" s="42"/>
      <c r="Q10" s="42"/>
      <c r="R10" s="42"/>
      <c r="S10" s="42"/>
      <c r="T10" s="42"/>
      <c r="U10" s="42"/>
      <c r="V10" s="42"/>
      <c r="W10" s="42"/>
      <c r="X10" s="42"/>
      <c r="Y10" s="42"/>
      <c r="Z10" s="42"/>
      <c r="AA10" s="42"/>
      <c r="AB10" s="42"/>
    </row>
    <row r="11" ht="23.1" customHeight="1" spans="1:28">
      <c r="A11" s="68" t="s">
        <v>110</v>
      </c>
      <c r="B11" s="68"/>
      <c r="C11" s="68"/>
      <c r="D11" s="68"/>
      <c r="E11" s="68"/>
      <c r="F11" s="68"/>
      <c r="G11" s="68"/>
      <c r="H11" s="68"/>
      <c r="K11" s="39" t="s">
        <v>111</v>
      </c>
      <c r="L11" s="39"/>
      <c r="M11" s="39"/>
      <c r="N11" s="44">
        <f>C10</f>
        <v>0</v>
      </c>
      <c r="O11" s="39"/>
      <c r="P11" s="39" t="s">
        <v>112</v>
      </c>
      <c r="Q11" s="39"/>
      <c r="R11" s="54"/>
      <c r="S11" s="54"/>
      <c r="T11" s="54"/>
      <c r="U11" s="55"/>
      <c r="V11" s="55"/>
      <c r="W11" s="55"/>
      <c r="X11" s="55"/>
      <c r="Y11" s="55"/>
      <c r="Z11" s="53"/>
      <c r="AA11" s="53"/>
      <c r="AB11" s="53"/>
    </row>
    <row r="12" ht="31.05" customHeight="1" spans="1:28">
      <c r="A12" s="82" t="s">
        <v>113</v>
      </c>
      <c r="B12" s="82" t="s">
        <v>114</v>
      </c>
      <c r="C12" s="82" t="s">
        <v>115</v>
      </c>
      <c r="D12" s="82" t="s">
        <v>116</v>
      </c>
      <c r="E12" s="82" t="s">
        <v>113</v>
      </c>
      <c r="F12" s="82" t="s">
        <v>114</v>
      </c>
      <c r="G12" s="82" t="s">
        <v>115</v>
      </c>
      <c r="H12" s="82" t="s">
        <v>116</v>
      </c>
      <c r="K12" s="37" t="s">
        <v>117</v>
      </c>
      <c r="L12" s="37"/>
      <c r="M12" s="37"/>
      <c r="N12" s="45">
        <v>45191</v>
      </c>
      <c r="O12" s="45"/>
      <c r="P12" s="45"/>
      <c r="Q12" s="45"/>
      <c r="R12" s="45"/>
      <c r="S12" s="45"/>
      <c r="T12" s="45"/>
      <c r="U12" s="45"/>
      <c r="V12" s="45"/>
      <c r="W12" s="45"/>
      <c r="X12" s="45"/>
      <c r="Y12" s="45"/>
      <c r="Z12" s="45"/>
      <c r="AA12" s="45"/>
      <c r="AB12" s="45"/>
    </row>
    <row r="13" ht="23.1" customHeight="1" spans="1:28">
      <c r="A13" s="83" t="s">
        <v>134</v>
      </c>
      <c r="B13" s="84">
        <v>1</v>
      </c>
      <c r="C13" s="83" t="s">
        <v>195</v>
      </c>
      <c r="D13" s="74">
        <v>550</v>
      </c>
      <c r="E13" s="74"/>
      <c r="F13" s="83" t="s">
        <v>103</v>
      </c>
      <c r="G13" s="83"/>
      <c r="H13" s="74" t="s">
        <v>103</v>
      </c>
      <c r="K13" s="37" t="s">
        <v>120</v>
      </c>
      <c r="L13" s="37"/>
      <c r="M13" s="37"/>
      <c r="N13" s="37"/>
      <c r="O13" s="37"/>
      <c r="P13" s="37"/>
      <c r="Q13" s="37"/>
      <c r="R13" s="37"/>
      <c r="S13" s="37"/>
      <c r="T13" s="37"/>
      <c r="U13" s="37"/>
      <c r="V13" s="37"/>
      <c r="W13" s="37"/>
      <c r="X13" s="37"/>
      <c r="Y13" s="37"/>
      <c r="Z13" s="37"/>
      <c r="AA13" s="37"/>
      <c r="AB13" s="37"/>
    </row>
    <row r="14" ht="23.1" customHeight="1" spans="1:28">
      <c r="A14" s="83"/>
      <c r="B14" s="84"/>
      <c r="C14" s="83"/>
      <c r="D14" s="74"/>
      <c r="E14" s="74"/>
      <c r="F14" s="83" t="s">
        <v>103</v>
      </c>
      <c r="G14" s="83"/>
      <c r="H14" s="74" t="s">
        <v>103</v>
      </c>
      <c r="K14" s="37" t="s">
        <v>122</v>
      </c>
      <c r="L14" s="37"/>
      <c r="M14" s="37"/>
      <c r="N14" s="37"/>
      <c r="O14" s="37"/>
      <c r="P14" s="37"/>
      <c r="Q14" s="37"/>
      <c r="R14" s="37"/>
      <c r="S14" s="37"/>
      <c r="T14" s="37"/>
      <c r="U14" s="37"/>
      <c r="V14" s="37"/>
      <c r="W14" s="37"/>
      <c r="X14" s="37"/>
      <c r="Y14" s="37"/>
      <c r="Z14" s="37"/>
      <c r="AA14" s="37"/>
      <c r="AB14" s="37"/>
    </row>
    <row r="15" ht="23.1" customHeight="1" spans="1:28">
      <c r="A15" s="83"/>
      <c r="B15" s="84"/>
      <c r="C15" s="83"/>
      <c r="D15" s="74"/>
      <c r="E15" s="74"/>
      <c r="F15" s="83"/>
      <c r="G15" s="83"/>
      <c r="H15" s="74" t="s">
        <v>103</v>
      </c>
      <c r="K15" s="39" t="s">
        <v>124</v>
      </c>
      <c r="L15" s="39"/>
      <c r="M15" s="39"/>
      <c r="N15" s="39"/>
      <c r="O15" s="39"/>
      <c r="P15" s="39"/>
      <c r="Q15" s="39"/>
      <c r="R15" s="39"/>
      <c r="S15" s="39"/>
      <c r="T15" s="39"/>
      <c r="U15" s="39"/>
      <c r="V15" s="39"/>
      <c r="W15" s="39"/>
      <c r="X15" s="39"/>
      <c r="Y15" s="39"/>
      <c r="Z15" s="39"/>
      <c r="AA15" s="39"/>
      <c r="AB15" s="39"/>
    </row>
    <row r="16" ht="23.1" customHeight="1" spans="1:28">
      <c r="A16" s="83"/>
      <c r="B16" s="84"/>
      <c r="C16" s="83"/>
      <c r="D16" s="74"/>
      <c r="E16" s="74"/>
      <c r="F16" s="83" t="s">
        <v>103</v>
      </c>
      <c r="G16" s="83"/>
      <c r="H16" s="74" t="s">
        <v>103</v>
      </c>
      <c r="K16" s="39" t="s">
        <v>126</v>
      </c>
      <c r="L16" s="39"/>
      <c r="M16" s="39"/>
      <c r="N16" s="39"/>
      <c r="O16" s="39"/>
      <c r="P16" s="39"/>
      <c r="Q16" s="39"/>
      <c r="R16" s="39"/>
      <c r="S16" s="39"/>
      <c r="T16" s="39"/>
      <c r="U16" s="39"/>
      <c r="V16" s="39"/>
      <c r="W16" s="39"/>
      <c r="X16" s="39"/>
      <c r="Y16" s="39"/>
      <c r="Z16" s="39"/>
      <c r="AA16" s="39"/>
      <c r="AB16" s="39"/>
    </row>
    <row r="17" ht="23.1" customHeight="1" spans="1:28">
      <c r="A17" s="83"/>
      <c r="B17" s="84"/>
      <c r="C17" s="83"/>
      <c r="D17" s="74"/>
      <c r="E17" s="74"/>
      <c r="F17" s="83" t="s">
        <v>103</v>
      </c>
      <c r="G17" s="83"/>
      <c r="H17" s="74" t="s">
        <v>103</v>
      </c>
      <c r="K17" s="39" t="s">
        <v>128</v>
      </c>
      <c r="L17" s="39"/>
      <c r="M17" s="39"/>
      <c r="N17" s="39"/>
      <c r="O17" s="39"/>
      <c r="P17" s="39"/>
      <c r="Q17" s="39"/>
      <c r="R17" s="39"/>
      <c r="S17" s="39"/>
      <c r="T17" s="39"/>
      <c r="U17" s="39"/>
      <c r="V17" s="39"/>
      <c r="W17" s="39"/>
      <c r="X17" s="39"/>
      <c r="Y17" s="39"/>
      <c r="Z17" s="39"/>
      <c r="AA17" s="39"/>
      <c r="AB17" s="39"/>
    </row>
    <row r="18" ht="23.1" customHeight="1" spans="1:28">
      <c r="A18" s="83"/>
      <c r="B18" s="84"/>
      <c r="C18" s="83"/>
      <c r="D18" s="74"/>
      <c r="E18" s="74"/>
      <c r="F18" s="83" t="s">
        <v>103</v>
      </c>
      <c r="G18" s="83"/>
      <c r="H18" s="74" t="s">
        <v>103</v>
      </c>
      <c r="K18" s="46" t="s">
        <v>131</v>
      </c>
      <c r="L18" s="46"/>
      <c r="M18" s="46"/>
      <c r="N18" s="46"/>
      <c r="O18" s="46"/>
      <c r="P18" s="46"/>
      <c r="Q18" s="46"/>
      <c r="R18" s="46"/>
      <c r="S18" s="46"/>
      <c r="T18" s="46"/>
      <c r="U18" s="46"/>
      <c r="V18" s="46"/>
      <c r="W18" s="46"/>
      <c r="X18" s="46"/>
      <c r="Y18" s="46"/>
      <c r="Z18" s="46"/>
      <c r="AA18" s="46"/>
      <c r="AB18" s="46"/>
    </row>
    <row r="19" ht="23.1" customHeight="1" spans="1:28">
      <c r="A19" s="83"/>
      <c r="B19" s="74"/>
      <c r="C19" s="83"/>
      <c r="D19" s="74"/>
      <c r="E19" s="74"/>
      <c r="F19" s="83" t="s">
        <v>103</v>
      </c>
      <c r="G19" s="83"/>
      <c r="H19" s="74" t="s">
        <v>103</v>
      </c>
      <c r="K19" s="39" t="s">
        <v>133</v>
      </c>
      <c r="L19" s="39"/>
      <c r="M19" s="39"/>
      <c r="N19" s="39"/>
      <c r="O19" s="39"/>
      <c r="P19" s="39"/>
      <c r="Q19" s="39"/>
      <c r="R19" s="39"/>
      <c r="S19" s="39"/>
      <c r="T19" s="39"/>
      <c r="U19" s="39"/>
      <c r="V19" s="39"/>
      <c r="W19" s="39"/>
      <c r="X19" s="39"/>
      <c r="Y19" s="39"/>
      <c r="Z19" s="39"/>
      <c r="AA19" s="39"/>
      <c r="AB19" s="39"/>
    </row>
    <row r="20" ht="23.1" customHeight="1" spans="1:28">
      <c r="A20" s="83"/>
      <c r="B20" s="83"/>
      <c r="C20" s="83"/>
      <c r="D20" s="83"/>
      <c r="E20" s="74"/>
      <c r="F20" s="83" t="s">
        <v>103</v>
      </c>
      <c r="G20" s="83"/>
      <c r="H20" s="74" t="s">
        <v>103</v>
      </c>
      <c r="K20" s="39" t="s">
        <v>136</v>
      </c>
      <c r="L20" s="39"/>
      <c r="M20" s="39"/>
      <c r="N20" s="39"/>
      <c r="O20" s="39"/>
      <c r="P20" s="39"/>
      <c r="Q20" s="39"/>
      <c r="R20" s="39"/>
      <c r="S20" s="39"/>
      <c r="T20" s="39"/>
      <c r="U20" s="39"/>
      <c r="V20" s="39"/>
      <c r="W20" s="39"/>
      <c r="X20" s="39"/>
      <c r="Y20" s="39"/>
      <c r="Z20" s="39"/>
      <c r="AA20" s="39"/>
      <c r="AB20" s="39"/>
    </row>
    <row r="21" ht="23.1" customHeight="1" spans="1:28">
      <c r="A21" s="83"/>
      <c r="B21" s="84"/>
      <c r="C21" s="83"/>
      <c r="D21" s="74"/>
      <c r="E21" s="74"/>
      <c r="F21" s="83" t="s">
        <v>103</v>
      </c>
      <c r="G21" s="83"/>
      <c r="H21" s="74" t="s">
        <v>103</v>
      </c>
      <c r="K21" s="37" t="s">
        <v>137</v>
      </c>
      <c r="L21" s="37"/>
      <c r="M21" s="37"/>
      <c r="N21" s="37"/>
      <c r="O21" s="37"/>
      <c r="P21" s="37"/>
      <c r="Q21" s="37"/>
      <c r="R21" s="37"/>
      <c r="S21" s="37"/>
      <c r="T21" s="37"/>
      <c r="U21" s="37"/>
      <c r="V21" s="37"/>
      <c r="W21" s="37"/>
      <c r="X21" s="37"/>
      <c r="Y21" s="37"/>
      <c r="Z21" s="37"/>
      <c r="AA21" s="37"/>
      <c r="AB21" s="37"/>
    </row>
    <row r="22" ht="23.1" customHeight="1" spans="1:28">
      <c r="A22" s="83"/>
      <c r="B22" s="84"/>
      <c r="C22" s="83"/>
      <c r="D22" s="74"/>
      <c r="E22" s="74"/>
      <c r="F22" s="83" t="s">
        <v>103</v>
      </c>
      <c r="G22" s="83"/>
      <c r="H22" s="74" t="s">
        <v>103</v>
      </c>
      <c r="K22" s="39" t="s">
        <v>139</v>
      </c>
      <c r="L22" s="39"/>
      <c r="M22" s="39"/>
      <c r="N22" s="39"/>
      <c r="O22" s="39"/>
      <c r="P22" s="39"/>
      <c r="Q22" s="39"/>
      <c r="R22" s="39"/>
      <c r="S22" s="39"/>
      <c r="T22" s="39"/>
      <c r="U22" s="39"/>
      <c r="V22" s="39"/>
      <c r="W22" s="39"/>
      <c r="X22" s="39"/>
      <c r="Y22" s="39"/>
      <c r="Z22" s="39"/>
      <c r="AA22" s="39"/>
      <c r="AB22" s="39"/>
    </row>
    <row r="23" ht="23.1" customHeight="1" spans="1:28">
      <c r="A23" s="83"/>
      <c r="B23" s="84"/>
      <c r="C23" s="83"/>
      <c r="D23" s="74" t="s">
        <v>103</v>
      </c>
      <c r="E23" s="74"/>
      <c r="F23" s="83" t="s">
        <v>103</v>
      </c>
      <c r="G23" s="83"/>
      <c r="H23" s="74" t="s">
        <v>103</v>
      </c>
      <c r="K23" s="37" t="s">
        <v>141</v>
      </c>
      <c r="L23" s="37"/>
      <c r="M23" s="37"/>
      <c r="N23" s="37"/>
      <c r="O23" s="37"/>
      <c r="P23" s="37"/>
      <c r="Q23" s="37"/>
      <c r="R23" s="37"/>
      <c r="S23" s="37"/>
      <c r="T23" s="37"/>
      <c r="U23" s="37"/>
      <c r="V23" s="37"/>
      <c r="W23" s="37"/>
      <c r="X23" s="37"/>
      <c r="Y23" s="37"/>
      <c r="Z23" s="37"/>
      <c r="AA23" s="37"/>
      <c r="AB23" s="37"/>
    </row>
    <row r="24" ht="23.1" customHeight="1" spans="1:28">
      <c r="A24" s="83"/>
      <c r="B24" s="84"/>
      <c r="C24" s="83"/>
      <c r="D24" s="74" t="s">
        <v>103</v>
      </c>
      <c r="E24" s="74"/>
      <c r="F24" s="83" t="s">
        <v>103</v>
      </c>
      <c r="G24" s="83"/>
      <c r="H24" s="74" t="s">
        <v>103</v>
      </c>
      <c r="K24" s="39" t="s">
        <v>143</v>
      </c>
      <c r="L24" s="39"/>
      <c r="M24" s="39"/>
      <c r="N24" s="39"/>
      <c r="O24" s="39"/>
      <c r="P24" s="39"/>
      <c r="Q24" s="39"/>
      <c r="R24" s="39"/>
      <c r="S24" s="39"/>
      <c r="T24" s="39"/>
      <c r="U24" s="39"/>
      <c r="V24" s="39"/>
      <c r="W24" s="39"/>
      <c r="X24" s="39"/>
      <c r="Y24" s="39"/>
      <c r="Z24" s="39"/>
      <c r="AA24" s="39"/>
      <c r="AB24" s="39"/>
    </row>
    <row r="25" ht="23.1" customHeight="1" spans="1:28">
      <c r="A25" s="83"/>
      <c r="B25" s="84"/>
      <c r="C25" s="83"/>
      <c r="D25" s="74" t="s">
        <v>103</v>
      </c>
      <c r="E25" s="74"/>
      <c r="F25" s="83" t="s">
        <v>103</v>
      </c>
      <c r="G25" s="83"/>
      <c r="H25" s="74" t="s">
        <v>103</v>
      </c>
      <c r="K25" s="39" t="s">
        <v>144</v>
      </c>
      <c r="L25" s="39"/>
      <c r="M25" s="39"/>
      <c r="N25" s="39"/>
      <c r="O25" s="39"/>
      <c r="P25" s="39"/>
      <c r="Q25" s="39"/>
      <c r="R25" s="39"/>
      <c r="S25" s="39"/>
      <c r="T25" s="39"/>
      <c r="U25" s="39"/>
      <c r="V25" s="39"/>
      <c r="W25" s="39"/>
      <c r="X25" s="39"/>
      <c r="Y25" s="39"/>
      <c r="Z25" s="39"/>
      <c r="AA25" s="39"/>
      <c r="AB25" s="39"/>
    </row>
    <row r="26" ht="23.1" customHeight="1" spans="1:28">
      <c r="A26" s="83"/>
      <c r="B26" s="84"/>
      <c r="C26" s="83"/>
      <c r="D26" s="74" t="s">
        <v>103</v>
      </c>
      <c r="E26" s="74"/>
      <c r="F26" s="83" t="s">
        <v>103</v>
      </c>
      <c r="G26" s="83"/>
      <c r="H26" s="74"/>
      <c r="K26" s="37" t="s">
        <v>145</v>
      </c>
      <c r="L26" s="37"/>
      <c r="M26" s="37"/>
      <c r="N26" s="37"/>
      <c r="O26" s="37"/>
      <c r="P26" s="37"/>
      <c r="Q26" s="37"/>
      <c r="R26" s="37"/>
      <c r="S26" s="37"/>
      <c r="T26" s="37"/>
      <c r="U26" s="37"/>
      <c r="V26" s="37"/>
      <c r="W26" s="37"/>
      <c r="X26" s="37"/>
      <c r="Y26" s="37"/>
      <c r="Z26" s="37"/>
      <c r="AA26" s="37"/>
      <c r="AB26" s="37"/>
    </row>
    <row r="27" ht="23.1" customHeight="1" spans="1:28">
      <c r="A27" s="83"/>
      <c r="B27" s="85"/>
      <c r="C27" s="86"/>
      <c r="D27" s="87"/>
      <c r="E27" s="88" t="s">
        <v>146</v>
      </c>
      <c r="F27" s="88"/>
      <c r="G27" s="89">
        <v>550</v>
      </c>
      <c r="H27" s="89"/>
      <c r="K27" s="47" t="s">
        <v>147</v>
      </c>
      <c r="L27" s="47"/>
      <c r="M27" s="47"/>
      <c r="N27" s="47"/>
      <c r="O27" s="47"/>
      <c r="P27" s="48">
        <f>C28</f>
        <v>550</v>
      </c>
      <c r="Q27" s="48"/>
      <c r="R27" s="48"/>
      <c r="S27" s="56" t="s">
        <v>148</v>
      </c>
      <c r="T27" s="47"/>
      <c r="U27" s="47"/>
      <c r="V27" s="47"/>
      <c r="W27" s="47"/>
      <c r="X27" s="47"/>
      <c r="Y27" s="47"/>
      <c r="Z27" s="47"/>
      <c r="AA27" s="47"/>
      <c r="AB27" s="47"/>
    </row>
    <row r="28" ht="23.1" customHeight="1" spans="1:28">
      <c r="A28" s="90" t="s">
        <v>149</v>
      </c>
      <c r="B28" s="90"/>
      <c r="C28" s="89">
        <v>550</v>
      </c>
      <c r="D28" s="89"/>
      <c r="E28" s="90" t="s">
        <v>150</v>
      </c>
      <c r="F28" s="91">
        <v>550</v>
      </c>
      <c r="G28" s="92"/>
      <c r="H28" s="93" t="s">
        <v>151</v>
      </c>
      <c r="K28" s="42" t="s">
        <v>152</v>
      </c>
      <c r="L28" s="42"/>
      <c r="M28" s="42"/>
      <c r="N28" s="42"/>
      <c r="O28" s="42"/>
      <c r="P28" s="49">
        <f>P27</f>
        <v>550</v>
      </c>
      <c r="Q28" s="49"/>
      <c r="R28" s="49"/>
      <c r="S28" s="49"/>
      <c r="T28" s="49" t="s">
        <v>153</v>
      </c>
      <c r="U28" s="42"/>
      <c r="V28" s="42"/>
      <c r="W28" s="42"/>
      <c r="X28" s="42"/>
      <c r="Y28" s="42"/>
      <c r="Z28" s="42"/>
      <c r="AA28" s="42"/>
      <c r="AB28" s="42"/>
    </row>
    <row r="29" ht="23.1" customHeight="1" spans="1:28">
      <c r="A29" s="94"/>
      <c r="B29" s="94"/>
      <c r="C29" s="94"/>
      <c r="D29" s="94"/>
      <c r="E29" s="94"/>
      <c r="F29" s="94"/>
      <c r="G29" s="94"/>
      <c r="H29" s="94"/>
      <c r="K29" s="37" t="s">
        <v>154</v>
      </c>
      <c r="L29" s="37"/>
      <c r="M29" s="37"/>
      <c r="N29" s="37"/>
      <c r="O29" s="37"/>
      <c r="P29" s="37"/>
      <c r="Q29" s="37"/>
      <c r="R29" s="37"/>
      <c r="S29" s="37"/>
      <c r="T29" s="37"/>
      <c r="U29" s="37"/>
      <c r="V29" s="37"/>
      <c r="W29" s="37"/>
      <c r="X29" s="37"/>
      <c r="Y29" s="37"/>
      <c r="Z29" s="37"/>
      <c r="AA29" s="37"/>
      <c r="AB29" s="37"/>
    </row>
    <row r="30" ht="40.05" customHeight="1" spans="1:28">
      <c r="A30" s="94"/>
      <c r="B30" s="94"/>
      <c r="C30" s="94"/>
      <c r="D30" s="94"/>
      <c r="E30" s="94"/>
      <c r="F30" s="94"/>
      <c r="G30" s="94"/>
      <c r="H30" s="94"/>
      <c r="K30" s="39" t="s">
        <v>155</v>
      </c>
      <c r="L30" s="39"/>
      <c r="M30" s="39"/>
      <c r="N30" s="39"/>
      <c r="O30" s="39"/>
      <c r="P30" s="39"/>
      <c r="Q30" s="39"/>
      <c r="R30" s="39"/>
      <c r="S30" s="39"/>
      <c r="T30" s="39"/>
      <c r="U30" s="57">
        <f>Q33</f>
        <v>45316</v>
      </c>
      <c r="V30" s="57"/>
      <c r="W30" s="57"/>
      <c r="X30" s="39"/>
      <c r="Y30" s="39"/>
      <c r="Z30" s="39"/>
      <c r="AA30" s="39"/>
      <c r="AB30" s="39"/>
    </row>
    <row r="31" ht="40.05" customHeight="1" spans="1:28">
      <c r="A31" s="94"/>
      <c r="B31" s="94"/>
      <c r="C31" s="94"/>
      <c r="D31" s="94"/>
      <c r="E31" s="94"/>
      <c r="F31" s="94"/>
      <c r="G31" s="94"/>
      <c r="H31" s="94"/>
      <c r="K31" s="39" t="s">
        <v>156</v>
      </c>
      <c r="L31" s="39"/>
      <c r="M31" s="39"/>
      <c r="N31" s="39"/>
      <c r="O31" s="39"/>
      <c r="P31" s="39"/>
      <c r="Q31" s="39"/>
      <c r="R31" s="39"/>
      <c r="S31" s="39"/>
      <c r="T31" s="39"/>
      <c r="U31" s="57">
        <f>Q33</f>
        <v>45316</v>
      </c>
      <c r="V31" s="57"/>
      <c r="W31" s="57"/>
      <c r="X31" s="39"/>
      <c r="Y31" s="39"/>
      <c r="Z31" s="39"/>
      <c r="AA31" s="39"/>
      <c r="AB31" s="39"/>
    </row>
    <row r="32" ht="23.1" customHeight="1" spans="1:28">
      <c r="A32" s="94"/>
      <c r="B32" s="94"/>
      <c r="C32" s="94"/>
      <c r="D32" s="94"/>
      <c r="E32" s="94"/>
      <c r="F32" s="94"/>
      <c r="G32" s="94"/>
      <c r="H32" s="94"/>
      <c r="K32" s="37" t="s">
        <v>157</v>
      </c>
      <c r="L32" s="37"/>
      <c r="M32" s="37"/>
      <c r="N32" s="37"/>
      <c r="O32" s="45">
        <v>45199</v>
      </c>
      <c r="P32" s="39"/>
      <c r="Q32" s="39"/>
      <c r="R32" s="39"/>
      <c r="S32" s="39"/>
      <c r="T32" s="39"/>
      <c r="U32" s="39"/>
      <c r="V32" s="39"/>
      <c r="W32" s="39"/>
      <c r="X32" s="39"/>
      <c r="Y32" s="39"/>
      <c r="Z32" s="39"/>
      <c r="AA32" s="39"/>
      <c r="AB32" s="39"/>
    </row>
    <row r="33" ht="23.1" customHeight="1" spans="1:28">
      <c r="A33" s="94"/>
      <c r="B33" s="94"/>
      <c r="C33" s="94"/>
      <c r="D33" s="94"/>
      <c r="E33" s="94"/>
      <c r="F33" s="94"/>
      <c r="G33" s="94"/>
      <c r="H33" s="94"/>
      <c r="K33" s="37" t="s">
        <v>158</v>
      </c>
      <c r="L33" s="37"/>
      <c r="M33" s="37"/>
      <c r="N33" s="37"/>
      <c r="O33" s="50">
        <v>45199</v>
      </c>
      <c r="P33" s="42" t="s">
        <v>159</v>
      </c>
      <c r="Q33" s="50">
        <v>45316</v>
      </c>
      <c r="R33" s="42"/>
      <c r="S33" s="42"/>
      <c r="T33" s="42"/>
      <c r="U33" s="42"/>
      <c r="V33" s="42"/>
      <c r="W33" s="42"/>
      <c r="X33" s="42"/>
      <c r="Y33" s="42"/>
      <c r="Z33" s="42"/>
      <c r="AA33" s="42"/>
      <c r="AB33" s="42"/>
    </row>
    <row r="34" ht="23.1" customHeight="1" spans="1:28">
      <c r="A34" s="94"/>
      <c r="B34" s="94"/>
      <c r="C34" s="94"/>
      <c r="D34" s="94"/>
      <c r="E34" s="94"/>
      <c r="F34" s="94"/>
      <c r="G34" s="94"/>
      <c r="H34" s="94"/>
      <c r="K34" s="37" t="s">
        <v>160</v>
      </c>
      <c r="L34" s="39"/>
      <c r="M34" s="39"/>
      <c r="N34" s="39"/>
      <c r="O34" s="39"/>
      <c r="P34" s="39"/>
      <c r="Q34" s="39"/>
      <c r="R34" s="39"/>
      <c r="S34" s="39"/>
      <c r="T34" s="39"/>
      <c r="U34" s="39"/>
      <c r="V34" s="39"/>
      <c r="W34" s="39"/>
      <c r="X34" s="39"/>
      <c r="Y34" s="39"/>
      <c r="Z34" s="39"/>
      <c r="AA34" s="39"/>
      <c r="AB34" s="39"/>
    </row>
    <row r="35" ht="23.1" customHeight="1" spans="1:28">
      <c r="A35" s="94"/>
      <c r="B35" s="94"/>
      <c r="C35" s="94"/>
      <c r="D35" s="94"/>
      <c r="E35" s="94"/>
      <c r="F35" s="94"/>
      <c r="G35" s="94"/>
      <c r="H35" s="94"/>
      <c r="K35" s="37" t="s">
        <v>161</v>
      </c>
      <c r="L35" s="37"/>
      <c r="M35" s="37"/>
      <c r="N35" s="37"/>
      <c r="O35" s="37"/>
      <c r="P35" s="37"/>
      <c r="Q35" s="37"/>
      <c r="R35" s="37"/>
      <c r="S35" s="37"/>
      <c r="T35" s="37"/>
      <c r="U35" s="37"/>
      <c r="V35" s="37"/>
      <c r="W35" s="37"/>
      <c r="X35" s="37"/>
      <c r="Y35" s="37"/>
      <c r="Z35" s="37"/>
      <c r="AA35" s="37"/>
      <c r="AB35" s="37"/>
    </row>
    <row r="36" ht="23.1" customHeight="1" spans="1:28">
      <c r="A36" s="94"/>
      <c r="B36" s="94"/>
      <c r="C36" s="94"/>
      <c r="D36" s="94"/>
      <c r="E36" s="94"/>
      <c r="F36" s="94"/>
      <c r="G36" s="94"/>
      <c r="H36" s="94"/>
      <c r="K36" s="39" t="s">
        <v>162</v>
      </c>
      <c r="L36" s="39"/>
      <c r="M36" s="39"/>
      <c r="N36" s="39"/>
      <c r="O36" s="39"/>
      <c r="P36" s="39"/>
      <c r="Q36" s="39"/>
      <c r="R36" s="39"/>
      <c r="S36" s="39"/>
      <c r="T36" s="39"/>
      <c r="U36" s="39"/>
      <c r="V36" s="39"/>
      <c r="W36" s="39"/>
      <c r="X36" s="39"/>
      <c r="Y36" s="39"/>
      <c r="Z36" s="39"/>
      <c r="AA36" s="39"/>
      <c r="AB36" s="39"/>
    </row>
    <row r="37" ht="23.1" customHeight="1" spans="1:28">
      <c r="A37" s="94"/>
      <c r="B37" s="94"/>
      <c r="C37" s="94"/>
      <c r="D37" s="94"/>
      <c r="E37" s="94"/>
      <c r="F37" s="94"/>
      <c r="G37" s="94"/>
      <c r="H37" s="94"/>
      <c r="K37" s="39" t="s">
        <v>163</v>
      </c>
      <c r="L37" s="39"/>
      <c r="M37" s="39"/>
      <c r="N37" s="39"/>
      <c r="O37" s="39"/>
      <c r="P37" s="39"/>
      <c r="Q37" s="39"/>
      <c r="R37" s="39"/>
      <c r="S37" s="39"/>
      <c r="T37" s="39"/>
      <c r="U37" s="39"/>
      <c r="V37" s="39"/>
      <c r="W37" s="39"/>
      <c r="X37" s="39"/>
      <c r="Y37" s="39"/>
      <c r="Z37" s="39"/>
      <c r="AA37" s="39"/>
      <c r="AB37" s="39"/>
    </row>
    <row r="38" ht="23.1" customHeight="1" spans="1:28">
      <c r="A38" s="94"/>
      <c r="B38" s="94"/>
      <c r="C38" s="94"/>
      <c r="D38" s="94"/>
      <c r="E38" s="94"/>
      <c r="F38" s="94"/>
      <c r="G38" s="94"/>
      <c r="H38" s="94"/>
      <c r="K38" s="39" t="s">
        <v>164</v>
      </c>
      <c r="L38" s="39"/>
      <c r="M38" s="39"/>
      <c r="N38" s="39"/>
      <c r="O38" s="39"/>
      <c r="P38" s="39"/>
      <c r="Q38" s="39"/>
      <c r="R38" s="39"/>
      <c r="S38" s="39"/>
      <c r="T38" s="39"/>
      <c r="U38" s="39"/>
      <c r="V38" s="39"/>
      <c r="W38" s="39"/>
      <c r="X38" s="39"/>
      <c r="Y38" s="39"/>
      <c r="Z38" s="39"/>
      <c r="AA38" s="39"/>
      <c r="AB38" s="39"/>
    </row>
    <row r="39" ht="23.1" customHeight="1" spans="1:28">
      <c r="A39" s="94"/>
      <c r="B39" s="94"/>
      <c r="C39" s="94"/>
      <c r="D39" s="94"/>
      <c r="E39" s="94"/>
      <c r="F39" s="94"/>
      <c r="G39" s="94"/>
      <c r="H39" s="94"/>
      <c r="K39" s="38" t="s">
        <v>165</v>
      </c>
      <c r="L39" s="39"/>
      <c r="M39" s="39"/>
      <c r="N39" s="39"/>
      <c r="O39" s="39"/>
      <c r="P39" s="39"/>
      <c r="Q39" s="39"/>
      <c r="R39" s="39"/>
      <c r="S39" s="39"/>
      <c r="T39" s="39"/>
      <c r="U39" s="39"/>
      <c r="V39" s="39"/>
      <c r="W39" s="39"/>
      <c r="X39" s="39"/>
      <c r="Y39" s="39"/>
      <c r="Z39" s="39"/>
      <c r="AA39" s="39"/>
      <c r="AB39" s="39"/>
    </row>
    <row r="40" ht="23.1" customHeight="1" spans="1:28">
      <c r="A40" s="94"/>
      <c r="B40" s="94"/>
      <c r="C40" s="94"/>
      <c r="D40" s="94"/>
      <c r="E40" s="94"/>
      <c r="F40" s="94"/>
      <c r="G40" s="94"/>
      <c r="H40" s="94"/>
      <c r="K40" s="38" t="s">
        <v>166</v>
      </c>
      <c r="L40" s="38"/>
      <c r="M40" s="38"/>
      <c r="N40" s="38"/>
      <c r="O40" s="38"/>
      <c r="P40" s="38"/>
      <c r="Q40" s="38"/>
      <c r="R40" s="38"/>
      <c r="S40" s="38"/>
      <c r="T40" s="38"/>
      <c r="U40" s="38"/>
      <c r="V40" s="38"/>
      <c r="W40" s="38"/>
      <c r="X40" s="38"/>
      <c r="Y40" s="38"/>
      <c r="Z40" s="38"/>
      <c r="AA40" s="38"/>
      <c r="AB40" s="38"/>
    </row>
    <row r="41" ht="23.1" customHeight="1" spans="1:28">
      <c r="A41" s="94"/>
      <c r="B41" s="94"/>
      <c r="C41" s="94"/>
      <c r="D41" s="94"/>
      <c r="E41" s="94"/>
      <c r="F41" s="94"/>
      <c r="G41" s="94"/>
      <c r="H41" s="94"/>
      <c r="K41" s="39" t="s">
        <v>167</v>
      </c>
      <c r="L41" s="39"/>
      <c r="M41" s="39"/>
      <c r="N41" s="39"/>
      <c r="O41" s="39"/>
      <c r="P41" s="39"/>
      <c r="Q41" s="39"/>
      <c r="R41" s="39"/>
      <c r="S41" s="39"/>
      <c r="T41" s="39"/>
      <c r="U41" s="39"/>
      <c r="V41" s="39"/>
      <c r="W41" s="39"/>
      <c r="X41" s="39"/>
      <c r="Y41" s="39"/>
      <c r="Z41" s="39"/>
      <c r="AA41" s="39"/>
      <c r="AB41" s="39"/>
    </row>
    <row r="42" ht="23.1" customHeight="1" spans="1:28">
      <c r="A42" s="94"/>
      <c r="B42" s="94"/>
      <c r="C42" s="94"/>
      <c r="D42" s="94"/>
      <c r="E42" s="94"/>
      <c r="F42" s="94"/>
      <c r="G42" s="94"/>
      <c r="H42" s="94"/>
      <c r="K42" s="51" t="s">
        <v>168</v>
      </c>
      <c r="L42" s="51"/>
      <c r="M42" s="51"/>
      <c r="N42" s="51"/>
      <c r="O42" s="51"/>
      <c r="P42" s="51"/>
      <c r="Q42" s="51"/>
      <c r="R42" s="51"/>
      <c r="S42" s="51"/>
      <c r="T42" s="51"/>
      <c r="U42" s="51"/>
      <c r="V42" s="51"/>
      <c r="W42" s="51"/>
      <c r="X42" s="51"/>
      <c r="Y42" s="51"/>
      <c r="Z42" s="51"/>
      <c r="AA42" s="51"/>
      <c r="AB42" s="51"/>
    </row>
    <row r="43" ht="23.1" customHeight="1" spans="1:28">
      <c r="A43" s="94"/>
      <c r="B43" s="94"/>
      <c r="C43" s="94"/>
      <c r="D43" s="94"/>
      <c r="E43" s="94"/>
      <c r="F43" s="94"/>
      <c r="G43" s="94"/>
      <c r="H43" s="94"/>
      <c r="K43" s="39" t="s">
        <v>169</v>
      </c>
      <c r="L43" s="39"/>
      <c r="M43" s="39"/>
      <c r="N43" s="39"/>
      <c r="O43" s="39"/>
      <c r="P43" s="39"/>
      <c r="Q43" s="39"/>
      <c r="R43" s="39"/>
      <c r="S43" s="39"/>
      <c r="T43" s="39"/>
      <c r="U43" s="39"/>
      <c r="V43" s="39"/>
      <c r="W43" s="39"/>
      <c r="X43" s="39"/>
      <c r="Y43" s="39"/>
      <c r="Z43" s="39"/>
      <c r="AA43" s="39"/>
      <c r="AB43" s="39"/>
    </row>
    <row r="44" ht="23.1" customHeight="1" spans="1:28">
      <c r="A44" s="94"/>
      <c r="B44" s="94"/>
      <c r="C44" s="94"/>
      <c r="D44" s="94"/>
      <c r="E44" s="94"/>
      <c r="F44" s="94"/>
      <c r="G44" s="94"/>
      <c r="H44" s="94"/>
      <c r="K44" s="51" t="s">
        <v>170</v>
      </c>
      <c r="L44" s="51"/>
      <c r="M44" s="51"/>
      <c r="N44" s="51"/>
      <c r="O44" s="51"/>
      <c r="P44" s="51"/>
      <c r="Q44" s="51"/>
      <c r="R44" s="51"/>
      <c r="S44" s="51"/>
      <c r="T44" s="51"/>
      <c r="U44" s="51"/>
      <c r="V44" s="51"/>
      <c r="W44" s="51"/>
      <c r="X44" s="51"/>
      <c r="Y44" s="51"/>
      <c r="Z44" s="51"/>
      <c r="AA44" s="51"/>
      <c r="AB44" s="51"/>
    </row>
    <row r="45" ht="23.1" customHeight="1" spans="1:28">
      <c r="A45" s="94"/>
      <c r="B45" s="94"/>
      <c r="C45" s="94"/>
      <c r="D45" s="94"/>
      <c r="E45" s="94"/>
      <c r="F45" s="94"/>
      <c r="G45" s="94"/>
      <c r="H45" s="94"/>
      <c r="K45" s="51" t="s">
        <v>171</v>
      </c>
      <c r="L45" s="51"/>
      <c r="M45" s="51"/>
      <c r="N45" s="51"/>
      <c r="O45" s="51"/>
      <c r="P45" s="51"/>
      <c r="Q45" s="51"/>
      <c r="R45" s="51"/>
      <c r="S45" s="51"/>
      <c r="T45" s="51"/>
      <c r="U45" s="51"/>
      <c r="V45" s="51"/>
      <c r="W45" s="51"/>
      <c r="X45" s="51"/>
      <c r="Y45" s="51"/>
      <c r="Z45" s="51"/>
      <c r="AA45" s="51"/>
      <c r="AB45" s="51"/>
    </row>
    <row r="46" ht="23.1" customHeight="1" spans="1:28">
      <c r="A46" s="94"/>
      <c r="B46" s="94"/>
      <c r="C46" s="94"/>
      <c r="D46" s="94"/>
      <c r="E46" s="94"/>
      <c r="F46" s="94"/>
      <c r="G46" s="94"/>
      <c r="H46" s="94"/>
      <c r="K46" s="52"/>
      <c r="L46" s="52"/>
      <c r="M46" s="52"/>
      <c r="N46" s="52"/>
      <c r="O46" s="52"/>
      <c r="P46" s="53"/>
      <c r="Q46" s="53"/>
      <c r="R46" s="52" t="s">
        <v>172</v>
      </c>
      <c r="S46" s="52"/>
      <c r="T46" s="52"/>
      <c r="U46" s="52"/>
      <c r="V46" s="52"/>
      <c r="W46" s="52"/>
      <c r="X46" s="58"/>
      <c r="Y46" s="58"/>
      <c r="Z46" s="58"/>
      <c r="AA46" s="58"/>
      <c r="AB46" s="58"/>
    </row>
    <row r="47" ht="23.1" customHeight="1" spans="1:28">
      <c r="A47" s="94"/>
      <c r="B47" s="94"/>
      <c r="C47" s="94"/>
      <c r="D47" s="94"/>
      <c r="E47" s="94"/>
      <c r="F47" s="94"/>
      <c r="G47" s="94"/>
      <c r="H47" s="94"/>
      <c r="K47" s="52"/>
      <c r="L47" s="52"/>
      <c r="M47" s="52"/>
      <c r="N47" s="52"/>
      <c r="O47" s="52"/>
      <c r="P47" s="53"/>
      <c r="Q47" s="53"/>
      <c r="R47" s="59">
        <f>Q33</f>
        <v>45316</v>
      </c>
      <c r="S47" s="59"/>
      <c r="T47" s="59"/>
      <c r="U47" s="59"/>
      <c r="V47" s="59"/>
      <c r="W47" s="59"/>
      <c r="X47" s="60"/>
      <c r="Y47" s="60"/>
      <c r="Z47" s="60"/>
      <c r="AA47" s="60"/>
      <c r="AB47" s="60"/>
    </row>
  </sheetData>
  <mergeCells count="67">
    <mergeCell ref="A1:H1"/>
    <mergeCell ref="K1:AB1"/>
    <mergeCell ref="A2:H2"/>
    <mergeCell ref="K2:AB2"/>
    <mergeCell ref="B3:C3"/>
    <mergeCell ref="D3:E3"/>
    <mergeCell ref="F3:H3"/>
    <mergeCell ref="K3:N3"/>
    <mergeCell ref="O3:AB3"/>
    <mergeCell ref="B4:C4"/>
    <mergeCell ref="D4:E4"/>
    <mergeCell ref="F4:H4"/>
    <mergeCell ref="K4:N4"/>
    <mergeCell ref="O4:AB4"/>
    <mergeCell ref="A5:H5"/>
    <mergeCell ref="K5:N5"/>
    <mergeCell ref="O5:AB5"/>
    <mergeCell ref="K6:AB6"/>
    <mergeCell ref="K7:AB7"/>
    <mergeCell ref="K8:AB8"/>
    <mergeCell ref="N9:O9"/>
    <mergeCell ref="A10:B10"/>
    <mergeCell ref="C10:D10"/>
    <mergeCell ref="E10:F10"/>
    <mergeCell ref="G10:H10"/>
    <mergeCell ref="A11:H11"/>
    <mergeCell ref="K11:M11"/>
    <mergeCell ref="N11:O11"/>
    <mergeCell ref="R11:T11"/>
    <mergeCell ref="U11:Y11"/>
    <mergeCell ref="K12:M12"/>
    <mergeCell ref="N12:AB12"/>
    <mergeCell ref="K13:AB13"/>
    <mergeCell ref="K14:AB14"/>
    <mergeCell ref="K21:AB21"/>
    <mergeCell ref="K22:AB22"/>
    <mergeCell ref="K23:AB23"/>
    <mergeCell ref="K24:AB24"/>
    <mergeCell ref="K25:AB25"/>
    <mergeCell ref="K26:AB26"/>
    <mergeCell ref="E27:F27"/>
    <mergeCell ref="G27:H27"/>
    <mergeCell ref="P27:R27"/>
    <mergeCell ref="A28:B28"/>
    <mergeCell ref="C28:D28"/>
    <mergeCell ref="F28:G28"/>
    <mergeCell ref="P28:S28"/>
    <mergeCell ref="K29:AB29"/>
    <mergeCell ref="U30:W30"/>
    <mergeCell ref="U31:W31"/>
    <mergeCell ref="K32:N32"/>
    <mergeCell ref="O32:AB32"/>
    <mergeCell ref="K33:N33"/>
    <mergeCell ref="K34:AB34"/>
    <mergeCell ref="K35:AB35"/>
    <mergeCell ref="K36:AB36"/>
    <mergeCell ref="K37:AB37"/>
    <mergeCell ref="K38:AB38"/>
    <mergeCell ref="K39:AB39"/>
    <mergeCell ref="K40:AB40"/>
    <mergeCell ref="K41:AB41"/>
    <mergeCell ref="K42:AB42"/>
    <mergeCell ref="K43:AB43"/>
    <mergeCell ref="K44:AB44"/>
    <mergeCell ref="K45:AB45"/>
    <mergeCell ref="R46:W46"/>
    <mergeCell ref="R47:W47"/>
  </mergeCells>
  <pageMargins left="0.7" right="0.7" top="0.75" bottom="0.75" header="0.3" footer="0.3"/>
  <pageSetup paperSize="9" scale="81"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4337" name="Spinner 1" r:id="rId3">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14338" name="Spinner 2" r:id="rId4">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14339" name="Spinner 3" r:id="rId5">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14340" name="Spinner 4" r:id="rId6">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14341" name="Spinner 5" r:id="rId7">
              <controlPr defaultSize="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B47"/>
  <sheetViews>
    <sheetView topLeftCell="K33" workbookViewId="0">
      <selection activeCell="K36" sqref="K36:AB36"/>
    </sheetView>
  </sheetViews>
  <sheetFormatPr defaultColWidth="9" defaultRowHeight="14.4"/>
  <cols>
    <col min="1" max="2" width="12.4444444444444" customWidth="1"/>
    <col min="3" max="3" width="14.212962962963" customWidth="1"/>
    <col min="4" max="6" width="11.5555555555556" customWidth="1"/>
    <col min="7" max="7" width="15.1111111111111" customWidth="1"/>
    <col min="8" max="8" width="11.5555555555556" customWidth="1"/>
    <col min="15" max="15" width="19.7777777777778" customWidth="1"/>
    <col min="16" max="16" width="3.77777777777778" customWidth="1"/>
    <col min="17" max="17" width="19.7777777777778" customWidth="1"/>
    <col min="21" max="23" width="5.22222222222222" customWidth="1"/>
    <col min="24" max="28" width="1.77777777777778" customWidth="1"/>
  </cols>
  <sheetData>
    <row r="1" ht="36" customHeight="1" spans="1:28">
      <c r="A1" s="61" t="s">
        <v>83</v>
      </c>
      <c r="B1" s="61"/>
      <c r="C1" s="61"/>
      <c r="D1" s="61"/>
      <c r="E1" s="61"/>
      <c r="F1" s="61"/>
      <c r="G1" s="61"/>
      <c r="H1" s="61"/>
      <c r="K1" s="35" t="s">
        <v>84</v>
      </c>
      <c r="L1" s="35"/>
      <c r="M1" s="35"/>
      <c r="N1" s="35"/>
      <c r="O1" s="35"/>
      <c r="P1" s="35"/>
      <c r="Q1" s="35"/>
      <c r="R1" s="35"/>
      <c r="S1" s="35"/>
      <c r="T1" s="35"/>
      <c r="U1" s="35"/>
      <c r="V1" s="35"/>
      <c r="W1" s="35"/>
      <c r="X1" s="35"/>
      <c r="Y1" s="35"/>
      <c r="Z1" s="35"/>
      <c r="AA1" s="35"/>
      <c r="AB1" s="35"/>
    </row>
    <row r="2" ht="23.1" customHeight="1" spans="1:28">
      <c r="A2" s="62" t="s">
        <v>237</v>
      </c>
      <c r="B2" s="62"/>
      <c r="C2" s="62"/>
      <c r="D2" s="62"/>
      <c r="E2" s="62"/>
      <c r="F2" s="62"/>
      <c r="G2" s="62"/>
      <c r="H2" s="62"/>
      <c r="K2" s="36" t="str">
        <f>A2</f>
        <v>报告编号：康正（雄县）2023评字第8号-葛各庄村-DT1-15</v>
      </c>
      <c r="L2" s="36"/>
      <c r="M2" s="36"/>
      <c r="N2" s="36"/>
      <c r="O2" s="36"/>
      <c r="P2" s="36"/>
      <c r="Q2" s="36"/>
      <c r="R2" s="36"/>
      <c r="S2" s="36"/>
      <c r="T2" s="36"/>
      <c r="U2" s="36"/>
      <c r="V2" s="36"/>
      <c r="W2" s="36"/>
      <c r="X2" s="36"/>
      <c r="Y2" s="36"/>
      <c r="Z2" s="36"/>
      <c r="AA2" s="36"/>
      <c r="AB2" s="36"/>
    </row>
    <row r="3" ht="23.1" customHeight="1" spans="1:28">
      <c r="A3" s="63" t="s">
        <v>86</v>
      </c>
      <c r="B3" s="64" t="s">
        <v>22</v>
      </c>
      <c r="C3" s="64"/>
      <c r="D3" s="65" t="s">
        <v>3</v>
      </c>
      <c r="E3" s="65"/>
      <c r="F3" s="64" t="s">
        <v>87</v>
      </c>
      <c r="G3" s="64"/>
      <c r="H3" s="64"/>
      <c r="K3" s="37" t="s">
        <v>88</v>
      </c>
      <c r="L3" s="37"/>
      <c r="M3" s="37"/>
      <c r="N3" s="37"/>
      <c r="O3" s="38" t="s">
        <v>89</v>
      </c>
      <c r="P3" s="38"/>
      <c r="Q3" s="38"/>
      <c r="R3" s="38"/>
      <c r="S3" s="38"/>
      <c r="T3" s="38"/>
      <c r="U3" s="38"/>
      <c r="V3" s="38"/>
      <c r="W3" s="38"/>
      <c r="X3" s="38"/>
      <c r="Y3" s="38"/>
      <c r="Z3" s="38"/>
      <c r="AA3" s="38"/>
      <c r="AB3" s="38"/>
    </row>
    <row r="4" ht="23.1" customHeight="1" spans="1:28">
      <c r="A4" s="63" t="s">
        <v>90</v>
      </c>
      <c r="B4" s="64" t="s">
        <v>238</v>
      </c>
      <c r="C4" s="64"/>
      <c r="D4" s="66" t="s">
        <v>5</v>
      </c>
      <c r="E4" s="67"/>
      <c r="F4" s="64" t="s">
        <v>239</v>
      </c>
      <c r="G4" s="64"/>
      <c r="H4" s="64"/>
      <c r="K4" s="37" t="s">
        <v>93</v>
      </c>
      <c r="L4" s="37"/>
      <c r="M4" s="37"/>
      <c r="N4" s="37"/>
      <c r="O4" s="39" t="s">
        <v>94</v>
      </c>
      <c r="P4" s="39"/>
      <c r="Q4" s="39"/>
      <c r="R4" s="39"/>
      <c r="S4" s="39"/>
      <c r="T4" s="39"/>
      <c r="U4" s="39"/>
      <c r="V4" s="39"/>
      <c r="W4" s="39"/>
      <c r="X4" s="39"/>
      <c r="Y4" s="39"/>
      <c r="Z4" s="39"/>
      <c r="AA4" s="39"/>
      <c r="AB4" s="39"/>
    </row>
    <row r="5" ht="23.1" customHeight="1" spans="1:28">
      <c r="A5" s="68" t="s">
        <v>95</v>
      </c>
      <c r="B5" s="68"/>
      <c r="C5" s="68"/>
      <c r="D5" s="68"/>
      <c r="E5" s="68"/>
      <c r="F5" s="68"/>
      <c r="G5" s="68"/>
      <c r="H5" s="68"/>
      <c r="K5" s="40" t="s">
        <v>96</v>
      </c>
      <c r="L5" s="40"/>
      <c r="M5" s="40"/>
      <c r="N5" s="40"/>
      <c r="O5" s="41" t="s">
        <v>97</v>
      </c>
      <c r="P5" s="41"/>
      <c r="Q5" s="41"/>
      <c r="R5" s="41"/>
      <c r="S5" s="41"/>
      <c r="T5" s="41"/>
      <c r="U5" s="41"/>
      <c r="V5" s="41"/>
      <c r="W5" s="41"/>
      <c r="X5" s="41"/>
      <c r="Y5" s="41"/>
      <c r="Z5" s="41"/>
      <c r="AA5" s="41"/>
      <c r="AB5" s="41"/>
    </row>
    <row r="6" ht="31.05" customHeight="1" spans="1:28">
      <c r="A6" s="69" t="s">
        <v>98</v>
      </c>
      <c r="B6" s="70" t="s">
        <v>99</v>
      </c>
      <c r="C6" s="71" t="s">
        <v>100</v>
      </c>
      <c r="D6" s="71" t="s">
        <v>101</v>
      </c>
      <c r="E6" s="69" t="s">
        <v>98</v>
      </c>
      <c r="F6" s="70" t="s">
        <v>99</v>
      </c>
      <c r="G6" s="71" t="s">
        <v>100</v>
      </c>
      <c r="H6" s="71" t="s">
        <v>101</v>
      </c>
      <c r="K6" s="37" t="s">
        <v>102</v>
      </c>
      <c r="L6" s="39"/>
      <c r="M6" s="39"/>
      <c r="N6" s="39"/>
      <c r="O6" s="39"/>
      <c r="P6" s="39"/>
      <c r="Q6" s="39"/>
      <c r="R6" s="39"/>
      <c r="S6" s="39"/>
      <c r="T6" s="39"/>
      <c r="U6" s="39"/>
      <c r="V6" s="39"/>
      <c r="W6" s="39"/>
      <c r="X6" s="39"/>
      <c r="Y6" s="39"/>
      <c r="Z6" s="39"/>
      <c r="AA6" s="39"/>
      <c r="AB6" s="39"/>
    </row>
    <row r="7" ht="23.1" customHeight="1" spans="1:28">
      <c r="A7" s="72"/>
      <c r="B7" s="73"/>
      <c r="C7" s="72"/>
      <c r="D7" s="74"/>
      <c r="E7" s="75"/>
      <c r="F7" s="76" t="s">
        <v>103</v>
      </c>
      <c r="G7" s="77" t="s">
        <v>103</v>
      </c>
      <c r="H7" s="77"/>
      <c r="K7" s="38" t="s">
        <v>104</v>
      </c>
      <c r="L7" s="39"/>
      <c r="M7" s="39"/>
      <c r="N7" s="39"/>
      <c r="O7" s="39"/>
      <c r="P7" s="39"/>
      <c r="Q7" s="39"/>
      <c r="R7" s="39"/>
      <c r="S7" s="39"/>
      <c r="T7" s="39"/>
      <c r="U7" s="39"/>
      <c r="V7" s="39"/>
      <c r="W7" s="39"/>
      <c r="X7" s="39"/>
      <c r="Y7" s="39"/>
      <c r="Z7" s="39"/>
      <c r="AA7" s="39"/>
      <c r="AB7" s="39"/>
    </row>
    <row r="8" ht="23.1" customHeight="1" spans="1:28">
      <c r="A8" s="72"/>
      <c r="B8" s="73"/>
      <c r="C8" s="72"/>
      <c r="D8" s="74"/>
      <c r="E8" s="75"/>
      <c r="F8" s="76" t="s">
        <v>103</v>
      </c>
      <c r="G8" s="77" t="s">
        <v>103</v>
      </c>
      <c r="H8" s="77"/>
      <c r="K8" s="37" t="s">
        <v>105</v>
      </c>
      <c r="L8" s="37"/>
      <c r="M8" s="37"/>
      <c r="N8" s="37"/>
      <c r="O8" s="37"/>
      <c r="P8" s="37"/>
      <c r="Q8" s="37"/>
      <c r="R8" s="37"/>
      <c r="S8" s="37"/>
      <c r="T8" s="37"/>
      <c r="U8" s="37"/>
      <c r="V8" s="37"/>
      <c r="W8" s="37"/>
      <c r="X8" s="37"/>
      <c r="Y8" s="37"/>
      <c r="Z8" s="37"/>
      <c r="AA8" s="37"/>
      <c r="AB8" s="37"/>
    </row>
    <row r="9" ht="23.1" customHeight="1" spans="1:28">
      <c r="A9" s="72"/>
      <c r="B9" s="72"/>
      <c r="C9" s="75"/>
      <c r="D9" s="75"/>
      <c r="E9" s="75"/>
      <c r="F9" s="76" t="s">
        <v>103</v>
      </c>
      <c r="G9" s="77" t="s">
        <v>103</v>
      </c>
      <c r="H9" s="77"/>
      <c r="K9" s="42" t="s">
        <v>106</v>
      </c>
      <c r="L9" s="42"/>
      <c r="M9" s="42"/>
      <c r="N9" s="43" t="str">
        <f>B3</f>
        <v>井栋良</v>
      </c>
      <c r="O9" s="42"/>
      <c r="P9" s="42"/>
      <c r="Q9" s="42"/>
      <c r="R9" s="42"/>
      <c r="S9" s="42"/>
      <c r="T9" s="42"/>
      <c r="U9" s="42"/>
      <c r="V9" s="42"/>
      <c r="W9" s="42"/>
      <c r="X9" s="42"/>
      <c r="Y9" s="42"/>
      <c r="Z9" s="42"/>
      <c r="AA9" s="42"/>
      <c r="AB9" s="42"/>
    </row>
    <row r="10" ht="23.1" customHeight="1" spans="1:28">
      <c r="A10" s="70" t="s">
        <v>107</v>
      </c>
      <c r="B10" s="69"/>
      <c r="C10" s="78">
        <v>0</v>
      </c>
      <c r="D10" s="79"/>
      <c r="E10" s="80" t="s">
        <v>108</v>
      </c>
      <c r="F10" s="80"/>
      <c r="G10" s="81">
        <v>0</v>
      </c>
      <c r="H10" s="81"/>
      <c r="K10" s="42" t="s">
        <v>109</v>
      </c>
      <c r="L10" s="42"/>
      <c r="M10" s="42"/>
      <c r="N10" s="43" t="str">
        <f>F3</f>
        <v>龙湾镇葛各庄村</v>
      </c>
      <c r="O10" s="42"/>
      <c r="P10" s="42"/>
      <c r="Q10" s="42"/>
      <c r="R10" s="42"/>
      <c r="S10" s="42"/>
      <c r="T10" s="42"/>
      <c r="U10" s="42"/>
      <c r="V10" s="42"/>
      <c r="W10" s="42"/>
      <c r="X10" s="42"/>
      <c r="Y10" s="42"/>
      <c r="Z10" s="42"/>
      <c r="AA10" s="42"/>
      <c r="AB10" s="42"/>
    </row>
    <row r="11" ht="23.1" customHeight="1" spans="1:28">
      <c r="A11" s="68" t="s">
        <v>110</v>
      </c>
      <c r="B11" s="68"/>
      <c r="C11" s="68"/>
      <c r="D11" s="68"/>
      <c r="E11" s="68"/>
      <c r="F11" s="68"/>
      <c r="G11" s="68"/>
      <c r="H11" s="68"/>
      <c r="K11" s="39" t="s">
        <v>111</v>
      </c>
      <c r="L11" s="39"/>
      <c r="M11" s="39"/>
      <c r="N11" s="44">
        <f>C10</f>
        <v>0</v>
      </c>
      <c r="O11" s="39"/>
      <c r="P11" s="39" t="s">
        <v>112</v>
      </c>
      <c r="Q11" s="39"/>
      <c r="R11" s="54"/>
      <c r="S11" s="54"/>
      <c r="T11" s="54"/>
      <c r="U11" s="55"/>
      <c r="V11" s="55"/>
      <c r="W11" s="55"/>
      <c r="X11" s="55"/>
      <c r="Y11" s="55"/>
      <c r="Z11" s="53"/>
      <c r="AA11" s="53"/>
      <c r="AB11" s="53"/>
    </row>
    <row r="12" ht="31.05" customHeight="1" spans="1:28">
      <c r="A12" s="82" t="s">
        <v>113</v>
      </c>
      <c r="B12" s="82" t="s">
        <v>114</v>
      </c>
      <c r="C12" s="82" t="s">
        <v>115</v>
      </c>
      <c r="D12" s="82" t="s">
        <v>116</v>
      </c>
      <c r="E12" s="82" t="s">
        <v>113</v>
      </c>
      <c r="F12" s="82" t="s">
        <v>114</v>
      </c>
      <c r="G12" s="82" t="s">
        <v>115</v>
      </c>
      <c r="H12" s="82" t="s">
        <v>116</v>
      </c>
      <c r="K12" s="37" t="s">
        <v>117</v>
      </c>
      <c r="L12" s="37"/>
      <c r="M12" s="37"/>
      <c r="N12" s="45">
        <v>45191</v>
      </c>
      <c r="O12" s="45"/>
      <c r="P12" s="45"/>
      <c r="Q12" s="45"/>
      <c r="R12" s="45"/>
      <c r="S12" s="45"/>
      <c r="T12" s="45"/>
      <c r="U12" s="45"/>
      <c r="V12" s="45"/>
      <c r="W12" s="45"/>
      <c r="X12" s="45"/>
      <c r="Y12" s="45"/>
      <c r="Z12" s="45"/>
      <c r="AA12" s="45"/>
      <c r="AB12" s="45"/>
    </row>
    <row r="13" ht="23.1" customHeight="1" spans="1:28">
      <c r="A13" s="83" t="s">
        <v>118</v>
      </c>
      <c r="B13" s="84">
        <v>14</v>
      </c>
      <c r="C13" s="83" t="s">
        <v>132</v>
      </c>
      <c r="D13" s="74">
        <v>56</v>
      </c>
      <c r="E13" s="74"/>
      <c r="F13" s="83" t="s">
        <v>103</v>
      </c>
      <c r="G13" s="83"/>
      <c r="H13" s="74" t="s">
        <v>103</v>
      </c>
      <c r="K13" s="37" t="s">
        <v>120</v>
      </c>
      <c r="L13" s="37"/>
      <c r="M13" s="37"/>
      <c r="N13" s="37"/>
      <c r="O13" s="37"/>
      <c r="P13" s="37"/>
      <c r="Q13" s="37"/>
      <c r="R13" s="37"/>
      <c r="S13" s="37"/>
      <c r="T13" s="37"/>
      <c r="U13" s="37"/>
      <c r="V13" s="37"/>
      <c r="W13" s="37"/>
      <c r="X13" s="37"/>
      <c r="Y13" s="37"/>
      <c r="Z13" s="37"/>
      <c r="AA13" s="37"/>
      <c r="AB13" s="37"/>
    </row>
    <row r="14" ht="23.1" customHeight="1" spans="1:28">
      <c r="A14" s="83"/>
      <c r="B14" s="84"/>
      <c r="C14" s="83"/>
      <c r="D14" s="74"/>
      <c r="E14" s="74"/>
      <c r="F14" s="83" t="s">
        <v>103</v>
      </c>
      <c r="G14" s="83"/>
      <c r="H14" s="74" t="s">
        <v>103</v>
      </c>
      <c r="K14" s="37" t="s">
        <v>122</v>
      </c>
      <c r="L14" s="37"/>
      <c r="M14" s="37"/>
      <c r="N14" s="37"/>
      <c r="O14" s="37"/>
      <c r="P14" s="37"/>
      <c r="Q14" s="37"/>
      <c r="R14" s="37"/>
      <c r="S14" s="37"/>
      <c r="T14" s="37"/>
      <c r="U14" s="37"/>
      <c r="V14" s="37"/>
      <c r="W14" s="37"/>
      <c r="X14" s="37"/>
      <c r="Y14" s="37"/>
      <c r="Z14" s="37"/>
      <c r="AA14" s="37"/>
      <c r="AB14" s="37"/>
    </row>
    <row r="15" ht="23.1" customHeight="1" spans="1:28">
      <c r="A15" s="83"/>
      <c r="B15" s="84"/>
      <c r="C15" s="83"/>
      <c r="D15" s="74"/>
      <c r="E15" s="74"/>
      <c r="F15" s="83"/>
      <c r="G15" s="83"/>
      <c r="H15" s="74" t="s">
        <v>103</v>
      </c>
      <c r="K15" s="39" t="s">
        <v>124</v>
      </c>
      <c r="L15" s="39"/>
      <c r="M15" s="39"/>
      <c r="N15" s="39"/>
      <c r="O15" s="39"/>
      <c r="P15" s="39"/>
      <c r="Q15" s="39"/>
      <c r="R15" s="39"/>
      <c r="S15" s="39"/>
      <c r="T15" s="39"/>
      <c r="U15" s="39"/>
      <c r="V15" s="39"/>
      <c r="W15" s="39"/>
      <c r="X15" s="39"/>
      <c r="Y15" s="39"/>
      <c r="Z15" s="39"/>
      <c r="AA15" s="39"/>
      <c r="AB15" s="39"/>
    </row>
    <row r="16" ht="23.1" customHeight="1" spans="1:28">
      <c r="A16" s="83"/>
      <c r="B16" s="84"/>
      <c r="C16" s="83"/>
      <c r="D16" s="74"/>
      <c r="E16" s="74"/>
      <c r="F16" s="83" t="s">
        <v>103</v>
      </c>
      <c r="G16" s="83"/>
      <c r="H16" s="74" t="s">
        <v>103</v>
      </c>
      <c r="K16" s="39" t="s">
        <v>126</v>
      </c>
      <c r="L16" s="39"/>
      <c r="M16" s="39"/>
      <c r="N16" s="39"/>
      <c r="O16" s="39"/>
      <c r="P16" s="39"/>
      <c r="Q16" s="39"/>
      <c r="R16" s="39"/>
      <c r="S16" s="39"/>
      <c r="T16" s="39"/>
      <c r="U16" s="39"/>
      <c r="V16" s="39"/>
      <c r="W16" s="39"/>
      <c r="X16" s="39"/>
      <c r="Y16" s="39"/>
      <c r="Z16" s="39"/>
      <c r="AA16" s="39"/>
      <c r="AB16" s="39"/>
    </row>
    <row r="17" ht="23.1" customHeight="1" spans="1:28">
      <c r="A17" s="83"/>
      <c r="B17" s="84"/>
      <c r="C17" s="83"/>
      <c r="D17" s="74"/>
      <c r="E17" s="74"/>
      <c r="F17" s="83" t="s">
        <v>103</v>
      </c>
      <c r="G17" s="83"/>
      <c r="H17" s="74" t="s">
        <v>103</v>
      </c>
      <c r="K17" s="39" t="s">
        <v>128</v>
      </c>
      <c r="L17" s="39"/>
      <c r="M17" s="39"/>
      <c r="N17" s="39"/>
      <c r="O17" s="39"/>
      <c r="P17" s="39"/>
      <c r="Q17" s="39"/>
      <c r="R17" s="39"/>
      <c r="S17" s="39"/>
      <c r="T17" s="39"/>
      <c r="U17" s="39"/>
      <c r="V17" s="39"/>
      <c r="W17" s="39"/>
      <c r="X17" s="39"/>
      <c r="Y17" s="39"/>
      <c r="Z17" s="39"/>
      <c r="AA17" s="39"/>
      <c r="AB17" s="39"/>
    </row>
    <row r="18" ht="23.1" customHeight="1" spans="1:28">
      <c r="A18" s="83"/>
      <c r="B18" s="84"/>
      <c r="C18" s="83"/>
      <c r="D18" s="74"/>
      <c r="E18" s="74"/>
      <c r="F18" s="83" t="s">
        <v>103</v>
      </c>
      <c r="G18" s="83"/>
      <c r="H18" s="74" t="s">
        <v>103</v>
      </c>
      <c r="K18" s="46" t="s">
        <v>131</v>
      </c>
      <c r="L18" s="46"/>
      <c r="M18" s="46"/>
      <c r="N18" s="46"/>
      <c r="O18" s="46"/>
      <c r="P18" s="46"/>
      <c r="Q18" s="46"/>
      <c r="R18" s="46"/>
      <c r="S18" s="46"/>
      <c r="T18" s="46"/>
      <c r="U18" s="46"/>
      <c r="V18" s="46"/>
      <c r="W18" s="46"/>
      <c r="X18" s="46"/>
      <c r="Y18" s="46"/>
      <c r="Z18" s="46"/>
      <c r="AA18" s="46"/>
      <c r="AB18" s="46"/>
    </row>
    <row r="19" ht="23.1" customHeight="1" spans="1:28">
      <c r="A19" s="83"/>
      <c r="B19" s="74"/>
      <c r="C19" s="83"/>
      <c r="D19" s="74"/>
      <c r="E19" s="74"/>
      <c r="F19" s="83" t="s">
        <v>103</v>
      </c>
      <c r="G19" s="83"/>
      <c r="H19" s="74" t="s">
        <v>103</v>
      </c>
      <c r="K19" s="39" t="s">
        <v>133</v>
      </c>
      <c r="L19" s="39"/>
      <c r="M19" s="39"/>
      <c r="N19" s="39"/>
      <c r="O19" s="39"/>
      <c r="P19" s="39"/>
      <c r="Q19" s="39"/>
      <c r="R19" s="39"/>
      <c r="S19" s="39"/>
      <c r="T19" s="39"/>
      <c r="U19" s="39"/>
      <c r="V19" s="39"/>
      <c r="W19" s="39"/>
      <c r="X19" s="39"/>
      <c r="Y19" s="39"/>
      <c r="Z19" s="39"/>
      <c r="AA19" s="39"/>
      <c r="AB19" s="39"/>
    </row>
    <row r="20" ht="23.1" customHeight="1" spans="1:28">
      <c r="A20" s="83"/>
      <c r="B20" s="83"/>
      <c r="C20" s="83"/>
      <c r="D20" s="83"/>
      <c r="E20" s="74"/>
      <c r="F20" s="83" t="s">
        <v>103</v>
      </c>
      <c r="G20" s="83"/>
      <c r="H20" s="74" t="s">
        <v>103</v>
      </c>
      <c r="K20" s="39" t="s">
        <v>136</v>
      </c>
      <c r="L20" s="39"/>
      <c r="M20" s="39"/>
      <c r="N20" s="39"/>
      <c r="O20" s="39"/>
      <c r="P20" s="39"/>
      <c r="Q20" s="39"/>
      <c r="R20" s="39"/>
      <c r="S20" s="39"/>
      <c r="T20" s="39"/>
      <c r="U20" s="39"/>
      <c r="V20" s="39"/>
      <c r="W20" s="39"/>
      <c r="X20" s="39"/>
      <c r="Y20" s="39"/>
      <c r="Z20" s="39"/>
      <c r="AA20" s="39"/>
      <c r="AB20" s="39"/>
    </row>
    <row r="21" ht="23.1" customHeight="1" spans="1:28">
      <c r="A21" s="83"/>
      <c r="B21" s="84"/>
      <c r="C21" s="83"/>
      <c r="D21" s="74"/>
      <c r="E21" s="74"/>
      <c r="F21" s="83" t="s">
        <v>103</v>
      </c>
      <c r="G21" s="83"/>
      <c r="H21" s="74" t="s">
        <v>103</v>
      </c>
      <c r="K21" s="37" t="s">
        <v>137</v>
      </c>
      <c r="L21" s="37"/>
      <c r="M21" s="37"/>
      <c r="N21" s="37"/>
      <c r="O21" s="37"/>
      <c r="P21" s="37"/>
      <c r="Q21" s="37"/>
      <c r="R21" s="37"/>
      <c r="S21" s="37"/>
      <c r="T21" s="37"/>
      <c r="U21" s="37"/>
      <c r="V21" s="37"/>
      <c r="W21" s="37"/>
      <c r="X21" s="37"/>
      <c r="Y21" s="37"/>
      <c r="Z21" s="37"/>
      <c r="AA21" s="37"/>
      <c r="AB21" s="37"/>
    </row>
    <row r="22" ht="23.1" customHeight="1" spans="1:28">
      <c r="A22" s="83"/>
      <c r="B22" s="84"/>
      <c r="C22" s="83"/>
      <c r="D22" s="74"/>
      <c r="E22" s="74"/>
      <c r="F22" s="83" t="s">
        <v>103</v>
      </c>
      <c r="G22" s="83"/>
      <c r="H22" s="74" t="s">
        <v>103</v>
      </c>
      <c r="K22" s="39" t="s">
        <v>139</v>
      </c>
      <c r="L22" s="39"/>
      <c r="M22" s="39"/>
      <c r="N22" s="39"/>
      <c r="O22" s="39"/>
      <c r="P22" s="39"/>
      <c r="Q22" s="39"/>
      <c r="R22" s="39"/>
      <c r="S22" s="39"/>
      <c r="T22" s="39"/>
      <c r="U22" s="39"/>
      <c r="V22" s="39"/>
      <c r="W22" s="39"/>
      <c r="X22" s="39"/>
      <c r="Y22" s="39"/>
      <c r="Z22" s="39"/>
      <c r="AA22" s="39"/>
      <c r="AB22" s="39"/>
    </row>
    <row r="23" ht="23.1" customHeight="1" spans="1:28">
      <c r="A23" s="83"/>
      <c r="B23" s="84"/>
      <c r="C23" s="83"/>
      <c r="D23" s="74" t="s">
        <v>103</v>
      </c>
      <c r="E23" s="74"/>
      <c r="F23" s="83" t="s">
        <v>103</v>
      </c>
      <c r="G23" s="83"/>
      <c r="H23" s="74" t="s">
        <v>103</v>
      </c>
      <c r="K23" s="37" t="s">
        <v>141</v>
      </c>
      <c r="L23" s="37"/>
      <c r="M23" s="37"/>
      <c r="N23" s="37"/>
      <c r="O23" s="37"/>
      <c r="P23" s="37"/>
      <c r="Q23" s="37"/>
      <c r="R23" s="37"/>
      <c r="S23" s="37"/>
      <c r="T23" s="37"/>
      <c r="U23" s="37"/>
      <c r="V23" s="37"/>
      <c r="W23" s="37"/>
      <c r="X23" s="37"/>
      <c r="Y23" s="37"/>
      <c r="Z23" s="37"/>
      <c r="AA23" s="37"/>
      <c r="AB23" s="37"/>
    </row>
    <row r="24" ht="23.1" customHeight="1" spans="1:28">
      <c r="A24" s="83"/>
      <c r="B24" s="84"/>
      <c r="C24" s="83"/>
      <c r="D24" s="74" t="s">
        <v>103</v>
      </c>
      <c r="E24" s="74"/>
      <c r="F24" s="83" t="s">
        <v>103</v>
      </c>
      <c r="G24" s="83"/>
      <c r="H24" s="74" t="s">
        <v>103</v>
      </c>
      <c r="K24" s="39" t="s">
        <v>143</v>
      </c>
      <c r="L24" s="39"/>
      <c r="M24" s="39"/>
      <c r="N24" s="39"/>
      <c r="O24" s="39"/>
      <c r="P24" s="39"/>
      <c r="Q24" s="39"/>
      <c r="R24" s="39"/>
      <c r="S24" s="39"/>
      <c r="T24" s="39"/>
      <c r="U24" s="39"/>
      <c r="V24" s="39"/>
      <c r="W24" s="39"/>
      <c r="X24" s="39"/>
      <c r="Y24" s="39"/>
      <c r="Z24" s="39"/>
      <c r="AA24" s="39"/>
      <c r="AB24" s="39"/>
    </row>
    <row r="25" ht="23.1" customHeight="1" spans="1:28">
      <c r="A25" s="83"/>
      <c r="B25" s="84"/>
      <c r="C25" s="83"/>
      <c r="D25" s="74" t="s">
        <v>103</v>
      </c>
      <c r="E25" s="74"/>
      <c r="F25" s="83" t="s">
        <v>103</v>
      </c>
      <c r="G25" s="83"/>
      <c r="H25" s="74" t="s">
        <v>103</v>
      </c>
      <c r="K25" s="39" t="s">
        <v>144</v>
      </c>
      <c r="L25" s="39"/>
      <c r="M25" s="39"/>
      <c r="N25" s="39"/>
      <c r="O25" s="39"/>
      <c r="P25" s="39"/>
      <c r="Q25" s="39"/>
      <c r="R25" s="39"/>
      <c r="S25" s="39"/>
      <c r="T25" s="39"/>
      <c r="U25" s="39"/>
      <c r="V25" s="39"/>
      <c r="W25" s="39"/>
      <c r="X25" s="39"/>
      <c r="Y25" s="39"/>
      <c r="Z25" s="39"/>
      <c r="AA25" s="39"/>
      <c r="AB25" s="39"/>
    </row>
    <row r="26" ht="23.1" customHeight="1" spans="1:28">
      <c r="A26" s="83"/>
      <c r="B26" s="84"/>
      <c r="C26" s="83"/>
      <c r="D26" s="74" t="s">
        <v>103</v>
      </c>
      <c r="E26" s="74"/>
      <c r="F26" s="83" t="s">
        <v>103</v>
      </c>
      <c r="G26" s="83"/>
      <c r="H26" s="74"/>
      <c r="K26" s="37" t="s">
        <v>145</v>
      </c>
      <c r="L26" s="37"/>
      <c r="M26" s="37"/>
      <c r="N26" s="37"/>
      <c r="O26" s="37"/>
      <c r="P26" s="37"/>
      <c r="Q26" s="37"/>
      <c r="R26" s="37"/>
      <c r="S26" s="37"/>
      <c r="T26" s="37"/>
      <c r="U26" s="37"/>
      <c r="V26" s="37"/>
      <c r="W26" s="37"/>
      <c r="X26" s="37"/>
      <c r="Y26" s="37"/>
      <c r="Z26" s="37"/>
      <c r="AA26" s="37"/>
      <c r="AB26" s="37"/>
    </row>
    <row r="27" ht="23.1" customHeight="1" spans="1:28">
      <c r="A27" s="83"/>
      <c r="B27" s="85"/>
      <c r="C27" s="86"/>
      <c r="D27" s="87"/>
      <c r="E27" s="88" t="s">
        <v>146</v>
      </c>
      <c r="F27" s="88"/>
      <c r="G27" s="89">
        <v>56</v>
      </c>
      <c r="H27" s="89"/>
      <c r="K27" s="47" t="s">
        <v>147</v>
      </c>
      <c r="L27" s="47"/>
      <c r="M27" s="47"/>
      <c r="N27" s="47"/>
      <c r="O27" s="47"/>
      <c r="P27" s="48">
        <f>C28</f>
        <v>56</v>
      </c>
      <c r="Q27" s="48"/>
      <c r="R27" s="48"/>
      <c r="S27" s="56" t="s">
        <v>148</v>
      </c>
      <c r="T27" s="47"/>
      <c r="U27" s="47"/>
      <c r="V27" s="47"/>
      <c r="W27" s="47"/>
      <c r="X27" s="47"/>
      <c r="Y27" s="47"/>
      <c r="Z27" s="47"/>
      <c r="AA27" s="47"/>
      <c r="AB27" s="47"/>
    </row>
    <row r="28" ht="23.1" customHeight="1" spans="1:28">
      <c r="A28" s="90" t="s">
        <v>149</v>
      </c>
      <c r="B28" s="90"/>
      <c r="C28" s="89">
        <v>56</v>
      </c>
      <c r="D28" s="89"/>
      <c r="E28" s="90" t="s">
        <v>150</v>
      </c>
      <c r="F28" s="91">
        <v>56</v>
      </c>
      <c r="G28" s="92"/>
      <c r="H28" s="93" t="s">
        <v>151</v>
      </c>
      <c r="K28" s="42" t="s">
        <v>152</v>
      </c>
      <c r="L28" s="42"/>
      <c r="M28" s="42"/>
      <c r="N28" s="42"/>
      <c r="O28" s="42"/>
      <c r="P28" s="49">
        <f>P27</f>
        <v>56</v>
      </c>
      <c r="Q28" s="49"/>
      <c r="R28" s="49"/>
      <c r="S28" s="49"/>
      <c r="T28" s="49" t="s">
        <v>153</v>
      </c>
      <c r="U28" s="42"/>
      <c r="V28" s="42"/>
      <c r="W28" s="42"/>
      <c r="X28" s="42"/>
      <c r="Y28" s="42"/>
      <c r="Z28" s="42"/>
      <c r="AA28" s="42"/>
      <c r="AB28" s="42"/>
    </row>
    <row r="29" ht="23.1" customHeight="1" spans="1:28">
      <c r="A29" s="94"/>
      <c r="B29" s="94"/>
      <c r="C29" s="94"/>
      <c r="D29" s="94"/>
      <c r="E29" s="94"/>
      <c r="F29" s="94"/>
      <c r="G29" s="94"/>
      <c r="H29" s="94"/>
      <c r="K29" s="37" t="s">
        <v>154</v>
      </c>
      <c r="L29" s="37"/>
      <c r="M29" s="37"/>
      <c r="N29" s="37"/>
      <c r="O29" s="37"/>
      <c r="P29" s="37"/>
      <c r="Q29" s="37"/>
      <c r="R29" s="37"/>
      <c r="S29" s="37"/>
      <c r="T29" s="37"/>
      <c r="U29" s="37"/>
      <c r="V29" s="37"/>
      <c r="W29" s="37"/>
      <c r="X29" s="37"/>
      <c r="Y29" s="37"/>
      <c r="Z29" s="37"/>
      <c r="AA29" s="37"/>
      <c r="AB29" s="37"/>
    </row>
    <row r="30" ht="40.05" customHeight="1" spans="1:28">
      <c r="A30" s="94"/>
      <c r="B30" s="94"/>
      <c r="C30" s="94"/>
      <c r="D30" s="94"/>
      <c r="E30" s="94"/>
      <c r="F30" s="94"/>
      <c r="G30" s="94"/>
      <c r="H30" s="94"/>
      <c r="K30" s="39" t="s">
        <v>155</v>
      </c>
      <c r="L30" s="39"/>
      <c r="M30" s="39"/>
      <c r="N30" s="39"/>
      <c r="O30" s="39"/>
      <c r="P30" s="39"/>
      <c r="Q30" s="39"/>
      <c r="R30" s="39"/>
      <c r="S30" s="39"/>
      <c r="T30" s="39"/>
      <c r="U30" s="57">
        <f>Q33</f>
        <v>45316</v>
      </c>
      <c r="V30" s="57"/>
      <c r="W30" s="57"/>
      <c r="X30" s="39"/>
      <c r="Y30" s="39"/>
      <c r="Z30" s="39"/>
      <c r="AA30" s="39"/>
      <c r="AB30" s="39"/>
    </row>
    <row r="31" ht="40.05" customHeight="1" spans="1:28">
      <c r="A31" s="94"/>
      <c r="B31" s="94"/>
      <c r="C31" s="94"/>
      <c r="D31" s="94"/>
      <c r="E31" s="94"/>
      <c r="F31" s="94"/>
      <c r="G31" s="94"/>
      <c r="H31" s="94"/>
      <c r="K31" s="39" t="s">
        <v>156</v>
      </c>
      <c r="L31" s="39"/>
      <c r="M31" s="39"/>
      <c r="N31" s="39"/>
      <c r="O31" s="39"/>
      <c r="P31" s="39"/>
      <c r="Q31" s="39"/>
      <c r="R31" s="39"/>
      <c r="S31" s="39"/>
      <c r="T31" s="39"/>
      <c r="U31" s="57">
        <f>Q33</f>
        <v>45316</v>
      </c>
      <c r="V31" s="57"/>
      <c r="W31" s="57"/>
      <c r="X31" s="39"/>
      <c r="Y31" s="39"/>
      <c r="Z31" s="39"/>
      <c r="AA31" s="39"/>
      <c r="AB31" s="39"/>
    </row>
    <row r="32" ht="23.1" customHeight="1" spans="1:28">
      <c r="A32" s="94"/>
      <c r="B32" s="94"/>
      <c r="C32" s="94"/>
      <c r="D32" s="94"/>
      <c r="E32" s="94"/>
      <c r="F32" s="94"/>
      <c r="G32" s="94"/>
      <c r="H32" s="94"/>
      <c r="K32" s="37" t="s">
        <v>157</v>
      </c>
      <c r="L32" s="37"/>
      <c r="M32" s="37"/>
      <c r="N32" s="37"/>
      <c r="O32" s="45">
        <v>45199</v>
      </c>
      <c r="P32" s="39"/>
      <c r="Q32" s="39"/>
      <c r="R32" s="39"/>
      <c r="S32" s="39"/>
      <c r="T32" s="39"/>
      <c r="U32" s="39"/>
      <c r="V32" s="39"/>
      <c r="W32" s="39"/>
      <c r="X32" s="39"/>
      <c r="Y32" s="39"/>
      <c r="Z32" s="39"/>
      <c r="AA32" s="39"/>
      <c r="AB32" s="39"/>
    </row>
    <row r="33" ht="23.1" customHeight="1" spans="1:28">
      <c r="A33" s="94"/>
      <c r="B33" s="94"/>
      <c r="C33" s="94"/>
      <c r="D33" s="94"/>
      <c r="E33" s="94"/>
      <c r="F33" s="94"/>
      <c r="G33" s="94"/>
      <c r="H33" s="94"/>
      <c r="K33" s="37" t="s">
        <v>158</v>
      </c>
      <c r="L33" s="37"/>
      <c r="M33" s="37"/>
      <c r="N33" s="37"/>
      <c r="O33" s="50">
        <v>45199</v>
      </c>
      <c r="P33" s="42" t="s">
        <v>159</v>
      </c>
      <c r="Q33" s="50">
        <v>45316</v>
      </c>
      <c r="R33" s="42"/>
      <c r="S33" s="42"/>
      <c r="T33" s="42"/>
      <c r="U33" s="42"/>
      <c r="V33" s="42"/>
      <c r="W33" s="42"/>
      <c r="X33" s="42"/>
      <c r="Y33" s="42"/>
      <c r="Z33" s="42"/>
      <c r="AA33" s="42"/>
      <c r="AB33" s="42"/>
    </row>
    <row r="34" ht="23.1" customHeight="1" spans="1:28">
      <c r="A34" s="94"/>
      <c r="B34" s="94"/>
      <c r="C34" s="94"/>
      <c r="D34" s="94"/>
      <c r="E34" s="94"/>
      <c r="F34" s="94"/>
      <c r="G34" s="94"/>
      <c r="H34" s="94"/>
      <c r="K34" s="37" t="s">
        <v>160</v>
      </c>
      <c r="L34" s="39"/>
      <c r="M34" s="39"/>
      <c r="N34" s="39"/>
      <c r="O34" s="39"/>
      <c r="P34" s="39"/>
      <c r="Q34" s="39"/>
      <c r="R34" s="39"/>
      <c r="S34" s="39"/>
      <c r="T34" s="39"/>
      <c r="U34" s="39"/>
      <c r="V34" s="39"/>
      <c r="W34" s="39"/>
      <c r="X34" s="39"/>
      <c r="Y34" s="39"/>
      <c r="Z34" s="39"/>
      <c r="AA34" s="39"/>
      <c r="AB34" s="39"/>
    </row>
    <row r="35" ht="23.1" customHeight="1" spans="1:28">
      <c r="A35" s="94"/>
      <c r="B35" s="94"/>
      <c r="C35" s="94"/>
      <c r="D35" s="94"/>
      <c r="E35" s="94"/>
      <c r="F35" s="94"/>
      <c r="G35" s="94"/>
      <c r="H35" s="94"/>
      <c r="K35" s="37" t="s">
        <v>161</v>
      </c>
      <c r="L35" s="37"/>
      <c r="M35" s="37"/>
      <c r="N35" s="37"/>
      <c r="O35" s="37"/>
      <c r="P35" s="37"/>
      <c r="Q35" s="37"/>
      <c r="R35" s="37"/>
      <c r="S35" s="37"/>
      <c r="T35" s="37"/>
      <c r="U35" s="37"/>
      <c r="V35" s="37"/>
      <c r="W35" s="37"/>
      <c r="X35" s="37"/>
      <c r="Y35" s="37"/>
      <c r="Z35" s="37"/>
      <c r="AA35" s="37"/>
      <c r="AB35" s="37"/>
    </row>
    <row r="36" ht="23.1" customHeight="1" spans="1:28">
      <c r="A36" s="94"/>
      <c r="B36" s="94"/>
      <c r="C36" s="94"/>
      <c r="D36" s="94"/>
      <c r="E36" s="94"/>
      <c r="F36" s="94"/>
      <c r="G36" s="94"/>
      <c r="H36" s="94"/>
      <c r="K36" s="39" t="s">
        <v>162</v>
      </c>
      <c r="L36" s="39"/>
      <c r="M36" s="39"/>
      <c r="N36" s="39"/>
      <c r="O36" s="39"/>
      <c r="P36" s="39"/>
      <c r="Q36" s="39"/>
      <c r="R36" s="39"/>
      <c r="S36" s="39"/>
      <c r="T36" s="39"/>
      <c r="U36" s="39"/>
      <c r="V36" s="39"/>
      <c r="W36" s="39"/>
      <c r="X36" s="39"/>
      <c r="Y36" s="39"/>
      <c r="Z36" s="39"/>
      <c r="AA36" s="39"/>
      <c r="AB36" s="39"/>
    </row>
    <row r="37" ht="23.1" customHeight="1" spans="1:28">
      <c r="A37" s="94"/>
      <c r="B37" s="94"/>
      <c r="C37" s="94"/>
      <c r="D37" s="94"/>
      <c r="E37" s="94"/>
      <c r="F37" s="94"/>
      <c r="G37" s="94"/>
      <c r="H37" s="94"/>
      <c r="K37" s="39" t="s">
        <v>163</v>
      </c>
      <c r="L37" s="39"/>
      <c r="M37" s="39"/>
      <c r="N37" s="39"/>
      <c r="O37" s="39"/>
      <c r="P37" s="39"/>
      <c r="Q37" s="39"/>
      <c r="R37" s="39"/>
      <c r="S37" s="39"/>
      <c r="T37" s="39"/>
      <c r="U37" s="39"/>
      <c r="V37" s="39"/>
      <c r="W37" s="39"/>
      <c r="X37" s="39"/>
      <c r="Y37" s="39"/>
      <c r="Z37" s="39"/>
      <c r="AA37" s="39"/>
      <c r="AB37" s="39"/>
    </row>
    <row r="38" ht="23.1" customHeight="1" spans="1:28">
      <c r="A38" s="94"/>
      <c r="B38" s="94"/>
      <c r="C38" s="94"/>
      <c r="D38" s="94"/>
      <c r="E38" s="94"/>
      <c r="F38" s="94"/>
      <c r="G38" s="94"/>
      <c r="H38" s="94"/>
      <c r="K38" s="39" t="s">
        <v>164</v>
      </c>
      <c r="L38" s="39"/>
      <c r="M38" s="39"/>
      <c r="N38" s="39"/>
      <c r="O38" s="39"/>
      <c r="P38" s="39"/>
      <c r="Q38" s="39"/>
      <c r="R38" s="39"/>
      <c r="S38" s="39"/>
      <c r="T38" s="39"/>
      <c r="U38" s="39"/>
      <c r="V38" s="39"/>
      <c r="W38" s="39"/>
      <c r="X38" s="39"/>
      <c r="Y38" s="39"/>
      <c r="Z38" s="39"/>
      <c r="AA38" s="39"/>
      <c r="AB38" s="39"/>
    </row>
    <row r="39" ht="23.1" customHeight="1" spans="1:28">
      <c r="A39" s="94"/>
      <c r="B39" s="94"/>
      <c r="C39" s="94"/>
      <c r="D39" s="94"/>
      <c r="E39" s="94"/>
      <c r="F39" s="94"/>
      <c r="G39" s="94"/>
      <c r="H39" s="94"/>
      <c r="K39" s="38" t="s">
        <v>165</v>
      </c>
      <c r="L39" s="39"/>
      <c r="M39" s="39"/>
      <c r="N39" s="39"/>
      <c r="O39" s="39"/>
      <c r="P39" s="39"/>
      <c r="Q39" s="39"/>
      <c r="R39" s="39"/>
      <c r="S39" s="39"/>
      <c r="T39" s="39"/>
      <c r="U39" s="39"/>
      <c r="V39" s="39"/>
      <c r="W39" s="39"/>
      <c r="X39" s="39"/>
      <c r="Y39" s="39"/>
      <c r="Z39" s="39"/>
      <c r="AA39" s="39"/>
      <c r="AB39" s="39"/>
    </row>
    <row r="40" ht="23.1" customHeight="1" spans="1:28">
      <c r="A40" s="94"/>
      <c r="B40" s="94"/>
      <c r="C40" s="94"/>
      <c r="D40" s="94"/>
      <c r="E40" s="94"/>
      <c r="F40" s="94"/>
      <c r="G40" s="94"/>
      <c r="H40" s="94"/>
      <c r="K40" s="38" t="s">
        <v>166</v>
      </c>
      <c r="L40" s="38"/>
      <c r="M40" s="38"/>
      <c r="N40" s="38"/>
      <c r="O40" s="38"/>
      <c r="P40" s="38"/>
      <c r="Q40" s="38"/>
      <c r="R40" s="38"/>
      <c r="S40" s="38"/>
      <c r="T40" s="38"/>
      <c r="U40" s="38"/>
      <c r="V40" s="38"/>
      <c r="W40" s="38"/>
      <c r="X40" s="38"/>
      <c r="Y40" s="38"/>
      <c r="Z40" s="38"/>
      <c r="AA40" s="38"/>
      <c r="AB40" s="38"/>
    </row>
    <row r="41" ht="23.1" customHeight="1" spans="1:28">
      <c r="A41" s="94"/>
      <c r="B41" s="94"/>
      <c r="C41" s="94"/>
      <c r="D41" s="94"/>
      <c r="E41" s="94"/>
      <c r="F41" s="94"/>
      <c r="G41" s="94"/>
      <c r="H41" s="94"/>
      <c r="K41" s="39" t="s">
        <v>167</v>
      </c>
      <c r="L41" s="39"/>
      <c r="M41" s="39"/>
      <c r="N41" s="39"/>
      <c r="O41" s="39"/>
      <c r="P41" s="39"/>
      <c r="Q41" s="39"/>
      <c r="R41" s="39"/>
      <c r="S41" s="39"/>
      <c r="T41" s="39"/>
      <c r="U41" s="39"/>
      <c r="V41" s="39"/>
      <c r="W41" s="39"/>
      <c r="X41" s="39"/>
      <c r="Y41" s="39"/>
      <c r="Z41" s="39"/>
      <c r="AA41" s="39"/>
      <c r="AB41" s="39"/>
    </row>
    <row r="42" ht="23.1" customHeight="1" spans="1:28">
      <c r="A42" s="94"/>
      <c r="B42" s="94"/>
      <c r="C42" s="94"/>
      <c r="D42" s="94"/>
      <c r="E42" s="94"/>
      <c r="F42" s="94"/>
      <c r="G42" s="94"/>
      <c r="H42" s="94"/>
      <c r="K42" s="51" t="s">
        <v>168</v>
      </c>
      <c r="L42" s="51"/>
      <c r="M42" s="51"/>
      <c r="N42" s="51"/>
      <c r="O42" s="51"/>
      <c r="P42" s="51"/>
      <c r="Q42" s="51"/>
      <c r="R42" s="51"/>
      <c r="S42" s="51"/>
      <c r="T42" s="51"/>
      <c r="U42" s="51"/>
      <c r="V42" s="51"/>
      <c r="W42" s="51"/>
      <c r="X42" s="51"/>
      <c r="Y42" s="51"/>
      <c r="Z42" s="51"/>
      <c r="AA42" s="51"/>
      <c r="AB42" s="51"/>
    </row>
    <row r="43" ht="23.1" customHeight="1" spans="1:28">
      <c r="A43" s="94"/>
      <c r="B43" s="94"/>
      <c r="C43" s="94"/>
      <c r="D43" s="94"/>
      <c r="E43" s="94"/>
      <c r="F43" s="94"/>
      <c r="G43" s="94"/>
      <c r="H43" s="94"/>
      <c r="K43" s="39" t="s">
        <v>169</v>
      </c>
      <c r="L43" s="39"/>
      <c r="M43" s="39"/>
      <c r="N43" s="39"/>
      <c r="O43" s="39"/>
      <c r="P43" s="39"/>
      <c r="Q43" s="39"/>
      <c r="R43" s="39"/>
      <c r="S43" s="39"/>
      <c r="T43" s="39"/>
      <c r="U43" s="39"/>
      <c r="V43" s="39"/>
      <c r="W43" s="39"/>
      <c r="X43" s="39"/>
      <c r="Y43" s="39"/>
      <c r="Z43" s="39"/>
      <c r="AA43" s="39"/>
      <c r="AB43" s="39"/>
    </row>
    <row r="44" ht="23.1" customHeight="1" spans="1:28">
      <c r="A44" s="94"/>
      <c r="B44" s="94"/>
      <c r="C44" s="94"/>
      <c r="D44" s="94"/>
      <c r="E44" s="94"/>
      <c r="F44" s="94"/>
      <c r="G44" s="94"/>
      <c r="H44" s="94"/>
      <c r="K44" s="51" t="s">
        <v>170</v>
      </c>
      <c r="L44" s="51"/>
      <c r="M44" s="51"/>
      <c r="N44" s="51"/>
      <c r="O44" s="51"/>
      <c r="P44" s="51"/>
      <c r="Q44" s="51"/>
      <c r="R44" s="51"/>
      <c r="S44" s="51"/>
      <c r="T44" s="51"/>
      <c r="U44" s="51"/>
      <c r="V44" s="51"/>
      <c r="W44" s="51"/>
      <c r="X44" s="51"/>
      <c r="Y44" s="51"/>
      <c r="Z44" s="51"/>
      <c r="AA44" s="51"/>
      <c r="AB44" s="51"/>
    </row>
    <row r="45" ht="23.1" customHeight="1" spans="1:28">
      <c r="A45" s="94"/>
      <c r="B45" s="94"/>
      <c r="C45" s="94"/>
      <c r="D45" s="94"/>
      <c r="E45" s="94"/>
      <c r="F45" s="94"/>
      <c r="G45" s="94"/>
      <c r="H45" s="94"/>
      <c r="K45" s="51" t="s">
        <v>171</v>
      </c>
      <c r="L45" s="51"/>
      <c r="M45" s="51"/>
      <c r="N45" s="51"/>
      <c r="O45" s="51"/>
      <c r="P45" s="51"/>
      <c r="Q45" s="51"/>
      <c r="R45" s="51"/>
      <c r="S45" s="51"/>
      <c r="T45" s="51"/>
      <c r="U45" s="51"/>
      <c r="V45" s="51"/>
      <c r="W45" s="51"/>
      <c r="X45" s="51"/>
      <c r="Y45" s="51"/>
      <c r="Z45" s="51"/>
      <c r="AA45" s="51"/>
      <c r="AB45" s="51"/>
    </row>
    <row r="46" ht="23.1" customHeight="1" spans="1:28">
      <c r="A46" s="94"/>
      <c r="B46" s="94"/>
      <c r="C46" s="94"/>
      <c r="D46" s="94"/>
      <c r="E46" s="94"/>
      <c r="F46" s="94"/>
      <c r="G46" s="94"/>
      <c r="H46" s="94"/>
      <c r="K46" s="52"/>
      <c r="L46" s="52"/>
      <c r="M46" s="52"/>
      <c r="N46" s="52"/>
      <c r="O46" s="52"/>
      <c r="P46" s="53"/>
      <c r="Q46" s="53"/>
      <c r="R46" s="52" t="s">
        <v>172</v>
      </c>
      <c r="S46" s="52"/>
      <c r="T46" s="52"/>
      <c r="U46" s="52"/>
      <c r="V46" s="52"/>
      <c r="W46" s="52"/>
      <c r="X46" s="58"/>
      <c r="Y46" s="58"/>
      <c r="Z46" s="58"/>
      <c r="AA46" s="58"/>
      <c r="AB46" s="58"/>
    </row>
    <row r="47" ht="23.1" customHeight="1" spans="1:28">
      <c r="A47" s="94"/>
      <c r="B47" s="94"/>
      <c r="C47" s="94"/>
      <c r="D47" s="94"/>
      <c r="E47" s="94"/>
      <c r="F47" s="94"/>
      <c r="G47" s="94"/>
      <c r="H47" s="94"/>
      <c r="K47" s="52"/>
      <c r="L47" s="52"/>
      <c r="M47" s="52"/>
      <c r="N47" s="52"/>
      <c r="O47" s="52"/>
      <c r="P47" s="53"/>
      <c r="Q47" s="53"/>
      <c r="R47" s="59">
        <f>Q33</f>
        <v>45316</v>
      </c>
      <c r="S47" s="59"/>
      <c r="T47" s="59"/>
      <c r="U47" s="59"/>
      <c r="V47" s="59"/>
      <c r="W47" s="59"/>
      <c r="X47" s="60"/>
      <c r="Y47" s="60"/>
      <c r="Z47" s="60"/>
      <c r="AA47" s="60"/>
      <c r="AB47" s="60"/>
    </row>
  </sheetData>
  <mergeCells count="67">
    <mergeCell ref="A1:H1"/>
    <mergeCell ref="K1:AB1"/>
    <mergeCell ref="A2:H2"/>
    <mergeCell ref="K2:AB2"/>
    <mergeCell ref="B3:C3"/>
    <mergeCell ref="D3:E3"/>
    <mergeCell ref="F3:H3"/>
    <mergeCell ref="K3:N3"/>
    <mergeCell ref="O3:AB3"/>
    <mergeCell ref="B4:C4"/>
    <mergeCell ref="D4:E4"/>
    <mergeCell ref="F4:H4"/>
    <mergeCell ref="K4:N4"/>
    <mergeCell ref="O4:AB4"/>
    <mergeCell ref="A5:H5"/>
    <mergeCell ref="K5:N5"/>
    <mergeCell ref="O5:AB5"/>
    <mergeCell ref="K6:AB6"/>
    <mergeCell ref="K7:AB7"/>
    <mergeCell ref="K8:AB8"/>
    <mergeCell ref="N9:O9"/>
    <mergeCell ref="A10:B10"/>
    <mergeCell ref="C10:D10"/>
    <mergeCell ref="E10:F10"/>
    <mergeCell ref="G10:H10"/>
    <mergeCell ref="A11:H11"/>
    <mergeCell ref="K11:M11"/>
    <mergeCell ref="N11:O11"/>
    <mergeCell ref="R11:T11"/>
    <mergeCell ref="U11:Y11"/>
    <mergeCell ref="K12:M12"/>
    <mergeCell ref="N12:AB12"/>
    <mergeCell ref="K13:AB13"/>
    <mergeCell ref="K14:AB14"/>
    <mergeCell ref="K21:AB21"/>
    <mergeCell ref="K22:AB22"/>
    <mergeCell ref="K23:AB23"/>
    <mergeCell ref="K24:AB24"/>
    <mergeCell ref="K25:AB25"/>
    <mergeCell ref="K26:AB26"/>
    <mergeCell ref="E27:F27"/>
    <mergeCell ref="G27:H27"/>
    <mergeCell ref="P27:R27"/>
    <mergeCell ref="A28:B28"/>
    <mergeCell ref="C28:D28"/>
    <mergeCell ref="F28:G28"/>
    <mergeCell ref="P28:S28"/>
    <mergeCell ref="K29:AB29"/>
    <mergeCell ref="U30:W30"/>
    <mergeCell ref="U31:W31"/>
    <mergeCell ref="K32:N32"/>
    <mergeCell ref="O32:AB32"/>
    <mergeCell ref="K33:N33"/>
    <mergeCell ref="K34:AB34"/>
    <mergeCell ref="K35:AB35"/>
    <mergeCell ref="K36:AB36"/>
    <mergeCell ref="K37:AB37"/>
    <mergeCell ref="K38:AB38"/>
    <mergeCell ref="K39:AB39"/>
    <mergeCell ref="K40:AB40"/>
    <mergeCell ref="K41:AB41"/>
    <mergeCell ref="K42:AB42"/>
    <mergeCell ref="K43:AB43"/>
    <mergeCell ref="K44:AB44"/>
    <mergeCell ref="K45:AB45"/>
    <mergeCell ref="R46:W46"/>
    <mergeCell ref="R47:W47"/>
  </mergeCells>
  <pageMargins left="0.7" right="0.7" top="0.75" bottom="0.75" header="0.3" footer="0.3"/>
  <pageSetup paperSize="9" scale="81"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5361" name="Spinner 1" r:id="rId3">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15362" name="Spinner 2" r:id="rId4">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15363" name="Spinner 3" r:id="rId5">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15364" name="Spinner 4" r:id="rId6">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15365" name="Spinner 5" r:id="rId7">
              <controlPr defaultSize="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B47"/>
  <sheetViews>
    <sheetView topLeftCell="J51" workbookViewId="0">
      <selection activeCell="K36" sqref="K36:AB36"/>
    </sheetView>
  </sheetViews>
  <sheetFormatPr defaultColWidth="9" defaultRowHeight="14.4"/>
  <cols>
    <col min="1" max="2" width="12.4444444444444" customWidth="1"/>
    <col min="3" max="3" width="14.212962962963" customWidth="1"/>
    <col min="4" max="6" width="11.5555555555556" customWidth="1"/>
    <col min="7" max="7" width="15.1111111111111" customWidth="1"/>
    <col min="8" max="8" width="11.5555555555556" customWidth="1"/>
    <col min="15" max="15" width="19.7777777777778" customWidth="1"/>
    <col min="16" max="16" width="3.77777777777778" customWidth="1"/>
    <col min="17" max="17" width="19.7777777777778" customWidth="1"/>
    <col min="21" max="23" width="5.22222222222222" customWidth="1"/>
    <col min="24" max="28" width="1.77777777777778" customWidth="1"/>
  </cols>
  <sheetData>
    <row r="1" ht="36" customHeight="1" spans="1:28">
      <c r="A1" s="61" t="s">
        <v>83</v>
      </c>
      <c r="B1" s="61"/>
      <c r="C1" s="61"/>
      <c r="D1" s="61"/>
      <c r="E1" s="61"/>
      <c r="F1" s="61"/>
      <c r="G1" s="61"/>
      <c r="H1" s="61"/>
      <c r="K1" s="35" t="s">
        <v>84</v>
      </c>
      <c r="L1" s="35"/>
      <c r="M1" s="35"/>
      <c r="N1" s="35"/>
      <c r="O1" s="35"/>
      <c r="P1" s="35"/>
      <c r="Q1" s="35"/>
      <c r="R1" s="35"/>
      <c r="S1" s="35"/>
      <c r="T1" s="35"/>
      <c r="U1" s="35"/>
      <c r="V1" s="35"/>
      <c r="W1" s="35"/>
      <c r="X1" s="35"/>
      <c r="Y1" s="35"/>
      <c r="Z1" s="35"/>
      <c r="AA1" s="35"/>
      <c r="AB1" s="35"/>
    </row>
    <row r="2" ht="23.1" customHeight="1" spans="1:28">
      <c r="A2" s="62" t="s">
        <v>240</v>
      </c>
      <c r="B2" s="62"/>
      <c r="C2" s="62"/>
      <c r="D2" s="62"/>
      <c r="E2" s="62"/>
      <c r="F2" s="62"/>
      <c r="G2" s="62"/>
      <c r="H2" s="62"/>
      <c r="K2" s="36" t="str">
        <f>A2</f>
        <v>报告编号：康正（雄县）2023评字第8号-葛各庄村-DT1-16</v>
      </c>
      <c r="L2" s="36"/>
      <c r="M2" s="36"/>
      <c r="N2" s="36"/>
      <c r="O2" s="36"/>
      <c r="P2" s="36"/>
      <c r="Q2" s="36"/>
      <c r="R2" s="36"/>
      <c r="S2" s="36"/>
      <c r="T2" s="36"/>
      <c r="U2" s="36"/>
      <c r="V2" s="36"/>
      <c r="W2" s="36"/>
      <c r="X2" s="36"/>
      <c r="Y2" s="36"/>
      <c r="Z2" s="36"/>
      <c r="AA2" s="36"/>
      <c r="AB2" s="36"/>
    </row>
    <row r="3" ht="23.1" customHeight="1" spans="1:28">
      <c r="A3" s="63" t="s">
        <v>86</v>
      </c>
      <c r="B3" s="64" t="s">
        <v>23</v>
      </c>
      <c r="C3" s="64"/>
      <c r="D3" s="65" t="s">
        <v>3</v>
      </c>
      <c r="E3" s="65"/>
      <c r="F3" s="64" t="s">
        <v>87</v>
      </c>
      <c r="G3" s="64"/>
      <c r="H3" s="64"/>
      <c r="K3" s="37" t="s">
        <v>88</v>
      </c>
      <c r="L3" s="37"/>
      <c r="M3" s="37"/>
      <c r="N3" s="37"/>
      <c r="O3" s="38" t="s">
        <v>89</v>
      </c>
      <c r="P3" s="38"/>
      <c r="Q3" s="38"/>
      <c r="R3" s="38"/>
      <c r="S3" s="38"/>
      <c r="T3" s="38"/>
      <c r="U3" s="38"/>
      <c r="V3" s="38"/>
      <c r="W3" s="38"/>
      <c r="X3" s="38"/>
      <c r="Y3" s="38"/>
      <c r="Z3" s="38"/>
      <c r="AA3" s="38"/>
      <c r="AB3" s="38"/>
    </row>
    <row r="4" ht="23.1" customHeight="1" spans="1:28">
      <c r="A4" s="63" t="s">
        <v>90</v>
      </c>
      <c r="B4" s="64" t="s">
        <v>241</v>
      </c>
      <c r="C4" s="64"/>
      <c r="D4" s="66" t="s">
        <v>5</v>
      </c>
      <c r="E4" s="67"/>
      <c r="F4" s="64" t="s">
        <v>242</v>
      </c>
      <c r="G4" s="64"/>
      <c r="H4" s="64"/>
      <c r="K4" s="37" t="s">
        <v>93</v>
      </c>
      <c r="L4" s="37"/>
      <c r="M4" s="37"/>
      <c r="N4" s="37"/>
      <c r="O4" s="39" t="s">
        <v>94</v>
      </c>
      <c r="P4" s="39"/>
      <c r="Q4" s="39"/>
      <c r="R4" s="39"/>
      <c r="S4" s="39"/>
      <c r="T4" s="39"/>
      <c r="U4" s="39"/>
      <c r="V4" s="39"/>
      <c r="W4" s="39"/>
      <c r="X4" s="39"/>
      <c r="Y4" s="39"/>
      <c r="Z4" s="39"/>
      <c r="AA4" s="39"/>
      <c r="AB4" s="39"/>
    </row>
    <row r="5" ht="23.1" customHeight="1" spans="1:28">
      <c r="A5" s="68" t="s">
        <v>95</v>
      </c>
      <c r="B5" s="68"/>
      <c r="C5" s="68"/>
      <c r="D5" s="68"/>
      <c r="E5" s="68"/>
      <c r="F5" s="68"/>
      <c r="G5" s="68"/>
      <c r="H5" s="68"/>
      <c r="K5" s="40" t="s">
        <v>96</v>
      </c>
      <c r="L5" s="40"/>
      <c r="M5" s="40"/>
      <c r="N5" s="40"/>
      <c r="O5" s="41" t="s">
        <v>97</v>
      </c>
      <c r="P5" s="41"/>
      <c r="Q5" s="41"/>
      <c r="R5" s="41"/>
      <c r="S5" s="41"/>
      <c r="T5" s="41"/>
      <c r="U5" s="41"/>
      <c r="V5" s="41"/>
      <c r="W5" s="41"/>
      <c r="X5" s="41"/>
      <c r="Y5" s="41"/>
      <c r="Z5" s="41"/>
      <c r="AA5" s="41"/>
      <c r="AB5" s="41"/>
    </row>
    <row r="6" ht="31.05" customHeight="1" spans="1:28">
      <c r="A6" s="69" t="s">
        <v>98</v>
      </c>
      <c r="B6" s="70" t="s">
        <v>99</v>
      </c>
      <c r="C6" s="71" t="s">
        <v>100</v>
      </c>
      <c r="D6" s="71" t="s">
        <v>101</v>
      </c>
      <c r="E6" s="69" t="s">
        <v>98</v>
      </c>
      <c r="F6" s="70" t="s">
        <v>99</v>
      </c>
      <c r="G6" s="71" t="s">
        <v>100</v>
      </c>
      <c r="H6" s="71" t="s">
        <v>101</v>
      </c>
      <c r="K6" s="37" t="s">
        <v>102</v>
      </c>
      <c r="L6" s="39"/>
      <c r="M6" s="39"/>
      <c r="N6" s="39"/>
      <c r="O6" s="39"/>
      <c r="P6" s="39"/>
      <c r="Q6" s="39"/>
      <c r="R6" s="39"/>
      <c r="S6" s="39"/>
      <c r="T6" s="39"/>
      <c r="U6" s="39"/>
      <c r="V6" s="39"/>
      <c r="W6" s="39"/>
      <c r="X6" s="39"/>
      <c r="Y6" s="39"/>
      <c r="Z6" s="39"/>
      <c r="AA6" s="39"/>
      <c r="AB6" s="39"/>
    </row>
    <row r="7" ht="23.1" customHeight="1" spans="1:28">
      <c r="A7" s="72"/>
      <c r="B7" s="73"/>
      <c r="C7" s="72"/>
      <c r="D7" s="74"/>
      <c r="E7" s="75"/>
      <c r="F7" s="76" t="s">
        <v>103</v>
      </c>
      <c r="G7" s="77" t="s">
        <v>103</v>
      </c>
      <c r="H7" s="77"/>
      <c r="K7" s="38" t="s">
        <v>104</v>
      </c>
      <c r="L7" s="39"/>
      <c r="M7" s="39"/>
      <c r="N7" s="39"/>
      <c r="O7" s="39"/>
      <c r="P7" s="39"/>
      <c r="Q7" s="39"/>
      <c r="R7" s="39"/>
      <c r="S7" s="39"/>
      <c r="T7" s="39"/>
      <c r="U7" s="39"/>
      <c r="V7" s="39"/>
      <c r="W7" s="39"/>
      <c r="X7" s="39"/>
      <c r="Y7" s="39"/>
      <c r="Z7" s="39"/>
      <c r="AA7" s="39"/>
      <c r="AB7" s="39"/>
    </row>
    <row r="8" ht="23.1" customHeight="1" spans="1:28">
      <c r="A8" s="72"/>
      <c r="B8" s="73"/>
      <c r="C8" s="72"/>
      <c r="D8" s="74"/>
      <c r="E8" s="75"/>
      <c r="F8" s="76" t="s">
        <v>103</v>
      </c>
      <c r="G8" s="77" t="s">
        <v>103</v>
      </c>
      <c r="H8" s="77"/>
      <c r="K8" s="37" t="s">
        <v>105</v>
      </c>
      <c r="L8" s="37"/>
      <c r="M8" s="37"/>
      <c r="N8" s="37"/>
      <c r="O8" s="37"/>
      <c r="P8" s="37"/>
      <c r="Q8" s="37"/>
      <c r="R8" s="37"/>
      <c r="S8" s="37"/>
      <c r="T8" s="37"/>
      <c r="U8" s="37"/>
      <c r="V8" s="37"/>
      <c r="W8" s="37"/>
      <c r="X8" s="37"/>
      <c r="Y8" s="37"/>
      <c r="Z8" s="37"/>
      <c r="AA8" s="37"/>
      <c r="AB8" s="37"/>
    </row>
    <row r="9" ht="23.1" customHeight="1" spans="1:28">
      <c r="A9" s="72"/>
      <c r="B9" s="72"/>
      <c r="C9" s="75"/>
      <c r="D9" s="75"/>
      <c r="E9" s="75"/>
      <c r="F9" s="76" t="s">
        <v>103</v>
      </c>
      <c r="G9" s="77" t="s">
        <v>103</v>
      </c>
      <c r="H9" s="77"/>
      <c r="K9" s="42" t="s">
        <v>106</v>
      </c>
      <c r="L9" s="42"/>
      <c r="M9" s="42"/>
      <c r="N9" s="43" t="str">
        <f>B3</f>
        <v>张法会</v>
      </c>
      <c r="O9" s="42"/>
      <c r="P9" s="42"/>
      <c r="Q9" s="42"/>
      <c r="R9" s="42"/>
      <c r="S9" s="42"/>
      <c r="T9" s="42"/>
      <c r="U9" s="42"/>
      <c r="V9" s="42"/>
      <c r="W9" s="42"/>
      <c r="X9" s="42"/>
      <c r="Y9" s="42"/>
      <c r="Z9" s="42"/>
      <c r="AA9" s="42"/>
      <c r="AB9" s="42"/>
    </row>
    <row r="10" ht="23.1" customHeight="1" spans="1:28">
      <c r="A10" s="70" t="s">
        <v>107</v>
      </c>
      <c r="B10" s="69"/>
      <c r="C10" s="78">
        <v>0</v>
      </c>
      <c r="D10" s="79"/>
      <c r="E10" s="80" t="s">
        <v>108</v>
      </c>
      <c r="F10" s="80"/>
      <c r="G10" s="81">
        <v>0</v>
      </c>
      <c r="H10" s="81"/>
      <c r="K10" s="42" t="s">
        <v>109</v>
      </c>
      <c r="L10" s="42"/>
      <c r="M10" s="42"/>
      <c r="N10" s="43" t="str">
        <f>F3</f>
        <v>龙湾镇葛各庄村</v>
      </c>
      <c r="O10" s="42"/>
      <c r="P10" s="42"/>
      <c r="Q10" s="42"/>
      <c r="R10" s="42"/>
      <c r="S10" s="42"/>
      <c r="T10" s="42"/>
      <c r="U10" s="42"/>
      <c r="V10" s="42"/>
      <c r="W10" s="42"/>
      <c r="X10" s="42"/>
      <c r="Y10" s="42"/>
      <c r="Z10" s="42"/>
      <c r="AA10" s="42"/>
      <c r="AB10" s="42"/>
    </row>
    <row r="11" ht="23.1" customHeight="1" spans="1:28">
      <c r="A11" s="68" t="s">
        <v>110</v>
      </c>
      <c r="B11" s="68"/>
      <c r="C11" s="68"/>
      <c r="D11" s="68"/>
      <c r="E11" s="68"/>
      <c r="F11" s="68"/>
      <c r="G11" s="68"/>
      <c r="H11" s="68"/>
      <c r="K11" s="39" t="s">
        <v>111</v>
      </c>
      <c r="L11" s="39"/>
      <c r="M11" s="39"/>
      <c r="N11" s="44">
        <f>C10</f>
        <v>0</v>
      </c>
      <c r="O11" s="39"/>
      <c r="P11" s="39" t="s">
        <v>112</v>
      </c>
      <c r="Q11" s="39"/>
      <c r="R11" s="54"/>
      <c r="S11" s="54"/>
      <c r="T11" s="54"/>
      <c r="U11" s="55"/>
      <c r="V11" s="55"/>
      <c r="W11" s="55"/>
      <c r="X11" s="55"/>
      <c r="Y11" s="55"/>
      <c r="Z11" s="53"/>
      <c r="AA11" s="53"/>
      <c r="AB11" s="53"/>
    </row>
    <row r="12" ht="31.05" customHeight="1" spans="1:28">
      <c r="A12" s="82" t="s">
        <v>113</v>
      </c>
      <c r="B12" s="82" t="s">
        <v>114</v>
      </c>
      <c r="C12" s="82" t="s">
        <v>115</v>
      </c>
      <c r="D12" s="82" t="s">
        <v>116</v>
      </c>
      <c r="E12" s="82" t="s">
        <v>113</v>
      </c>
      <c r="F12" s="82" t="s">
        <v>114</v>
      </c>
      <c r="G12" s="82" t="s">
        <v>115</v>
      </c>
      <c r="H12" s="82" t="s">
        <v>116</v>
      </c>
      <c r="K12" s="37" t="s">
        <v>117</v>
      </c>
      <c r="L12" s="37"/>
      <c r="M12" s="37"/>
      <c r="N12" s="45">
        <v>45191</v>
      </c>
      <c r="O12" s="45"/>
      <c r="P12" s="45"/>
      <c r="Q12" s="45"/>
      <c r="R12" s="45"/>
      <c r="S12" s="45"/>
      <c r="T12" s="45"/>
      <c r="U12" s="45"/>
      <c r="V12" s="45"/>
      <c r="W12" s="45"/>
      <c r="X12" s="45"/>
      <c r="Y12" s="45"/>
      <c r="Z12" s="45"/>
      <c r="AA12" s="45"/>
      <c r="AB12" s="45"/>
    </row>
    <row r="13" ht="23.1" customHeight="1" spans="1:28">
      <c r="A13" s="83" t="s">
        <v>118</v>
      </c>
      <c r="B13" s="84">
        <v>1</v>
      </c>
      <c r="C13" s="83" t="s">
        <v>125</v>
      </c>
      <c r="D13" s="74">
        <v>200</v>
      </c>
      <c r="E13" s="74"/>
      <c r="F13" s="83" t="s">
        <v>103</v>
      </c>
      <c r="G13" s="83"/>
      <c r="H13" s="74" t="s">
        <v>103</v>
      </c>
      <c r="K13" s="37" t="s">
        <v>120</v>
      </c>
      <c r="L13" s="37"/>
      <c r="M13" s="37"/>
      <c r="N13" s="37"/>
      <c r="O13" s="37"/>
      <c r="P13" s="37"/>
      <c r="Q13" s="37"/>
      <c r="R13" s="37"/>
      <c r="S13" s="37"/>
      <c r="T13" s="37"/>
      <c r="U13" s="37"/>
      <c r="V13" s="37"/>
      <c r="W13" s="37"/>
      <c r="X13" s="37"/>
      <c r="Y13" s="37"/>
      <c r="Z13" s="37"/>
      <c r="AA13" s="37"/>
      <c r="AB13" s="37"/>
    </row>
    <row r="14" ht="23.1" customHeight="1" spans="1:28">
      <c r="A14" s="83"/>
      <c r="B14" s="84"/>
      <c r="C14" s="83"/>
      <c r="D14" s="74"/>
      <c r="E14" s="74"/>
      <c r="F14" s="83" t="s">
        <v>103</v>
      </c>
      <c r="G14" s="83"/>
      <c r="H14" s="74" t="s">
        <v>103</v>
      </c>
      <c r="K14" s="37" t="s">
        <v>122</v>
      </c>
      <c r="L14" s="37"/>
      <c r="M14" s="37"/>
      <c r="N14" s="37"/>
      <c r="O14" s="37"/>
      <c r="P14" s="37"/>
      <c r="Q14" s="37"/>
      <c r="R14" s="37"/>
      <c r="S14" s="37"/>
      <c r="T14" s="37"/>
      <c r="U14" s="37"/>
      <c r="V14" s="37"/>
      <c r="W14" s="37"/>
      <c r="X14" s="37"/>
      <c r="Y14" s="37"/>
      <c r="Z14" s="37"/>
      <c r="AA14" s="37"/>
      <c r="AB14" s="37"/>
    </row>
    <row r="15" ht="23.1" customHeight="1" spans="1:28">
      <c r="A15" s="83"/>
      <c r="B15" s="84"/>
      <c r="C15" s="83"/>
      <c r="D15" s="74"/>
      <c r="E15" s="74"/>
      <c r="F15" s="83"/>
      <c r="G15" s="83"/>
      <c r="H15" s="74" t="s">
        <v>103</v>
      </c>
      <c r="K15" s="39" t="s">
        <v>124</v>
      </c>
      <c r="L15" s="39"/>
      <c r="M15" s="39"/>
      <c r="N15" s="39"/>
      <c r="O15" s="39"/>
      <c r="P15" s="39"/>
      <c r="Q15" s="39"/>
      <c r="R15" s="39"/>
      <c r="S15" s="39"/>
      <c r="T15" s="39"/>
      <c r="U15" s="39"/>
      <c r="V15" s="39"/>
      <c r="W15" s="39"/>
      <c r="X15" s="39"/>
      <c r="Y15" s="39"/>
      <c r="Z15" s="39"/>
      <c r="AA15" s="39"/>
      <c r="AB15" s="39"/>
    </row>
    <row r="16" ht="23.1" customHeight="1" spans="1:28">
      <c r="A16" s="83"/>
      <c r="B16" s="84"/>
      <c r="C16" s="83"/>
      <c r="D16" s="74"/>
      <c r="E16" s="74"/>
      <c r="F16" s="83" t="s">
        <v>103</v>
      </c>
      <c r="G16" s="83"/>
      <c r="H16" s="74" t="s">
        <v>103</v>
      </c>
      <c r="K16" s="39" t="s">
        <v>126</v>
      </c>
      <c r="L16" s="39"/>
      <c r="M16" s="39"/>
      <c r="N16" s="39"/>
      <c r="O16" s="39"/>
      <c r="P16" s="39"/>
      <c r="Q16" s="39"/>
      <c r="R16" s="39"/>
      <c r="S16" s="39"/>
      <c r="T16" s="39"/>
      <c r="U16" s="39"/>
      <c r="V16" s="39"/>
      <c r="W16" s="39"/>
      <c r="X16" s="39"/>
      <c r="Y16" s="39"/>
      <c r="Z16" s="39"/>
      <c r="AA16" s="39"/>
      <c r="AB16" s="39"/>
    </row>
    <row r="17" ht="23.1" customHeight="1" spans="1:28">
      <c r="A17" s="83"/>
      <c r="B17" s="84"/>
      <c r="C17" s="83"/>
      <c r="D17" s="74"/>
      <c r="E17" s="74"/>
      <c r="F17" s="83" t="s">
        <v>103</v>
      </c>
      <c r="G17" s="83"/>
      <c r="H17" s="74" t="s">
        <v>103</v>
      </c>
      <c r="K17" s="39" t="s">
        <v>128</v>
      </c>
      <c r="L17" s="39"/>
      <c r="M17" s="39"/>
      <c r="N17" s="39"/>
      <c r="O17" s="39"/>
      <c r="P17" s="39"/>
      <c r="Q17" s="39"/>
      <c r="R17" s="39"/>
      <c r="S17" s="39"/>
      <c r="T17" s="39"/>
      <c r="U17" s="39"/>
      <c r="V17" s="39"/>
      <c r="W17" s="39"/>
      <c r="X17" s="39"/>
      <c r="Y17" s="39"/>
      <c r="Z17" s="39"/>
      <c r="AA17" s="39"/>
      <c r="AB17" s="39"/>
    </row>
    <row r="18" ht="23.1" customHeight="1" spans="1:28">
      <c r="A18" s="83"/>
      <c r="B18" s="84"/>
      <c r="C18" s="83"/>
      <c r="D18" s="74"/>
      <c r="E18" s="74"/>
      <c r="F18" s="83" t="s">
        <v>103</v>
      </c>
      <c r="G18" s="83"/>
      <c r="H18" s="74" t="s">
        <v>103</v>
      </c>
      <c r="K18" s="46" t="s">
        <v>131</v>
      </c>
      <c r="L18" s="46"/>
      <c r="M18" s="46"/>
      <c r="N18" s="46"/>
      <c r="O18" s="46"/>
      <c r="P18" s="46"/>
      <c r="Q18" s="46"/>
      <c r="R18" s="46"/>
      <c r="S18" s="46"/>
      <c r="T18" s="46"/>
      <c r="U18" s="46"/>
      <c r="V18" s="46"/>
      <c r="W18" s="46"/>
      <c r="X18" s="46"/>
      <c r="Y18" s="46"/>
      <c r="Z18" s="46"/>
      <c r="AA18" s="46"/>
      <c r="AB18" s="46"/>
    </row>
    <row r="19" ht="23.1" customHeight="1" spans="1:28">
      <c r="A19" s="83"/>
      <c r="B19" s="74"/>
      <c r="C19" s="83"/>
      <c r="D19" s="74"/>
      <c r="E19" s="74"/>
      <c r="F19" s="83" t="s">
        <v>103</v>
      </c>
      <c r="G19" s="83"/>
      <c r="H19" s="74" t="s">
        <v>103</v>
      </c>
      <c r="K19" s="39" t="s">
        <v>133</v>
      </c>
      <c r="L19" s="39"/>
      <c r="M19" s="39"/>
      <c r="N19" s="39"/>
      <c r="O19" s="39"/>
      <c r="P19" s="39"/>
      <c r="Q19" s="39"/>
      <c r="R19" s="39"/>
      <c r="S19" s="39"/>
      <c r="T19" s="39"/>
      <c r="U19" s="39"/>
      <c r="V19" s="39"/>
      <c r="W19" s="39"/>
      <c r="X19" s="39"/>
      <c r="Y19" s="39"/>
      <c r="Z19" s="39"/>
      <c r="AA19" s="39"/>
      <c r="AB19" s="39"/>
    </row>
    <row r="20" ht="23.1" customHeight="1" spans="1:28">
      <c r="A20" s="83"/>
      <c r="B20" s="83"/>
      <c r="C20" s="83"/>
      <c r="D20" s="83"/>
      <c r="E20" s="74"/>
      <c r="F20" s="83" t="s">
        <v>103</v>
      </c>
      <c r="G20" s="83"/>
      <c r="H20" s="74" t="s">
        <v>103</v>
      </c>
      <c r="K20" s="39" t="s">
        <v>136</v>
      </c>
      <c r="L20" s="39"/>
      <c r="M20" s="39"/>
      <c r="N20" s="39"/>
      <c r="O20" s="39"/>
      <c r="P20" s="39"/>
      <c r="Q20" s="39"/>
      <c r="R20" s="39"/>
      <c r="S20" s="39"/>
      <c r="T20" s="39"/>
      <c r="U20" s="39"/>
      <c r="V20" s="39"/>
      <c r="W20" s="39"/>
      <c r="X20" s="39"/>
      <c r="Y20" s="39"/>
      <c r="Z20" s="39"/>
      <c r="AA20" s="39"/>
      <c r="AB20" s="39"/>
    </row>
    <row r="21" ht="23.1" customHeight="1" spans="1:28">
      <c r="A21" s="83"/>
      <c r="B21" s="84"/>
      <c r="C21" s="83"/>
      <c r="D21" s="74"/>
      <c r="E21" s="74"/>
      <c r="F21" s="83" t="s">
        <v>103</v>
      </c>
      <c r="G21" s="83"/>
      <c r="H21" s="74" t="s">
        <v>103</v>
      </c>
      <c r="K21" s="37" t="s">
        <v>137</v>
      </c>
      <c r="L21" s="37"/>
      <c r="M21" s="37"/>
      <c r="N21" s="37"/>
      <c r="O21" s="37"/>
      <c r="P21" s="37"/>
      <c r="Q21" s="37"/>
      <c r="R21" s="37"/>
      <c r="S21" s="37"/>
      <c r="T21" s="37"/>
      <c r="U21" s="37"/>
      <c r="V21" s="37"/>
      <c r="W21" s="37"/>
      <c r="X21" s="37"/>
      <c r="Y21" s="37"/>
      <c r="Z21" s="37"/>
      <c r="AA21" s="37"/>
      <c r="AB21" s="37"/>
    </row>
    <row r="22" ht="23.1" customHeight="1" spans="1:28">
      <c r="A22" s="83"/>
      <c r="B22" s="84"/>
      <c r="C22" s="83"/>
      <c r="D22" s="74"/>
      <c r="E22" s="74"/>
      <c r="F22" s="83" t="s">
        <v>103</v>
      </c>
      <c r="G22" s="83"/>
      <c r="H22" s="74" t="s">
        <v>103</v>
      </c>
      <c r="K22" s="39" t="s">
        <v>139</v>
      </c>
      <c r="L22" s="39"/>
      <c r="M22" s="39"/>
      <c r="N22" s="39"/>
      <c r="O22" s="39"/>
      <c r="P22" s="39"/>
      <c r="Q22" s="39"/>
      <c r="R22" s="39"/>
      <c r="S22" s="39"/>
      <c r="T22" s="39"/>
      <c r="U22" s="39"/>
      <c r="V22" s="39"/>
      <c r="W22" s="39"/>
      <c r="X22" s="39"/>
      <c r="Y22" s="39"/>
      <c r="Z22" s="39"/>
      <c r="AA22" s="39"/>
      <c r="AB22" s="39"/>
    </row>
    <row r="23" ht="23.1" customHeight="1" spans="1:28">
      <c r="A23" s="83"/>
      <c r="B23" s="84"/>
      <c r="C23" s="83"/>
      <c r="D23" s="74" t="s">
        <v>103</v>
      </c>
      <c r="E23" s="74"/>
      <c r="F23" s="83" t="s">
        <v>103</v>
      </c>
      <c r="G23" s="83"/>
      <c r="H23" s="74" t="s">
        <v>103</v>
      </c>
      <c r="K23" s="37" t="s">
        <v>141</v>
      </c>
      <c r="L23" s="37"/>
      <c r="M23" s="37"/>
      <c r="N23" s="37"/>
      <c r="O23" s="37"/>
      <c r="P23" s="37"/>
      <c r="Q23" s="37"/>
      <c r="R23" s="37"/>
      <c r="S23" s="37"/>
      <c r="T23" s="37"/>
      <c r="U23" s="37"/>
      <c r="V23" s="37"/>
      <c r="W23" s="37"/>
      <c r="X23" s="37"/>
      <c r="Y23" s="37"/>
      <c r="Z23" s="37"/>
      <c r="AA23" s="37"/>
      <c r="AB23" s="37"/>
    </row>
    <row r="24" ht="23.1" customHeight="1" spans="1:28">
      <c r="A24" s="83"/>
      <c r="B24" s="84"/>
      <c r="C24" s="83"/>
      <c r="D24" s="74" t="s">
        <v>103</v>
      </c>
      <c r="E24" s="74"/>
      <c r="F24" s="83" t="s">
        <v>103</v>
      </c>
      <c r="G24" s="83"/>
      <c r="H24" s="74" t="s">
        <v>103</v>
      </c>
      <c r="K24" s="39" t="s">
        <v>143</v>
      </c>
      <c r="L24" s="39"/>
      <c r="M24" s="39"/>
      <c r="N24" s="39"/>
      <c r="O24" s="39"/>
      <c r="P24" s="39"/>
      <c r="Q24" s="39"/>
      <c r="R24" s="39"/>
      <c r="S24" s="39"/>
      <c r="T24" s="39"/>
      <c r="U24" s="39"/>
      <c r="V24" s="39"/>
      <c r="W24" s="39"/>
      <c r="X24" s="39"/>
      <c r="Y24" s="39"/>
      <c r="Z24" s="39"/>
      <c r="AA24" s="39"/>
      <c r="AB24" s="39"/>
    </row>
    <row r="25" ht="23.1" customHeight="1" spans="1:28">
      <c r="A25" s="83"/>
      <c r="B25" s="84"/>
      <c r="C25" s="83"/>
      <c r="D25" s="74" t="s">
        <v>103</v>
      </c>
      <c r="E25" s="74"/>
      <c r="F25" s="83" t="s">
        <v>103</v>
      </c>
      <c r="G25" s="83"/>
      <c r="H25" s="74" t="s">
        <v>103</v>
      </c>
      <c r="K25" s="39" t="s">
        <v>144</v>
      </c>
      <c r="L25" s="39"/>
      <c r="M25" s="39"/>
      <c r="N25" s="39"/>
      <c r="O25" s="39"/>
      <c r="P25" s="39"/>
      <c r="Q25" s="39"/>
      <c r="R25" s="39"/>
      <c r="S25" s="39"/>
      <c r="T25" s="39"/>
      <c r="U25" s="39"/>
      <c r="V25" s="39"/>
      <c r="W25" s="39"/>
      <c r="X25" s="39"/>
      <c r="Y25" s="39"/>
      <c r="Z25" s="39"/>
      <c r="AA25" s="39"/>
      <c r="AB25" s="39"/>
    </row>
    <row r="26" ht="23.1" customHeight="1" spans="1:28">
      <c r="A26" s="83"/>
      <c r="B26" s="84"/>
      <c r="C26" s="83"/>
      <c r="D26" s="74" t="s">
        <v>103</v>
      </c>
      <c r="E26" s="74"/>
      <c r="F26" s="83" t="s">
        <v>103</v>
      </c>
      <c r="G26" s="83"/>
      <c r="H26" s="74"/>
      <c r="K26" s="37" t="s">
        <v>145</v>
      </c>
      <c r="L26" s="37"/>
      <c r="M26" s="37"/>
      <c r="N26" s="37"/>
      <c r="O26" s="37"/>
      <c r="P26" s="37"/>
      <c r="Q26" s="37"/>
      <c r="R26" s="37"/>
      <c r="S26" s="37"/>
      <c r="T26" s="37"/>
      <c r="U26" s="37"/>
      <c r="V26" s="37"/>
      <c r="W26" s="37"/>
      <c r="X26" s="37"/>
      <c r="Y26" s="37"/>
      <c r="Z26" s="37"/>
      <c r="AA26" s="37"/>
      <c r="AB26" s="37"/>
    </row>
    <row r="27" ht="23.1" customHeight="1" spans="1:28">
      <c r="A27" s="83"/>
      <c r="B27" s="85"/>
      <c r="C27" s="86"/>
      <c r="D27" s="87"/>
      <c r="E27" s="88" t="s">
        <v>146</v>
      </c>
      <c r="F27" s="88"/>
      <c r="G27" s="89">
        <v>200</v>
      </c>
      <c r="H27" s="89"/>
      <c r="K27" s="47" t="s">
        <v>147</v>
      </c>
      <c r="L27" s="47"/>
      <c r="M27" s="47"/>
      <c r="N27" s="47"/>
      <c r="O27" s="47"/>
      <c r="P27" s="48">
        <f>C28</f>
        <v>200</v>
      </c>
      <c r="Q27" s="48"/>
      <c r="R27" s="48"/>
      <c r="S27" s="56" t="s">
        <v>148</v>
      </c>
      <c r="T27" s="47"/>
      <c r="U27" s="47"/>
      <c r="V27" s="47"/>
      <c r="W27" s="47"/>
      <c r="X27" s="47"/>
      <c r="Y27" s="47"/>
      <c r="Z27" s="47"/>
      <c r="AA27" s="47"/>
      <c r="AB27" s="47"/>
    </row>
    <row r="28" ht="23.1" customHeight="1" spans="1:28">
      <c r="A28" s="90" t="s">
        <v>149</v>
      </c>
      <c r="B28" s="90"/>
      <c r="C28" s="89">
        <v>200</v>
      </c>
      <c r="D28" s="89"/>
      <c r="E28" s="90" t="s">
        <v>150</v>
      </c>
      <c r="F28" s="91">
        <v>200</v>
      </c>
      <c r="G28" s="92"/>
      <c r="H28" s="93" t="s">
        <v>151</v>
      </c>
      <c r="K28" s="42" t="s">
        <v>152</v>
      </c>
      <c r="L28" s="42"/>
      <c r="M28" s="42"/>
      <c r="N28" s="42"/>
      <c r="O28" s="42"/>
      <c r="P28" s="49">
        <f>P27</f>
        <v>200</v>
      </c>
      <c r="Q28" s="49"/>
      <c r="R28" s="49"/>
      <c r="S28" s="49"/>
      <c r="T28" s="49" t="s">
        <v>153</v>
      </c>
      <c r="U28" s="42"/>
      <c r="V28" s="42"/>
      <c r="W28" s="42"/>
      <c r="X28" s="42"/>
      <c r="Y28" s="42"/>
      <c r="Z28" s="42"/>
      <c r="AA28" s="42"/>
      <c r="AB28" s="42"/>
    </row>
    <row r="29" ht="23.1" customHeight="1" spans="1:28">
      <c r="A29" s="94"/>
      <c r="B29" s="94"/>
      <c r="C29" s="94"/>
      <c r="D29" s="94"/>
      <c r="E29" s="94"/>
      <c r="F29" s="94"/>
      <c r="G29" s="94"/>
      <c r="H29" s="94"/>
      <c r="K29" s="37" t="s">
        <v>154</v>
      </c>
      <c r="L29" s="37"/>
      <c r="M29" s="37"/>
      <c r="N29" s="37"/>
      <c r="O29" s="37"/>
      <c r="P29" s="37"/>
      <c r="Q29" s="37"/>
      <c r="R29" s="37"/>
      <c r="S29" s="37"/>
      <c r="T29" s="37"/>
      <c r="U29" s="37"/>
      <c r="V29" s="37"/>
      <c r="W29" s="37"/>
      <c r="X29" s="37"/>
      <c r="Y29" s="37"/>
      <c r="Z29" s="37"/>
      <c r="AA29" s="37"/>
      <c r="AB29" s="37"/>
    </row>
    <row r="30" ht="40.05" customHeight="1" spans="1:28">
      <c r="A30" s="94"/>
      <c r="B30" s="94"/>
      <c r="C30" s="94"/>
      <c r="D30" s="94"/>
      <c r="E30" s="94"/>
      <c r="F30" s="94"/>
      <c r="G30" s="94"/>
      <c r="H30" s="94"/>
      <c r="K30" s="39" t="s">
        <v>155</v>
      </c>
      <c r="L30" s="39"/>
      <c r="M30" s="39"/>
      <c r="N30" s="39"/>
      <c r="O30" s="39"/>
      <c r="P30" s="39"/>
      <c r="Q30" s="39"/>
      <c r="R30" s="39"/>
      <c r="S30" s="39"/>
      <c r="T30" s="39"/>
      <c r="U30" s="57">
        <f>Q33</f>
        <v>45316</v>
      </c>
      <c r="V30" s="57"/>
      <c r="W30" s="57"/>
      <c r="X30" s="39"/>
      <c r="Y30" s="39"/>
      <c r="Z30" s="39"/>
      <c r="AA30" s="39"/>
      <c r="AB30" s="39"/>
    </row>
    <row r="31" ht="40.05" customHeight="1" spans="1:28">
      <c r="A31" s="94"/>
      <c r="B31" s="94"/>
      <c r="C31" s="94"/>
      <c r="D31" s="94"/>
      <c r="E31" s="94"/>
      <c r="F31" s="94"/>
      <c r="G31" s="94"/>
      <c r="H31" s="94"/>
      <c r="K31" s="39" t="s">
        <v>156</v>
      </c>
      <c r="L31" s="39"/>
      <c r="M31" s="39"/>
      <c r="N31" s="39"/>
      <c r="O31" s="39"/>
      <c r="P31" s="39"/>
      <c r="Q31" s="39"/>
      <c r="R31" s="39"/>
      <c r="S31" s="39"/>
      <c r="T31" s="39"/>
      <c r="U31" s="57">
        <f>Q33</f>
        <v>45316</v>
      </c>
      <c r="V31" s="57"/>
      <c r="W31" s="57"/>
      <c r="X31" s="39"/>
      <c r="Y31" s="39"/>
      <c r="Z31" s="39"/>
      <c r="AA31" s="39"/>
      <c r="AB31" s="39"/>
    </row>
    <row r="32" ht="23.1" customHeight="1" spans="1:28">
      <c r="A32" s="94"/>
      <c r="B32" s="94"/>
      <c r="C32" s="94"/>
      <c r="D32" s="94"/>
      <c r="E32" s="94"/>
      <c r="F32" s="94"/>
      <c r="G32" s="94"/>
      <c r="H32" s="94"/>
      <c r="K32" s="37" t="s">
        <v>157</v>
      </c>
      <c r="L32" s="37"/>
      <c r="M32" s="37"/>
      <c r="N32" s="37"/>
      <c r="O32" s="45">
        <v>45199</v>
      </c>
      <c r="P32" s="39"/>
      <c r="Q32" s="39"/>
      <c r="R32" s="39"/>
      <c r="S32" s="39"/>
      <c r="T32" s="39"/>
      <c r="U32" s="39"/>
      <c r="V32" s="39"/>
      <c r="W32" s="39"/>
      <c r="X32" s="39"/>
      <c r="Y32" s="39"/>
      <c r="Z32" s="39"/>
      <c r="AA32" s="39"/>
      <c r="AB32" s="39"/>
    </row>
    <row r="33" ht="23.1" customHeight="1" spans="1:28">
      <c r="A33" s="94"/>
      <c r="B33" s="94"/>
      <c r="C33" s="94"/>
      <c r="D33" s="94"/>
      <c r="E33" s="94"/>
      <c r="F33" s="94"/>
      <c r="G33" s="94"/>
      <c r="H33" s="94"/>
      <c r="K33" s="37" t="s">
        <v>158</v>
      </c>
      <c r="L33" s="37"/>
      <c r="M33" s="37"/>
      <c r="N33" s="37"/>
      <c r="O33" s="50">
        <v>45199</v>
      </c>
      <c r="P33" s="42" t="s">
        <v>159</v>
      </c>
      <c r="Q33" s="50">
        <v>45316</v>
      </c>
      <c r="R33" s="42"/>
      <c r="S33" s="42"/>
      <c r="T33" s="42"/>
      <c r="U33" s="42"/>
      <c r="V33" s="42"/>
      <c r="W33" s="42"/>
      <c r="X33" s="42"/>
      <c r="Y33" s="42"/>
      <c r="Z33" s="42"/>
      <c r="AA33" s="42"/>
      <c r="AB33" s="42"/>
    </row>
    <row r="34" ht="23.1" customHeight="1" spans="1:28">
      <c r="A34" s="94"/>
      <c r="B34" s="94"/>
      <c r="C34" s="94"/>
      <c r="D34" s="94"/>
      <c r="E34" s="94"/>
      <c r="F34" s="94"/>
      <c r="G34" s="94"/>
      <c r="H34" s="94"/>
      <c r="K34" s="37" t="s">
        <v>160</v>
      </c>
      <c r="L34" s="39"/>
      <c r="M34" s="39"/>
      <c r="N34" s="39"/>
      <c r="O34" s="39"/>
      <c r="P34" s="39"/>
      <c r="Q34" s="39"/>
      <c r="R34" s="39"/>
      <c r="S34" s="39"/>
      <c r="T34" s="39"/>
      <c r="U34" s="39"/>
      <c r="V34" s="39"/>
      <c r="W34" s="39"/>
      <c r="X34" s="39"/>
      <c r="Y34" s="39"/>
      <c r="Z34" s="39"/>
      <c r="AA34" s="39"/>
      <c r="AB34" s="39"/>
    </row>
    <row r="35" ht="23.1" customHeight="1" spans="1:28">
      <c r="A35" s="94"/>
      <c r="B35" s="94"/>
      <c r="C35" s="94"/>
      <c r="D35" s="94"/>
      <c r="E35" s="94"/>
      <c r="F35" s="94"/>
      <c r="G35" s="94"/>
      <c r="H35" s="94"/>
      <c r="K35" s="37" t="s">
        <v>161</v>
      </c>
      <c r="L35" s="37"/>
      <c r="M35" s="37"/>
      <c r="N35" s="37"/>
      <c r="O35" s="37"/>
      <c r="P35" s="37"/>
      <c r="Q35" s="37"/>
      <c r="R35" s="37"/>
      <c r="S35" s="37"/>
      <c r="T35" s="37"/>
      <c r="U35" s="37"/>
      <c r="V35" s="37"/>
      <c r="W35" s="37"/>
      <c r="X35" s="37"/>
      <c r="Y35" s="37"/>
      <c r="Z35" s="37"/>
      <c r="AA35" s="37"/>
      <c r="AB35" s="37"/>
    </row>
    <row r="36" ht="23.1" customHeight="1" spans="1:28">
      <c r="A36" s="94"/>
      <c r="B36" s="94"/>
      <c r="C36" s="94"/>
      <c r="D36" s="94"/>
      <c r="E36" s="94"/>
      <c r="F36" s="94"/>
      <c r="G36" s="94"/>
      <c r="H36" s="94"/>
      <c r="K36" s="39" t="s">
        <v>162</v>
      </c>
      <c r="L36" s="39"/>
      <c r="M36" s="39"/>
      <c r="N36" s="39"/>
      <c r="O36" s="39"/>
      <c r="P36" s="39"/>
      <c r="Q36" s="39"/>
      <c r="R36" s="39"/>
      <c r="S36" s="39"/>
      <c r="T36" s="39"/>
      <c r="U36" s="39"/>
      <c r="V36" s="39"/>
      <c r="W36" s="39"/>
      <c r="X36" s="39"/>
      <c r="Y36" s="39"/>
      <c r="Z36" s="39"/>
      <c r="AA36" s="39"/>
      <c r="AB36" s="39"/>
    </row>
    <row r="37" ht="23.1" customHeight="1" spans="1:28">
      <c r="A37" s="94"/>
      <c r="B37" s="94"/>
      <c r="C37" s="94"/>
      <c r="D37" s="94"/>
      <c r="E37" s="94"/>
      <c r="F37" s="94"/>
      <c r="G37" s="94"/>
      <c r="H37" s="94"/>
      <c r="K37" s="39" t="s">
        <v>163</v>
      </c>
      <c r="L37" s="39"/>
      <c r="M37" s="39"/>
      <c r="N37" s="39"/>
      <c r="O37" s="39"/>
      <c r="P37" s="39"/>
      <c r="Q37" s="39"/>
      <c r="R37" s="39"/>
      <c r="S37" s="39"/>
      <c r="T37" s="39"/>
      <c r="U37" s="39"/>
      <c r="V37" s="39"/>
      <c r="W37" s="39"/>
      <c r="X37" s="39"/>
      <c r="Y37" s="39"/>
      <c r="Z37" s="39"/>
      <c r="AA37" s="39"/>
      <c r="AB37" s="39"/>
    </row>
    <row r="38" ht="23.1" customHeight="1" spans="1:28">
      <c r="A38" s="94"/>
      <c r="B38" s="94"/>
      <c r="C38" s="94"/>
      <c r="D38" s="94"/>
      <c r="E38" s="94"/>
      <c r="F38" s="94"/>
      <c r="G38" s="94"/>
      <c r="H38" s="94"/>
      <c r="K38" s="39" t="s">
        <v>164</v>
      </c>
      <c r="L38" s="39"/>
      <c r="M38" s="39"/>
      <c r="N38" s="39"/>
      <c r="O38" s="39"/>
      <c r="P38" s="39"/>
      <c r="Q38" s="39"/>
      <c r="R38" s="39"/>
      <c r="S38" s="39"/>
      <c r="T38" s="39"/>
      <c r="U38" s="39"/>
      <c r="V38" s="39"/>
      <c r="W38" s="39"/>
      <c r="X38" s="39"/>
      <c r="Y38" s="39"/>
      <c r="Z38" s="39"/>
      <c r="AA38" s="39"/>
      <c r="AB38" s="39"/>
    </row>
    <row r="39" ht="23.1" customHeight="1" spans="1:28">
      <c r="A39" s="94"/>
      <c r="B39" s="94"/>
      <c r="C39" s="94"/>
      <c r="D39" s="94"/>
      <c r="E39" s="94"/>
      <c r="F39" s="94"/>
      <c r="G39" s="94"/>
      <c r="H39" s="94"/>
      <c r="K39" s="38" t="s">
        <v>165</v>
      </c>
      <c r="L39" s="39"/>
      <c r="M39" s="39"/>
      <c r="N39" s="39"/>
      <c r="O39" s="39"/>
      <c r="P39" s="39"/>
      <c r="Q39" s="39"/>
      <c r="R39" s="39"/>
      <c r="S39" s="39"/>
      <c r="T39" s="39"/>
      <c r="U39" s="39"/>
      <c r="V39" s="39"/>
      <c r="W39" s="39"/>
      <c r="X39" s="39"/>
      <c r="Y39" s="39"/>
      <c r="Z39" s="39"/>
      <c r="AA39" s="39"/>
      <c r="AB39" s="39"/>
    </row>
    <row r="40" ht="23.1" customHeight="1" spans="1:28">
      <c r="A40" s="94"/>
      <c r="B40" s="94"/>
      <c r="C40" s="94"/>
      <c r="D40" s="94"/>
      <c r="E40" s="94"/>
      <c r="F40" s="94"/>
      <c r="G40" s="94"/>
      <c r="H40" s="94"/>
      <c r="K40" s="38" t="s">
        <v>166</v>
      </c>
      <c r="L40" s="38"/>
      <c r="M40" s="38"/>
      <c r="N40" s="38"/>
      <c r="O40" s="38"/>
      <c r="P40" s="38"/>
      <c r="Q40" s="38"/>
      <c r="R40" s="38"/>
      <c r="S40" s="38"/>
      <c r="T40" s="38"/>
      <c r="U40" s="38"/>
      <c r="V40" s="38"/>
      <c r="W40" s="38"/>
      <c r="X40" s="38"/>
      <c r="Y40" s="38"/>
      <c r="Z40" s="38"/>
      <c r="AA40" s="38"/>
      <c r="AB40" s="38"/>
    </row>
    <row r="41" ht="23.1" customHeight="1" spans="1:28">
      <c r="A41" s="94"/>
      <c r="B41" s="94"/>
      <c r="C41" s="94"/>
      <c r="D41" s="94"/>
      <c r="E41" s="94"/>
      <c r="F41" s="94"/>
      <c r="G41" s="94"/>
      <c r="H41" s="94"/>
      <c r="K41" s="39" t="s">
        <v>167</v>
      </c>
      <c r="L41" s="39"/>
      <c r="M41" s="39"/>
      <c r="N41" s="39"/>
      <c r="O41" s="39"/>
      <c r="P41" s="39"/>
      <c r="Q41" s="39"/>
      <c r="R41" s="39"/>
      <c r="S41" s="39"/>
      <c r="T41" s="39"/>
      <c r="U41" s="39"/>
      <c r="V41" s="39"/>
      <c r="W41" s="39"/>
      <c r="X41" s="39"/>
      <c r="Y41" s="39"/>
      <c r="Z41" s="39"/>
      <c r="AA41" s="39"/>
      <c r="AB41" s="39"/>
    </row>
    <row r="42" ht="23.1" customHeight="1" spans="1:28">
      <c r="A42" s="94"/>
      <c r="B42" s="94"/>
      <c r="C42" s="94"/>
      <c r="D42" s="94"/>
      <c r="E42" s="94"/>
      <c r="F42" s="94"/>
      <c r="G42" s="94"/>
      <c r="H42" s="94"/>
      <c r="K42" s="51" t="s">
        <v>168</v>
      </c>
      <c r="L42" s="51"/>
      <c r="M42" s="51"/>
      <c r="N42" s="51"/>
      <c r="O42" s="51"/>
      <c r="P42" s="51"/>
      <c r="Q42" s="51"/>
      <c r="R42" s="51"/>
      <c r="S42" s="51"/>
      <c r="T42" s="51"/>
      <c r="U42" s="51"/>
      <c r="V42" s="51"/>
      <c r="W42" s="51"/>
      <c r="X42" s="51"/>
      <c r="Y42" s="51"/>
      <c r="Z42" s="51"/>
      <c r="AA42" s="51"/>
      <c r="AB42" s="51"/>
    </row>
    <row r="43" ht="23.1" customHeight="1" spans="1:28">
      <c r="A43" s="94"/>
      <c r="B43" s="94"/>
      <c r="C43" s="94"/>
      <c r="D43" s="94"/>
      <c r="E43" s="94"/>
      <c r="F43" s="94"/>
      <c r="G43" s="94"/>
      <c r="H43" s="94"/>
      <c r="K43" s="39" t="s">
        <v>169</v>
      </c>
      <c r="L43" s="39"/>
      <c r="M43" s="39"/>
      <c r="N43" s="39"/>
      <c r="O43" s="39"/>
      <c r="P43" s="39"/>
      <c r="Q43" s="39"/>
      <c r="R43" s="39"/>
      <c r="S43" s="39"/>
      <c r="T43" s="39"/>
      <c r="U43" s="39"/>
      <c r="V43" s="39"/>
      <c r="W43" s="39"/>
      <c r="X43" s="39"/>
      <c r="Y43" s="39"/>
      <c r="Z43" s="39"/>
      <c r="AA43" s="39"/>
      <c r="AB43" s="39"/>
    </row>
    <row r="44" ht="23.1" customHeight="1" spans="1:28">
      <c r="A44" s="94"/>
      <c r="B44" s="94"/>
      <c r="C44" s="94"/>
      <c r="D44" s="94"/>
      <c r="E44" s="94"/>
      <c r="F44" s="94"/>
      <c r="G44" s="94"/>
      <c r="H44" s="94"/>
      <c r="K44" s="51" t="s">
        <v>170</v>
      </c>
      <c r="L44" s="51"/>
      <c r="M44" s="51"/>
      <c r="N44" s="51"/>
      <c r="O44" s="51"/>
      <c r="P44" s="51"/>
      <c r="Q44" s="51"/>
      <c r="R44" s="51"/>
      <c r="S44" s="51"/>
      <c r="T44" s="51"/>
      <c r="U44" s="51"/>
      <c r="V44" s="51"/>
      <c r="W44" s="51"/>
      <c r="X44" s="51"/>
      <c r="Y44" s="51"/>
      <c r="Z44" s="51"/>
      <c r="AA44" s="51"/>
      <c r="AB44" s="51"/>
    </row>
    <row r="45" ht="23.1" customHeight="1" spans="1:28">
      <c r="A45" s="94"/>
      <c r="B45" s="94"/>
      <c r="C45" s="94"/>
      <c r="D45" s="94"/>
      <c r="E45" s="94"/>
      <c r="F45" s="94"/>
      <c r="G45" s="94"/>
      <c r="H45" s="94"/>
      <c r="K45" s="51" t="s">
        <v>171</v>
      </c>
      <c r="L45" s="51"/>
      <c r="M45" s="51"/>
      <c r="N45" s="51"/>
      <c r="O45" s="51"/>
      <c r="P45" s="51"/>
      <c r="Q45" s="51"/>
      <c r="R45" s="51"/>
      <c r="S45" s="51"/>
      <c r="T45" s="51"/>
      <c r="U45" s="51"/>
      <c r="V45" s="51"/>
      <c r="W45" s="51"/>
      <c r="X45" s="51"/>
      <c r="Y45" s="51"/>
      <c r="Z45" s="51"/>
      <c r="AA45" s="51"/>
      <c r="AB45" s="51"/>
    </row>
    <row r="46" ht="23.1" customHeight="1" spans="1:28">
      <c r="A46" s="94"/>
      <c r="B46" s="94"/>
      <c r="C46" s="94"/>
      <c r="D46" s="94"/>
      <c r="E46" s="94"/>
      <c r="F46" s="94"/>
      <c r="G46" s="94"/>
      <c r="H46" s="94"/>
      <c r="K46" s="52"/>
      <c r="L46" s="52"/>
      <c r="M46" s="52"/>
      <c r="N46" s="52"/>
      <c r="O46" s="52"/>
      <c r="P46" s="53"/>
      <c r="Q46" s="53"/>
      <c r="R46" s="52" t="s">
        <v>172</v>
      </c>
      <c r="S46" s="52"/>
      <c r="T46" s="52"/>
      <c r="U46" s="52"/>
      <c r="V46" s="52"/>
      <c r="W46" s="52"/>
      <c r="X46" s="58"/>
      <c r="Y46" s="58"/>
      <c r="Z46" s="58"/>
      <c r="AA46" s="58"/>
      <c r="AB46" s="58"/>
    </row>
    <row r="47" ht="23.1" customHeight="1" spans="1:28">
      <c r="A47" s="94"/>
      <c r="B47" s="94"/>
      <c r="C47" s="94"/>
      <c r="D47" s="94"/>
      <c r="E47" s="94"/>
      <c r="F47" s="94"/>
      <c r="G47" s="94"/>
      <c r="H47" s="94"/>
      <c r="K47" s="52"/>
      <c r="L47" s="52"/>
      <c r="M47" s="52"/>
      <c r="N47" s="52"/>
      <c r="O47" s="52"/>
      <c r="P47" s="53"/>
      <c r="Q47" s="53"/>
      <c r="R47" s="59">
        <f>Q33</f>
        <v>45316</v>
      </c>
      <c r="S47" s="59"/>
      <c r="T47" s="59"/>
      <c r="U47" s="59"/>
      <c r="V47" s="59"/>
      <c r="W47" s="59"/>
      <c r="X47" s="60"/>
      <c r="Y47" s="60"/>
      <c r="Z47" s="60"/>
      <c r="AA47" s="60"/>
      <c r="AB47" s="60"/>
    </row>
  </sheetData>
  <mergeCells count="67">
    <mergeCell ref="A1:H1"/>
    <mergeCell ref="K1:AB1"/>
    <mergeCell ref="A2:H2"/>
    <mergeCell ref="K2:AB2"/>
    <mergeCell ref="B3:C3"/>
    <mergeCell ref="D3:E3"/>
    <mergeCell ref="F3:H3"/>
    <mergeCell ref="K3:N3"/>
    <mergeCell ref="O3:AB3"/>
    <mergeCell ref="B4:C4"/>
    <mergeCell ref="D4:E4"/>
    <mergeCell ref="F4:H4"/>
    <mergeCell ref="K4:N4"/>
    <mergeCell ref="O4:AB4"/>
    <mergeCell ref="A5:H5"/>
    <mergeCell ref="K5:N5"/>
    <mergeCell ref="O5:AB5"/>
    <mergeCell ref="K6:AB6"/>
    <mergeCell ref="K7:AB7"/>
    <mergeCell ref="K8:AB8"/>
    <mergeCell ref="N9:O9"/>
    <mergeCell ref="A10:B10"/>
    <mergeCell ref="C10:D10"/>
    <mergeCell ref="E10:F10"/>
    <mergeCell ref="G10:H10"/>
    <mergeCell ref="A11:H11"/>
    <mergeCell ref="K11:M11"/>
    <mergeCell ref="N11:O11"/>
    <mergeCell ref="R11:T11"/>
    <mergeCell ref="U11:Y11"/>
    <mergeCell ref="K12:M12"/>
    <mergeCell ref="N12:AB12"/>
    <mergeCell ref="K13:AB13"/>
    <mergeCell ref="K14:AB14"/>
    <mergeCell ref="K21:AB21"/>
    <mergeCell ref="K22:AB22"/>
    <mergeCell ref="K23:AB23"/>
    <mergeCell ref="K24:AB24"/>
    <mergeCell ref="K25:AB25"/>
    <mergeCell ref="K26:AB26"/>
    <mergeCell ref="E27:F27"/>
    <mergeCell ref="G27:H27"/>
    <mergeCell ref="P27:R27"/>
    <mergeCell ref="A28:B28"/>
    <mergeCell ref="C28:D28"/>
    <mergeCell ref="F28:G28"/>
    <mergeCell ref="P28:S28"/>
    <mergeCell ref="K29:AB29"/>
    <mergeCell ref="U30:W30"/>
    <mergeCell ref="U31:W31"/>
    <mergeCell ref="K32:N32"/>
    <mergeCell ref="O32:AB32"/>
    <mergeCell ref="K33:N33"/>
    <mergeCell ref="K34:AB34"/>
    <mergeCell ref="K35:AB35"/>
    <mergeCell ref="K36:AB36"/>
    <mergeCell ref="K37:AB37"/>
    <mergeCell ref="K38:AB38"/>
    <mergeCell ref="K39:AB39"/>
    <mergeCell ref="K40:AB40"/>
    <mergeCell ref="K41:AB41"/>
    <mergeCell ref="K42:AB42"/>
    <mergeCell ref="K43:AB43"/>
    <mergeCell ref="K44:AB44"/>
    <mergeCell ref="K45:AB45"/>
    <mergeCell ref="R46:W46"/>
    <mergeCell ref="R47:W47"/>
  </mergeCells>
  <pageMargins left="0.7" right="0.7" top="0.75" bottom="0.75" header="0.3" footer="0.3"/>
  <pageSetup paperSize="9" scale="81"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6385" name="Spinner 1" r:id="rId3">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16386" name="Spinner 2" r:id="rId4">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16387" name="Spinner 3" r:id="rId5">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16388" name="Spinner 4" r:id="rId6">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16389" name="Spinner 5" r:id="rId7">
              <controlPr defaultSize="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B47"/>
  <sheetViews>
    <sheetView topLeftCell="G47" workbookViewId="0">
      <selection activeCell="K36" sqref="K36:AB36"/>
    </sheetView>
  </sheetViews>
  <sheetFormatPr defaultColWidth="9" defaultRowHeight="14.4"/>
  <cols>
    <col min="1" max="2" width="12.4444444444444" customWidth="1"/>
    <col min="3" max="3" width="14.212962962963" customWidth="1"/>
    <col min="4" max="6" width="11.5555555555556" customWidth="1"/>
    <col min="7" max="7" width="15.1111111111111" customWidth="1"/>
    <col min="8" max="8" width="11.5555555555556" customWidth="1"/>
    <col min="15" max="15" width="19.7777777777778" customWidth="1"/>
    <col min="16" max="16" width="3.77777777777778" customWidth="1"/>
    <col min="17" max="17" width="19.7777777777778" customWidth="1"/>
    <col min="21" max="23" width="5.22222222222222" customWidth="1"/>
    <col min="24" max="28" width="1.77777777777778" customWidth="1"/>
  </cols>
  <sheetData>
    <row r="1" ht="36" customHeight="1" spans="1:28">
      <c r="A1" s="61" t="s">
        <v>83</v>
      </c>
      <c r="B1" s="61"/>
      <c r="C1" s="61"/>
      <c r="D1" s="61"/>
      <c r="E1" s="61"/>
      <c r="F1" s="61"/>
      <c r="G1" s="61"/>
      <c r="H1" s="61"/>
      <c r="K1" s="35" t="s">
        <v>84</v>
      </c>
      <c r="L1" s="35"/>
      <c r="M1" s="35"/>
      <c r="N1" s="35"/>
      <c r="O1" s="35"/>
      <c r="P1" s="35"/>
      <c r="Q1" s="35"/>
      <c r="R1" s="35"/>
      <c r="S1" s="35"/>
      <c r="T1" s="35"/>
      <c r="U1" s="35"/>
      <c r="V1" s="35"/>
      <c r="W1" s="35"/>
      <c r="X1" s="35"/>
      <c r="Y1" s="35"/>
      <c r="Z1" s="35"/>
      <c r="AA1" s="35"/>
      <c r="AB1" s="35"/>
    </row>
    <row r="2" ht="23.1" customHeight="1" spans="1:28">
      <c r="A2" s="62" t="s">
        <v>243</v>
      </c>
      <c r="B2" s="62"/>
      <c r="C2" s="62"/>
      <c r="D2" s="62"/>
      <c r="E2" s="62"/>
      <c r="F2" s="62"/>
      <c r="G2" s="62"/>
      <c r="H2" s="62"/>
      <c r="K2" s="36" t="str">
        <f>A2</f>
        <v>报告编号：康正（雄县）2023评字第8号-葛各庄村-DT1-17</v>
      </c>
      <c r="L2" s="36"/>
      <c r="M2" s="36"/>
      <c r="N2" s="36"/>
      <c r="O2" s="36"/>
      <c r="P2" s="36"/>
      <c r="Q2" s="36"/>
      <c r="R2" s="36"/>
      <c r="S2" s="36"/>
      <c r="T2" s="36"/>
      <c r="U2" s="36"/>
      <c r="V2" s="36"/>
      <c r="W2" s="36"/>
      <c r="X2" s="36"/>
      <c r="Y2" s="36"/>
      <c r="Z2" s="36"/>
      <c r="AA2" s="36"/>
      <c r="AB2" s="36"/>
    </row>
    <row r="3" ht="23.1" customHeight="1" spans="1:28">
      <c r="A3" s="63" t="s">
        <v>86</v>
      </c>
      <c r="B3" s="64" t="s">
        <v>24</v>
      </c>
      <c r="C3" s="64"/>
      <c r="D3" s="65" t="s">
        <v>3</v>
      </c>
      <c r="E3" s="65"/>
      <c r="F3" s="64" t="s">
        <v>87</v>
      </c>
      <c r="G3" s="64"/>
      <c r="H3" s="64"/>
      <c r="K3" s="37" t="s">
        <v>88</v>
      </c>
      <c r="L3" s="37"/>
      <c r="M3" s="37"/>
      <c r="N3" s="37"/>
      <c r="O3" s="38" t="s">
        <v>89</v>
      </c>
      <c r="P3" s="38"/>
      <c r="Q3" s="38"/>
      <c r="R3" s="38"/>
      <c r="S3" s="38"/>
      <c r="T3" s="38"/>
      <c r="U3" s="38"/>
      <c r="V3" s="38"/>
      <c r="W3" s="38"/>
      <c r="X3" s="38"/>
      <c r="Y3" s="38"/>
      <c r="Z3" s="38"/>
      <c r="AA3" s="38"/>
      <c r="AB3" s="38"/>
    </row>
    <row r="4" ht="23.1" customHeight="1" spans="1:28">
      <c r="A4" s="63" t="s">
        <v>90</v>
      </c>
      <c r="B4" s="64" t="s">
        <v>244</v>
      </c>
      <c r="C4" s="64"/>
      <c r="D4" s="66" t="s">
        <v>5</v>
      </c>
      <c r="E4" s="67"/>
      <c r="F4" s="64" t="s">
        <v>245</v>
      </c>
      <c r="G4" s="64"/>
      <c r="H4" s="64"/>
      <c r="K4" s="37" t="s">
        <v>93</v>
      </c>
      <c r="L4" s="37"/>
      <c r="M4" s="37"/>
      <c r="N4" s="37"/>
      <c r="O4" s="39" t="s">
        <v>94</v>
      </c>
      <c r="P4" s="39"/>
      <c r="Q4" s="39"/>
      <c r="R4" s="39"/>
      <c r="S4" s="39"/>
      <c r="T4" s="39"/>
      <c r="U4" s="39"/>
      <c r="V4" s="39"/>
      <c r="W4" s="39"/>
      <c r="X4" s="39"/>
      <c r="Y4" s="39"/>
      <c r="Z4" s="39"/>
      <c r="AA4" s="39"/>
      <c r="AB4" s="39"/>
    </row>
    <row r="5" ht="23.1" customHeight="1" spans="1:28">
      <c r="A5" s="68" t="s">
        <v>95</v>
      </c>
      <c r="B5" s="68"/>
      <c r="C5" s="68"/>
      <c r="D5" s="68"/>
      <c r="E5" s="68"/>
      <c r="F5" s="68"/>
      <c r="G5" s="68"/>
      <c r="H5" s="68"/>
      <c r="K5" s="40" t="s">
        <v>96</v>
      </c>
      <c r="L5" s="40"/>
      <c r="M5" s="40"/>
      <c r="N5" s="40"/>
      <c r="O5" s="41" t="s">
        <v>97</v>
      </c>
      <c r="P5" s="41"/>
      <c r="Q5" s="41"/>
      <c r="R5" s="41"/>
      <c r="S5" s="41"/>
      <c r="T5" s="41"/>
      <c r="U5" s="41"/>
      <c r="V5" s="41"/>
      <c r="W5" s="41"/>
      <c r="X5" s="41"/>
      <c r="Y5" s="41"/>
      <c r="Z5" s="41"/>
      <c r="AA5" s="41"/>
      <c r="AB5" s="41"/>
    </row>
    <row r="6" ht="31.05" customHeight="1" spans="1:28">
      <c r="A6" s="69" t="s">
        <v>98</v>
      </c>
      <c r="B6" s="70" t="s">
        <v>99</v>
      </c>
      <c r="C6" s="71" t="s">
        <v>100</v>
      </c>
      <c r="D6" s="71" t="s">
        <v>101</v>
      </c>
      <c r="E6" s="69" t="s">
        <v>98</v>
      </c>
      <c r="F6" s="70" t="s">
        <v>99</v>
      </c>
      <c r="G6" s="71" t="s">
        <v>100</v>
      </c>
      <c r="H6" s="71" t="s">
        <v>101</v>
      </c>
      <c r="K6" s="37" t="s">
        <v>102</v>
      </c>
      <c r="L6" s="39"/>
      <c r="M6" s="39"/>
      <c r="N6" s="39"/>
      <c r="O6" s="39"/>
      <c r="P6" s="39"/>
      <c r="Q6" s="39"/>
      <c r="R6" s="39"/>
      <c r="S6" s="39"/>
      <c r="T6" s="39"/>
      <c r="U6" s="39"/>
      <c r="V6" s="39"/>
      <c r="W6" s="39"/>
      <c r="X6" s="39"/>
      <c r="Y6" s="39"/>
      <c r="Z6" s="39"/>
      <c r="AA6" s="39"/>
      <c r="AB6" s="39"/>
    </row>
    <row r="7" ht="23.1" customHeight="1" spans="1:28">
      <c r="A7" s="72"/>
      <c r="B7" s="73"/>
      <c r="C7" s="72"/>
      <c r="D7" s="74"/>
      <c r="E7" s="75"/>
      <c r="F7" s="76" t="s">
        <v>103</v>
      </c>
      <c r="G7" s="77" t="s">
        <v>103</v>
      </c>
      <c r="H7" s="77"/>
      <c r="K7" s="38" t="s">
        <v>104</v>
      </c>
      <c r="L7" s="39"/>
      <c r="M7" s="39"/>
      <c r="N7" s="39"/>
      <c r="O7" s="39"/>
      <c r="P7" s="39"/>
      <c r="Q7" s="39"/>
      <c r="R7" s="39"/>
      <c r="S7" s="39"/>
      <c r="T7" s="39"/>
      <c r="U7" s="39"/>
      <c r="V7" s="39"/>
      <c r="W7" s="39"/>
      <c r="X7" s="39"/>
      <c r="Y7" s="39"/>
      <c r="Z7" s="39"/>
      <c r="AA7" s="39"/>
      <c r="AB7" s="39"/>
    </row>
    <row r="8" ht="23.1" customHeight="1" spans="1:28">
      <c r="A8" s="72"/>
      <c r="B8" s="73"/>
      <c r="C8" s="72"/>
      <c r="D8" s="74"/>
      <c r="E8" s="75"/>
      <c r="F8" s="76" t="s">
        <v>103</v>
      </c>
      <c r="G8" s="77" t="s">
        <v>103</v>
      </c>
      <c r="H8" s="77"/>
      <c r="K8" s="37" t="s">
        <v>105</v>
      </c>
      <c r="L8" s="37"/>
      <c r="M8" s="37"/>
      <c r="N8" s="37"/>
      <c r="O8" s="37"/>
      <c r="P8" s="37"/>
      <c r="Q8" s="37"/>
      <c r="R8" s="37"/>
      <c r="S8" s="37"/>
      <c r="T8" s="37"/>
      <c r="U8" s="37"/>
      <c r="V8" s="37"/>
      <c r="W8" s="37"/>
      <c r="X8" s="37"/>
      <c r="Y8" s="37"/>
      <c r="Z8" s="37"/>
      <c r="AA8" s="37"/>
      <c r="AB8" s="37"/>
    </row>
    <row r="9" ht="23.1" customHeight="1" spans="1:28">
      <c r="A9" s="72"/>
      <c r="B9" s="72"/>
      <c r="C9" s="75"/>
      <c r="D9" s="75"/>
      <c r="E9" s="75"/>
      <c r="F9" s="76" t="s">
        <v>103</v>
      </c>
      <c r="G9" s="77" t="s">
        <v>103</v>
      </c>
      <c r="H9" s="77"/>
      <c r="K9" s="42" t="s">
        <v>106</v>
      </c>
      <c r="L9" s="42"/>
      <c r="M9" s="42"/>
      <c r="N9" s="43" t="str">
        <f>B3</f>
        <v>金法田</v>
      </c>
      <c r="O9" s="42"/>
      <c r="P9" s="42"/>
      <c r="Q9" s="42"/>
      <c r="R9" s="42"/>
      <c r="S9" s="42"/>
      <c r="T9" s="42"/>
      <c r="U9" s="42"/>
      <c r="V9" s="42"/>
      <c r="W9" s="42"/>
      <c r="X9" s="42"/>
      <c r="Y9" s="42"/>
      <c r="Z9" s="42"/>
      <c r="AA9" s="42"/>
      <c r="AB9" s="42"/>
    </row>
    <row r="10" ht="23.1" customHeight="1" spans="1:28">
      <c r="A10" s="70" t="s">
        <v>107</v>
      </c>
      <c r="B10" s="69"/>
      <c r="C10" s="78">
        <v>0</v>
      </c>
      <c r="D10" s="79"/>
      <c r="E10" s="80" t="s">
        <v>108</v>
      </c>
      <c r="F10" s="80"/>
      <c r="G10" s="81">
        <v>0</v>
      </c>
      <c r="H10" s="81"/>
      <c r="K10" s="42" t="s">
        <v>109</v>
      </c>
      <c r="L10" s="42"/>
      <c r="M10" s="42"/>
      <c r="N10" s="43" t="str">
        <f>F3</f>
        <v>龙湾镇葛各庄村</v>
      </c>
      <c r="O10" s="42"/>
      <c r="P10" s="42"/>
      <c r="Q10" s="42"/>
      <c r="R10" s="42"/>
      <c r="S10" s="42"/>
      <c r="T10" s="42"/>
      <c r="U10" s="42"/>
      <c r="V10" s="42"/>
      <c r="W10" s="42"/>
      <c r="X10" s="42"/>
      <c r="Y10" s="42"/>
      <c r="Z10" s="42"/>
      <c r="AA10" s="42"/>
      <c r="AB10" s="42"/>
    </row>
    <row r="11" ht="23.1" customHeight="1" spans="1:28">
      <c r="A11" s="68" t="s">
        <v>110</v>
      </c>
      <c r="B11" s="68"/>
      <c r="C11" s="68"/>
      <c r="D11" s="68"/>
      <c r="E11" s="68"/>
      <c r="F11" s="68"/>
      <c r="G11" s="68"/>
      <c r="H11" s="68"/>
      <c r="K11" s="39" t="s">
        <v>111</v>
      </c>
      <c r="L11" s="39"/>
      <c r="M11" s="39"/>
      <c r="N11" s="44">
        <f>C10</f>
        <v>0</v>
      </c>
      <c r="O11" s="39"/>
      <c r="P11" s="39" t="s">
        <v>112</v>
      </c>
      <c r="Q11" s="39"/>
      <c r="R11" s="54"/>
      <c r="S11" s="54"/>
      <c r="T11" s="54"/>
      <c r="U11" s="55"/>
      <c r="V11" s="55"/>
      <c r="W11" s="55"/>
      <c r="X11" s="55"/>
      <c r="Y11" s="55"/>
      <c r="Z11" s="53"/>
      <c r="AA11" s="53"/>
      <c r="AB11" s="53"/>
    </row>
    <row r="12" ht="31.05" customHeight="1" spans="1:28">
      <c r="A12" s="82" t="s">
        <v>113</v>
      </c>
      <c r="B12" s="82" t="s">
        <v>114</v>
      </c>
      <c r="C12" s="82" t="s">
        <v>115</v>
      </c>
      <c r="D12" s="82" t="s">
        <v>116</v>
      </c>
      <c r="E12" s="82" t="s">
        <v>113</v>
      </c>
      <c r="F12" s="82" t="s">
        <v>114</v>
      </c>
      <c r="G12" s="82" t="s">
        <v>115</v>
      </c>
      <c r="H12" s="82" t="s">
        <v>116</v>
      </c>
      <c r="K12" s="37" t="s">
        <v>117</v>
      </c>
      <c r="L12" s="37"/>
      <c r="M12" s="37"/>
      <c r="N12" s="45">
        <v>45191</v>
      </c>
      <c r="O12" s="45"/>
      <c r="P12" s="45"/>
      <c r="Q12" s="45"/>
      <c r="R12" s="45"/>
      <c r="S12" s="45"/>
      <c r="T12" s="45"/>
      <c r="U12" s="45"/>
      <c r="V12" s="45"/>
      <c r="W12" s="45"/>
      <c r="X12" s="45"/>
      <c r="Y12" s="45"/>
      <c r="Z12" s="45"/>
      <c r="AA12" s="45"/>
      <c r="AB12" s="45"/>
    </row>
    <row r="13" ht="23.1" customHeight="1" spans="1:28">
      <c r="A13" s="83" t="s">
        <v>134</v>
      </c>
      <c r="B13" s="84">
        <v>1</v>
      </c>
      <c r="C13" s="83" t="s">
        <v>246</v>
      </c>
      <c r="D13" s="74">
        <v>250</v>
      </c>
      <c r="E13" s="74"/>
      <c r="F13" s="83" t="s">
        <v>103</v>
      </c>
      <c r="G13" s="83"/>
      <c r="H13" s="74" t="s">
        <v>103</v>
      </c>
      <c r="K13" s="37" t="s">
        <v>120</v>
      </c>
      <c r="L13" s="37"/>
      <c r="M13" s="37"/>
      <c r="N13" s="37"/>
      <c r="O13" s="37"/>
      <c r="P13" s="37"/>
      <c r="Q13" s="37"/>
      <c r="R13" s="37"/>
      <c r="S13" s="37"/>
      <c r="T13" s="37"/>
      <c r="U13" s="37"/>
      <c r="V13" s="37"/>
      <c r="W13" s="37"/>
      <c r="X13" s="37"/>
      <c r="Y13" s="37"/>
      <c r="Z13" s="37"/>
      <c r="AA13" s="37"/>
      <c r="AB13" s="37"/>
    </row>
    <row r="14" ht="23.1" customHeight="1" spans="1:28">
      <c r="A14" s="83"/>
      <c r="B14" s="84"/>
      <c r="C14" s="83"/>
      <c r="D14" s="74"/>
      <c r="E14" s="74"/>
      <c r="F14" s="83" t="s">
        <v>103</v>
      </c>
      <c r="G14" s="83"/>
      <c r="H14" s="74" t="s">
        <v>103</v>
      </c>
      <c r="K14" s="37" t="s">
        <v>122</v>
      </c>
      <c r="L14" s="37"/>
      <c r="M14" s="37"/>
      <c r="N14" s="37"/>
      <c r="O14" s="37"/>
      <c r="P14" s="37"/>
      <c r="Q14" s="37"/>
      <c r="R14" s="37"/>
      <c r="S14" s="37"/>
      <c r="T14" s="37"/>
      <c r="U14" s="37"/>
      <c r="V14" s="37"/>
      <c r="W14" s="37"/>
      <c r="X14" s="37"/>
      <c r="Y14" s="37"/>
      <c r="Z14" s="37"/>
      <c r="AA14" s="37"/>
      <c r="AB14" s="37"/>
    </row>
    <row r="15" ht="23.1" customHeight="1" spans="1:28">
      <c r="A15" s="83"/>
      <c r="B15" s="84"/>
      <c r="C15" s="83"/>
      <c r="D15" s="74"/>
      <c r="E15" s="74"/>
      <c r="F15" s="83"/>
      <c r="G15" s="83"/>
      <c r="H15" s="74" t="s">
        <v>103</v>
      </c>
      <c r="K15" s="39" t="s">
        <v>124</v>
      </c>
      <c r="L15" s="39"/>
      <c r="M15" s="39"/>
      <c r="N15" s="39"/>
      <c r="O15" s="39"/>
      <c r="P15" s="39"/>
      <c r="Q15" s="39"/>
      <c r="R15" s="39"/>
      <c r="S15" s="39"/>
      <c r="T15" s="39"/>
      <c r="U15" s="39"/>
      <c r="V15" s="39"/>
      <c r="W15" s="39"/>
      <c r="X15" s="39"/>
      <c r="Y15" s="39"/>
      <c r="Z15" s="39"/>
      <c r="AA15" s="39"/>
      <c r="AB15" s="39"/>
    </row>
    <row r="16" ht="23.1" customHeight="1" spans="1:28">
      <c r="A16" s="83"/>
      <c r="B16" s="84"/>
      <c r="C16" s="83"/>
      <c r="D16" s="74"/>
      <c r="E16" s="74"/>
      <c r="F16" s="83" t="s">
        <v>103</v>
      </c>
      <c r="G16" s="83"/>
      <c r="H16" s="74" t="s">
        <v>103</v>
      </c>
      <c r="K16" s="39" t="s">
        <v>126</v>
      </c>
      <c r="L16" s="39"/>
      <c r="M16" s="39"/>
      <c r="N16" s="39"/>
      <c r="O16" s="39"/>
      <c r="P16" s="39"/>
      <c r="Q16" s="39"/>
      <c r="R16" s="39"/>
      <c r="S16" s="39"/>
      <c r="T16" s="39"/>
      <c r="U16" s="39"/>
      <c r="V16" s="39"/>
      <c r="W16" s="39"/>
      <c r="X16" s="39"/>
      <c r="Y16" s="39"/>
      <c r="Z16" s="39"/>
      <c r="AA16" s="39"/>
      <c r="AB16" s="39"/>
    </row>
    <row r="17" ht="23.1" customHeight="1" spans="1:28">
      <c r="A17" s="83"/>
      <c r="B17" s="84"/>
      <c r="C17" s="83"/>
      <c r="D17" s="74"/>
      <c r="E17" s="74"/>
      <c r="F17" s="83" t="s">
        <v>103</v>
      </c>
      <c r="G17" s="83"/>
      <c r="H17" s="74" t="s">
        <v>103</v>
      </c>
      <c r="K17" s="39" t="s">
        <v>128</v>
      </c>
      <c r="L17" s="39"/>
      <c r="M17" s="39"/>
      <c r="N17" s="39"/>
      <c r="O17" s="39"/>
      <c r="P17" s="39"/>
      <c r="Q17" s="39"/>
      <c r="R17" s="39"/>
      <c r="S17" s="39"/>
      <c r="T17" s="39"/>
      <c r="U17" s="39"/>
      <c r="V17" s="39"/>
      <c r="W17" s="39"/>
      <c r="X17" s="39"/>
      <c r="Y17" s="39"/>
      <c r="Z17" s="39"/>
      <c r="AA17" s="39"/>
      <c r="AB17" s="39"/>
    </row>
    <row r="18" ht="23.1" customHeight="1" spans="1:28">
      <c r="A18" s="83"/>
      <c r="B18" s="84"/>
      <c r="C18" s="83"/>
      <c r="D18" s="74"/>
      <c r="E18" s="74"/>
      <c r="F18" s="83" t="s">
        <v>103</v>
      </c>
      <c r="G18" s="83"/>
      <c r="H18" s="74" t="s">
        <v>103</v>
      </c>
      <c r="K18" s="46" t="s">
        <v>131</v>
      </c>
      <c r="L18" s="46"/>
      <c r="M18" s="46"/>
      <c r="N18" s="46"/>
      <c r="O18" s="46"/>
      <c r="P18" s="46"/>
      <c r="Q18" s="46"/>
      <c r="R18" s="46"/>
      <c r="S18" s="46"/>
      <c r="T18" s="46"/>
      <c r="U18" s="46"/>
      <c r="V18" s="46"/>
      <c r="W18" s="46"/>
      <c r="X18" s="46"/>
      <c r="Y18" s="46"/>
      <c r="Z18" s="46"/>
      <c r="AA18" s="46"/>
      <c r="AB18" s="46"/>
    </row>
    <row r="19" ht="23.1" customHeight="1" spans="1:28">
      <c r="A19" s="83"/>
      <c r="B19" s="74"/>
      <c r="C19" s="83"/>
      <c r="D19" s="74"/>
      <c r="E19" s="74"/>
      <c r="F19" s="83" t="s">
        <v>103</v>
      </c>
      <c r="G19" s="83"/>
      <c r="H19" s="74" t="s">
        <v>103</v>
      </c>
      <c r="K19" s="39" t="s">
        <v>133</v>
      </c>
      <c r="L19" s="39"/>
      <c r="M19" s="39"/>
      <c r="N19" s="39"/>
      <c r="O19" s="39"/>
      <c r="P19" s="39"/>
      <c r="Q19" s="39"/>
      <c r="R19" s="39"/>
      <c r="S19" s="39"/>
      <c r="T19" s="39"/>
      <c r="U19" s="39"/>
      <c r="V19" s="39"/>
      <c r="W19" s="39"/>
      <c r="X19" s="39"/>
      <c r="Y19" s="39"/>
      <c r="Z19" s="39"/>
      <c r="AA19" s="39"/>
      <c r="AB19" s="39"/>
    </row>
    <row r="20" ht="23.1" customHeight="1" spans="1:28">
      <c r="A20" s="83"/>
      <c r="B20" s="83"/>
      <c r="C20" s="83"/>
      <c r="D20" s="83"/>
      <c r="E20" s="74"/>
      <c r="F20" s="83" t="s">
        <v>103</v>
      </c>
      <c r="G20" s="83"/>
      <c r="H20" s="74" t="s">
        <v>103</v>
      </c>
      <c r="K20" s="39" t="s">
        <v>136</v>
      </c>
      <c r="L20" s="39"/>
      <c r="M20" s="39"/>
      <c r="N20" s="39"/>
      <c r="O20" s="39"/>
      <c r="P20" s="39"/>
      <c r="Q20" s="39"/>
      <c r="R20" s="39"/>
      <c r="S20" s="39"/>
      <c r="T20" s="39"/>
      <c r="U20" s="39"/>
      <c r="V20" s="39"/>
      <c r="W20" s="39"/>
      <c r="X20" s="39"/>
      <c r="Y20" s="39"/>
      <c r="Z20" s="39"/>
      <c r="AA20" s="39"/>
      <c r="AB20" s="39"/>
    </row>
    <row r="21" ht="23.1" customHeight="1" spans="1:28">
      <c r="A21" s="83"/>
      <c r="B21" s="84"/>
      <c r="C21" s="83"/>
      <c r="D21" s="74"/>
      <c r="E21" s="74"/>
      <c r="F21" s="83" t="s">
        <v>103</v>
      </c>
      <c r="G21" s="83"/>
      <c r="H21" s="74" t="s">
        <v>103</v>
      </c>
      <c r="K21" s="37" t="s">
        <v>137</v>
      </c>
      <c r="L21" s="37"/>
      <c r="M21" s="37"/>
      <c r="N21" s="37"/>
      <c r="O21" s="37"/>
      <c r="P21" s="37"/>
      <c r="Q21" s="37"/>
      <c r="R21" s="37"/>
      <c r="S21" s="37"/>
      <c r="T21" s="37"/>
      <c r="U21" s="37"/>
      <c r="V21" s="37"/>
      <c r="W21" s="37"/>
      <c r="X21" s="37"/>
      <c r="Y21" s="37"/>
      <c r="Z21" s="37"/>
      <c r="AA21" s="37"/>
      <c r="AB21" s="37"/>
    </row>
    <row r="22" ht="23.1" customHeight="1" spans="1:28">
      <c r="A22" s="83"/>
      <c r="B22" s="84"/>
      <c r="C22" s="83"/>
      <c r="D22" s="74"/>
      <c r="E22" s="74"/>
      <c r="F22" s="83" t="s">
        <v>103</v>
      </c>
      <c r="G22" s="83"/>
      <c r="H22" s="74" t="s">
        <v>103</v>
      </c>
      <c r="K22" s="39" t="s">
        <v>139</v>
      </c>
      <c r="L22" s="39"/>
      <c r="M22" s="39"/>
      <c r="N22" s="39"/>
      <c r="O22" s="39"/>
      <c r="P22" s="39"/>
      <c r="Q22" s="39"/>
      <c r="R22" s="39"/>
      <c r="S22" s="39"/>
      <c r="T22" s="39"/>
      <c r="U22" s="39"/>
      <c r="V22" s="39"/>
      <c r="W22" s="39"/>
      <c r="X22" s="39"/>
      <c r="Y22" s="39"/>
      <c r="Z22" s="39"/>
      <c r="AA22" s="39"/>
      <c r="AB22" s="39"/>
    </row>
    <row r="23" ht="23.1" customHeight="1" spans="1:28">
      <c r="A23" s="83"/>
      <c r="B23" s="84"/>
      <c r="C23" s="83"/>
      <c r="D23" s="74" t="s">
        <v>103</v>
      </c>
      <c r="E23" s="74"/>
      <c r="F23" s="83" t="s">
        <v>103</v>
      </c>
      <c r="G23" s="83"/>
      <c r="H23" s="74" t="s">
        <v>103</v>
      </c>
      <c r="K23" s="37" t="s">
        <v>141</v>
      </c>
      <c r="L23" s="37"/>
      <c r="M23" s="37"/>
      <c r="N23" s="37"/>
      <c r="O23" s="37"/>
      <c r="P23" s="37"/>
      <c r="Q23" s="37"/>
      <c r="R23" s="37"/>
      <c r="S23" s="37"/>
      <c r="T23" s="37"/>
      <c r="U23" s="37"/>
      <c r="V23" s="37"/>
      <c r="W23" s="37"/>
      <c r="X23" s="37"/>
      <c r="Y23" s="37"/>
      <c r="Z23" s="37"/>
      <c r="AA23" s="37"/>
      <c r="AB23" s="37"/>
    </row>
    <row r="24" ht="23.1" customHeight="1" spans="1:28">
      <c r="A24" s="83"/>
      <c r="B24" s="84"/>
      <c r="C24" s="83"/>
      <c r="D24" s="74" t="s">
        <v>103</v>
      </c>
      <c r="E24" s="74"/>
      <c r="F24" s="83" t="s">
        <v>103</v>
      </c>
      <c r="G24" s="83"/>
      <c r="H24" s="74" t="s">
        <v>103</v>
      </c>
      <c r="K24" s="39" t="s">
        <v>143</v>
      </c>
      <c r="L24" s="39"/>
      <c r="M24" s="39"/>
      <c r="N24" s="39"/>
      <c r="O24" s="39"/>
      <c r="P24" s="39"/>
      <c r="Q24" s="39"/>
      <c r="R24" s="39"/>
      <c r="S24" s="39"/>
      <c r="T24" s="39"/>
      <c r="U24" s="39"/>
      <c r="V24" s="39"/>
      <c r="W24" s="39"/>
      <c r="X24" s="39"/>
      <c r="Y24" s="39"/>
      <c r="Z24" s="39"/>
      <c r="AA24" s="39"/>
      <c r="AB24" s="39"/>
    </row>
    <row r="25" ht="23.1" customHeight="1" spans="1:28">
      <c r="A25" s="83"/>
      <c r="B25" s="84"/>
      <c r="C25" s="83"/>
      <c r="D25" s="74" t="s">
        <v>103</v>
      </c>
      <c r="E25" s="74"/>
      <c r="F25" s="83" t="s">
        <v>103</v>
      </c>
      <c r="G25" s="83"/>
      <c r="H25" s="74" t="s">
        <v>103</v>
      </c>
      <c r="K25" s="39" t="s">
        <v>144</v>
      </c>
      <c r="L25" s="39"/>
      <c r="M25" s="39"/>
      <c r="N25" s="39"/>
      <c r="O25" s="39"/>
      <c r="P25" s="39"/>
      <c r="Q25" s="39"/>
      <c r="R25" s="39"/>
      <c r="S25" s="39"/>
      <c r="T25" s="39"/>
      <c r="U25" s="39"/>
      <c r="V25" s="39"/>
      <c r="W25" s="39"/>
      <c r="X25" s="39"/>
      <c r="Y25" s="39"/>
      <c r="Z25" s="39"/>
      <c r="AA25" s="39"/>
      <c r="AB25" s="39"/>
    </row>
    <row r="26" ht="23.1" customHeight="1" spans="1:28">
      <c r="A26" s="83"/>
      <c r="B26" s="84"/>
      <c r="C26" s="83"/>
      <c r="D26" s="74" t="s">
        <v>103</v>
      </c>
      <c r="E26" s="74"/>
      <c r="F26" s="83" t="s">
        <v>103</v>
      </c>
      <c r="G26" s="83"/>
      <c r="H26" s="74"/>
      <c r="K26" s="37" t="s">
        <v>145</v>
      </c>
      <c r="L26" s="37"/>
      <c r="M26" s="37"/>
      <c r="N26" s="37"/>
      <c r="O26" s="37"/>
      <c r="P26" s="37"/>
      <c r="Q26" s="37"/>
      <c r="R26" s="37"/>
      <c r="S26" s="37"/>
      <c r="T26" s="37"/>
      <c r="U26" s="37"/>
      <c r="V26" s="37"/>
      <c r="W26" s="37"/>
      <c r="X26" s="37"/>
      <c r="Y26" s="37"/>
      <c r="Z26" s="37"/>
      <c r="AA26" s="37"/>
      <c r="AB26" s="37"/>
    </row>
    <row r="27" ht="23.1" customHeight="1" spans="1:28">
      <c r="A27" s="83"/>
      <c r="B27" s="85"/>
      <c r="C27" s="86"/>
      <c r="D27" s="87"/>
      <c r="E27" s="88" t="s">
        <v>146</v>
      </c>
      <c r="F27" s="88"/>
      <c r="G27" s="89">
        <v>250</v>
      </c>
      <c r="H27" s="89"/>
      <c r="K27" s="47" t="s">
        <v>147</v>
      </c>
      <c r="L27" s="47"/>
      <c r="M27" s="47"/>
      <c r="N27" s="47"/>
      <c r="O27" s="47"/>
      <c r="P27" s="48">
        <f>C28</f>
        <v>250</v>
      </c>
      <c r="Q27" s="48"/>
      <c r="R27" s="48"/>
      <c r="S27" s="56" t="s">
        <v>148</v>
      </c>
      <c r="T27" s="47"/>
      <c r="U27" s="47"/>
      <c r="V27" s="47"/>
      <c r="W27" s="47"/>
      <c r="X27" s="47"/>
      <c r="Y27" s="47"/>
      <c r="Z27" s="47"/>
      <c r="AA27" s="47"/>
      <c r="AB27" s="47"/>
    </row>
    <row r="28" ht="23.1" customHeight="1" spans="1:28">
      <c r="A28" s="90" t="s">
        <v>149</v>
      </c>
      <c r="B28" s="90"/>
      <c r="C28" s="89">
        <v>250</v>
      </c>
      <c r="D28" s="89"/>
      <c r="E28" s="90" t="s">
        <v>150</v>
      </c>
      <c r="F28" s="91">
        <v>250</v>
      </c>
      <c r="G28" s="92"/>
      <c r="H28" s="93" t="s">
        <v>151</v>
      </c>
      <c r="K28" s="42" t="s">
        <v>152</v>
      </c>
      <c r="L28" s="42"/>
      <c r="M28" s="42"/>
      <c r="N28" s="42"/>
      <c r="O28" s="42"/>
      <c r="P28" s="49">
        <f>P27</f>
        <v>250</v>
      </c>
      <c r="Q28" s="49"/>
      <c r="R28" s="49"/>
      <c r="S28" s="49"/>
      <c r="T28" s="49" t="s">
        <v>153</v>
      </c>
      <c r="U28" s="42"/>
      <c r="V28" s="42"/>
      <c r="W28" s="42"/>
      <c r="X28" s="42"/>
      <c r="Y28" s="42"/>
      <c r="Z28" s="42"/>
      <c r="AA28" s="42"/>
      <c r="AB28" s="42"/>
    </row>
    <row r="29" ht="23.1" customHeight="1" spans="1:28">
      <c r="A29" s="94"/>
      <c r="B29" s="94"/>
      <c r="C29" s="94"/>
      <c r="D29" s="94"/>
      <c r="E29" s="94"/>
      <c r="F29" s="94"/>
      <c r="G29" s="94"/>
      <c r="H29" s="94"/>
      <c r="K29" s="37" t="s">
        <v>154</v>
      </c>
      <c r="L29" s="37"/>
      <c r="M29" s="37"/>
      <c r="N29" s="37"/>
      <c r="O29" s="37"/>
      <c r="P29" s="37"/>
      <c r="Q29" s="37"/>
      <c r="R29" s="37"/>
      <c r="S29" s="37"/>
      <c r="T29" s="37"/>
      <c r="U29" s="37"/>
      <c r="V29" s="37"/>
      <c r="W29" s="37"/>
      <c r="X29" s="37"/>
      <c r="Y29" s="37"/>
      <c r="Z29" s="37"/>
      <c r="AA29" s="37"/>
      <c r="AB29" s="37"/>
    </row>
    <row r="30" ht="40.05" customHeight="1" spans="1:28">
      <c r="A30" s="94"/>
      <c r="B30" s="94"/>
      <c r="C30" s="94"/>
      <c r="D30" s="94"/>
      <c r="E30" s="94"/>
      <c r="F30" s="94"/>
      <c r="G30" s="94"/>
      <c r="H30" s="94"/>
      <c r="K30" s="39" t="s">
        <v>155</v>
      </c>
      <c r="L30" s="39"/>
      <c r="M30" s="39"/>
      <c r="N30" s="39"/>
      <c r="O30" s="39"/>
      <c r="P30" s="39"/>
      <c r="Q30" s="39"/>
      <c r="R30" s="39"/>
      <c r="S30" s="39"/>
      <c r="T30" s="39"/>
      <c r="U30" s="57">
        <f>Q33</f>
        <v>45316</v>
      </c>
      <c r="V30" s="57"/>
      <c r="W30" s="57"/>
      <c r="X30" s="39"/>
      <c r="Y30" s="39"/>
      <c r="Z30" s="39"/>
      <c r="AA30" s="39"/>
      <c r="AB30" s="39"/>
    </row>
    <row r="31" ht="40.05" customHeight="1" spans="1:28">
      <c r="A31" s="94"/>
      <c r="B31" s="94"/>
      <c r="C31" s="94"/>
      <c r="D31" s="94"/>
      <c r="E31" s="94"/>
      <c r="F31" s="94"/>
      <c r="G31" s="94"/>
      <c r="H31" s="94"/>
      <c r="K31" s="39" t="s">
        <v>156</v>
      </c>
      <c r="L31" s="39"/>
      <c r="M31" s="39"/>
      <c r="N31" s="39"/>
      <c r="O31" s="39"/>
      <c r="P31" s="39"/>
      <c r="Q31" s="39"/>
      <c r="R31" s="39"/>
      <c r="S31" s="39"/>
      <c r="T31" s="39"/>
      <c r="U31" s="57">
        <f>Q33</f>
        <v>45316</v>
      </c>
      <c r="V31" s="57"/>
      <c r="W31" s="57"/>
      <c r="X31" s="39"/>
      <c r="Y31" s="39"/>
      <c r="Z31" s="39"/>
      <c r="AA31" s="39"/>
      <c r="AB31" s="39"/>
    </row>
    <row r="32" ht="23.1" customHeight="1" spans="1:28">
      <c r="A32" s="94"/>
      <c r="B32" s="94"/>
      <c r="C32" s="94"/>
      <c r="D32" s="94"/>
      <c r="E32" s="94"/>
      <c r="F32" s="94"/>
      <c r="G32" s="94"/>
      <c r="H32" s="94"/>
      <c r="K32" s="37" t="s">
        <v>157</v>
      </c>
      <c r="L32" s="37"/>
      <c r="M32" s="37"/>
      <c r="N32" s="37"/>
      <c r="O32" s="45">
        <v>45199</v>
      </c>
      <c r="P32" s="39"/>
      <c r="Q32" s="39"/>
      <c r="R32" s="39"/>
      <c r="S32" s="39"/>
      <c r="T32" s="39"/>
      <c r="U32" s="39"/>
      <c r="V32" s="39"/>
      <c r="W32" s="39"/>
      <c r="X32" s="39"/>
      <c r="Y32" s="39"/>
      <c r="Z32" s="39"/>
      <c r="AA32" s="39"/>
      <c r="AB32" s="39"/>
    </row>
    <row r="33" ht="23.1" customHeight="1" spans="1:28">
      <c r="A33" s="94"/>
      <c r="B33" s="94"/>
      <c r="C33" s="94"/>
      <c r="D33" s="94"/>
      <c r="E33" s="94"/>
      <c r="F33" s="94"/>
      <c r="G33" s="94"/>
      <c r="H33" s="94"/>
      <c r="K33" s="37" t="s">
        <v>158</v>
      </c>
      <c r="L33" s="37"/>
      <c r="M33" s="37"/>
      <c r="N33" s="37"/>
      <c r="O33" s="50">
        <v>45199</v>
      </c>
      <c r="P33" s="42" t="s">
        <v>159</v>
      </c>
      <c r="Q33" s="50">
        <v>45316</v>
      </c>
      <c r="R33" s="42"/>
      <c r="S33" s="42"/>
      <c r="T33" s="42"/>
      <c r="U33" s="42"/>
      <c r="V33" s="42"/>
      <c r="W33" s="42"/>
      <c r="X33" s="42"/>
      <c r="Y33" s="42"/>
      <c r="Z33" s="42"/>
      <c r="AA33" s="42"/>
      <c r="AB33" s="42"/>
    </row>
    <row r="34" ht="23.1" customHeight="1" spans="1:28">
      <c r="A34" s="94"/>
      <c r="B34" s="94"/>
      <c r="C34" s="94"/>
      <c r="D34" s="94"/>
      <c r="E34" s="94"/>
      <c r="F34" s="94"/>
      <c r="G34" s="94"/>
      <c r="H34" s="94"/>
      <c r="K34" s="37" t="s">
        <v>160</v>
      </c>
      <c r="L34" s="39"/>
      <c r="M34" s="39"/>
      <c r="N34" s="39"/>
      <c r="O34" s="39"/>
      <c r="P34" s="39"/>
      <c r="Q34" s="39"/>
      <c r="R34" s="39"/>
      <c r="S34" s="39"/>
      <c r="T34" s="39"/>
      <c r="U34" s="39"/>
      <c r="V34" s="39"/>
      <c r="W34" s="39"/>
      <c r="X34" s="39"/>
      <c r="Y34" s="39"/>
      <c r="Z34" s="39"/>
      <c r="AA34" s="39"/>
      <c r="AB34" s="39"/>
    </row>
    <row r="35" ht="23.1" customHeight="1" spans="1:28">
      <c r="A35" s="94"/>
      <c r="B35" s="94"/>
      <c r="C35" s="94"/>
      <c r="D35" s="94"/>
      <c r="E35" s="94"/>
      <c r="F35" s="94"/>
      <c r="G35" s="94"/>
      <c r="H35" s="94"/>
      <c r="K35" s="37" t="s">
        <v>161</v>
      </c>
      <c r="L35" s="37"/>
      <c r="M35" s="37"/>
      <c r="N35" s="37"/>
      <c r="O35" s="37"/>
      <c r="P35" s="37"/>
      <c r="Q35" s="37"/>
      <c r="R35" s="37"/>
      <c r="S35" s="37"/>
      <c r="T35" s="37"/>
      <c r="U35" s="37"/>
      <c r="V35" s="37"/>
      <c r="W35" s="37"/>
      <c r="X35" s="37"/>
      <c r="Y35" s="37"/>
      <c r="Z35" s="37"/>
      <c r="AA35" s="37"/>
      <c r="AB35" s="37"/>
    </row>
    <row r="36" ht="23.1" customHeight="1" spans="1:28">
      <c r="A36" s="94"/>
      <c r="B36" s="94"/>
      <c r="C36" s="94"/>
      <c r="D36" s="94"/>
      <c r="E36" s="94"/>
      <c r="F36" s="94"/>
      <c r="G36" s="94"/>
      <c r="H36" s="94"/>
      <c r="K36" s="39" t="s">
        <v>162</v>
      </c>
      <c r="L36" s="39"/>
      <c r="M36" s="39"/>
      <c r="N36" s="39"/>
      <c r="O36" s="39"/>
      <c r="P36" s="39"/>
      <c r="Q36" s="39"/>
      <c r="R36" s="39"/>
      <c r="S36" s="39"/>
      <c r="T36" s="39"/>
      <c r="U36" s="39"/>
      <c r="V36" s="39"/>
      <c r="W36" s="39"/>
      <c r="X36" s="39"/>
      <c r="Y36" s="39"/>
      <c r="Z36" s="39"/>
      <c r="AA36" s="39"/>
      <c r="AB36" s="39"/>
    </row>
    <row r="37" ht="23.1" customHeight="1" spans="1:28">
      <c r="A37" s="94"/>
      <c r="B37" s="94"/>
      <c r="C37" s="94"/>
      <c r="D37" s="94"/>
      <c r="E37" s="94"/>
      <c r="F37" s="94"/>
      <c r="G37" s="94"/>
      <c r="H37" s="94"/>
      <c r="K37" s="39" t="s">
        <v>163</v>
      </c>
      <c r="L37" s="39"/>
      <c r="M37" s="39"/>
      <c r="N37" s="39"/>
      <c r="O37" s="39"/>
      <c r="P37" s="39"/>
      <c r="Q37" s="39"/>
      <c r="R37" s="39"/>
      <c r="S37" s="39"/>
      <c r="T37" s="39"/>
      <c r="U37" s="39"/>
      <c r="V37" s="39"/>
      <c r="W37" s="39"/>
      <c r="X37" s="39"/>
      <c r="Y37" s="39"/>
      <c r="Z37" s="39"/>
      <c r="AA37" s="39"/>
      <c r="AB37" s="39"/>
    </row>
    <row r="38" ht="23.1" customHeight="1" spans="1:28">
      <c r="A38" s="94"/>
      <c r="B38" s="94"/>
      <c r="C38" s="94"/>
      <c r="D38" s="94"/>
      <c r="E38" s="94"/>
      <c r="F38" s="94"/>
      <c r="G38" s="94"/>
      <c r="H38" s="94"/>
      <c r="K38" s="39" t="s">
        <v>164</v>
      </c>
      <c r="L38" s="39"/>
      <c r="M38" s="39"/>
      <c r="N38" s="39"/>
      <c r="O38" s="39"/>
      <c r="P38" s="39"/>
      <c r="Q38" s="39"/>
      <c r="R38" s="39"/>
      <c r="S38" s="39"/>
      <c r="T38" s="39"/>
      <c r="U38" s="39"/>
      <c r="V38" s="39"/>
      <c r="W38" s="39"/>
      <c r="X38" s="39"/>
      <c r="Y38" s="39"/>
      <c r="Z38" s="39"/>
      <c r="AA38" s="39"/>
      <c r="AB38" s="39"/>
    </row>
    <row r="39" ht="23.1" customHeight="1" spans="1:28">
      <c r="A39" s="94"/>
      <c r="B39" s="94"/>
      <c r="C39" s="94"/>
      <c r="D39" s="94"/>
      <c r="E39" s="94"/>
      <c r="F39" s="94"/>
      <c r="G39" s="94"/>
      <c r="H39" s="94"/>
      <c r="K39" s="38" t="s">
        <v>165</v>
      </c>
      <c r="L39" s="39"/>
      <c r="M39" s="39"/>
      <c r="N39" s="39"/>
      <c r="O39" s="39"/>
      <c r="P39" s="39"/>
      <c r="Q39" s="39"/>
      <c r="R39" s="39"/>
      <c r="S39" s="39"/>
      <c r="T39" s="39"/>
      <c r="U39" s="39"/>
      <c r="V39" s="39"/>
      <c r="W39" s="39"/>
      <c r="X39" s="39"/>
      <c r="Y39" s="39"/>
      <c r="Z39" s="39"/>
      <c r="AA39" s="39"/>
      <c r="AB39" s="39"/>
    </row>
    <row r="40" ht="23.1" customHeight="1" spans="1:28">
      <c r="A40" s="94"/>
      <c r="B40" s="94"/>
      <c r="C40" s="94"/>
      <c r="D40" s="94"/>
      <c r="E40" s="94"/>
      <c r="F40" s="94"/>
      <c r="G40" s="94"/>
      <c r="H40" s="94"/>
      <c r="K40" s="38" t="s">
        <v>166</v>
      </c>
      <c r="L40" s="38"/>
      <c r="M40" s="38"/>
      <c r="N40" s="38"/>
      <c r="O40" s="38"/>
      <c r="P40" s="38"/>
      <c r="Q40" s="38"/>
      <c r="R40" s="38"/>
      <c r="S40" s="38"/>
      <c r="T40" s="38"/>
      <c r="U40" s="38"/>
      <c r="V40" s="38"/>
      <c r="W40" s="38"/>
      <c r="X40" s="38"/>
      <c r="Y40" s="38"/>
      <c r="Z40" s="38"/>
      <c r="AA40" s="38"/>
      <c r="AB40" s="38"/>
    </row>
    <row r="41" ht="23.1" customHeight="1" spans="1:28">
      <c r="A41" s="94"/>
      <c r="B41" s="94"/>
      <c r="C41" s="94"/>
      <c r="D41" s="94"/>
      <c r="E41" s="94"/>
      <c r="F41" s="94"/>
      <c r="G41" s="94"/>
      <c r="H41" s="94"/>
      <c r="K41" s="39" t="s">
        <v>167</v>
      </c>
      <c r="L41" s="39"/>
      <c r="M41" s="39"/>
      <c r="N41" s="39"/>
      <c r="O41" s="39"/>
      <c r="P41" s="39"/>
      <c r="Q41" s="39"/>
      <c r="R41" s="39"/>
      <c r="S41" s="39"/>
      <c r="T41" s="39"/>
      <c r="U41" s="39"/>
      <c r="V41" s="39"/>
      <c r="W41" s="39"/>
      <c r="X41" s="39"/>
      <c r="Y41" s="39"/>
      <c r="Z41" s="39"/>
      <c r="AA41" s="39"/>
      <c r="AB41" s="39"/>
    </row>
    <row r="42" ht="23.1" customHeight="1" spans="1:28">
      <c r="A42" s="94"/>
      <c r="B42" s="94"/>
      <c r="C42" s="94"/>
      <c r="D42" s="94"/>
      <c r="E42" s="94"/>
      <c r="F42" s="94"/>
      <c r="G42" s="94"/>
      <c r="H42" s="94"/>
      <c r="K42" s="51" t="s">
        <v>168</v>
      </c>
      <c r="L42" s="51"/>
      <c r="M42" s="51"/>
      <c r="N42" s="51"/>
      <c r="O42" s="51"/>
      <c r="P42" s="51"/>
      <c r="Q42" s="51"/>
      <c r="R42" s="51"/>
      <c r="S42" s="51"/>
      <c r="T42" s="51"/>
      <c r="U42" s="51"/>
      <c r="V42" s="51"/>
      <c r="W42" s="51"/>
      <c r="X42" s="51"/>
      <c r="Y42" s="51"/>
      <c r="Z42" s="51"/>
      <c r="AA42" s="51"/>
      <c r="AB42" s="51"/>
    </row>
    <row r="43" ht="23.1" customHeight="1" spans="1:28">
      <c r="A43" s="94"/>
      <c r="B43" s="94"/>
      <c r="C43" s="94"/>
      <c r="D43" s="94"/>
      <c r="E43" s="94"/>
      <c r="F43" s="94"/>
      <c r="G43" s="94"/>
      <c r="H43" s="94"/>
      <c r="K43" s="39" t="s">
        <v>169</v>
      </c>
      <c r="L43" s="39"/>
      <c r="M43" s="39"/>
      <c r="N43" s="39"/>
      <c r="O43" s="39"/>
      <c r="P43" s="39"/>
      <c r="Q43" s="39"/>
      <c r="R43" s="39"/>
      <c r="S43" s="39"/>
      <c r="T43" s="39"/>
      <c r="U43" s="39"/>
      <c r="V43" s="39"/>
      <c r="W43" s="39"/>
      <c r="X43" s="39"/>
      <c r="Y43" s="39"/>
      <c r="Z43" s="39"/>
      <c r="AA43" s="39"/>
      <c r="AB43" s="39"/>
    </row>
    <row r="44" ht="23.1" customHeight="1" spans="1:28">
      <c r="A44" s="94"/>
      <c r="B44" s="94"/>
      <c r="C44" s="94"/>
      <c r="D44" s="94"/>
      <c r="E44" s="94"/>
      <c r="F44" s="94"/>
      <c r="G44" s="94"/>
      <c r="H44" s="94"/>
      <c r="K44" s="51" t="s">
        <v>170</v>
      </c>
      <c r="L44" s="51"/>
      <c r="M44" s="51"/>
      <c r="N44" s="51"/>
      <c r="O44" s="51"/>
      <c r="P44" s="51"/>
      <c r="Q44" s="51"/>
      <c r="R44" s="51"/>
      <c r="S44" s="51"/>
      <c r="T44" s="51"/>
      <c r="U44" s="51"/>
      <c r="V44" s="51"/>
      <c r="W44" s="51"/>
      <c r="X44" s="51"/>
      <c r="Y44" s="51"/>
      <c r="Z44" s="51"/>
      <c r="AA44" s="51"/>
      <c r="AB44" s="51"/>
    </row>
    <row r="45" ht="23.1" customHeight="1" spans="1:28">
      <c r="A45" s="94"/>
      <c r="B45" s="94"/>
      <c r="C45" s="94"/>
      <c r="D45" s="94"/>
      <c r="E45" s="94"/>
      <c r="F45" s="94"/>
      <c r="G45" s="94"/>
      <c r="H45" s="94"/>
      <c r="K45" s="51" t="s">
        <v>171</v>
      </c>
      <c r="L45" s="51"/>
      <c r="M45" s="51"/>
      <c r="N45" s="51"/>
      <c r="O45" s="51"/>
      <c r="P45" s="51"/>
      <c r="Q45" s="51"/>
      <c r="R45" s="51"/>
      <c r="S45" s="51"/>
      <c r="T45" s="51"/>
      <c r="U45" s="51"/>
      <c r="V45" s="51"/>
      <c r="W45" s="51"/>
      <c r="X45" s="51"/>
      <c r="Y45" s="51"/>
      <c r="Z45" s="51"/>
      <c r="AA45" s="51"/>
      <c r="AB45" s="51"/>
    </row>
    <row r="46" ht="23.1" customHeight="1" spans="1:28">
      <c r="A46" s="94"/>
      <c r="B46" s="94"/>
      <c r="C46" s="94"/>
      <c r="D46" s="94"/>
      <c r="E46" s="94"/>
      <c r="F46" s="94"/>
      <c r="G46" s="94"/>
      <c r="H46" s="94"/>
      <c r="K46" s="52"/>
      <c r="L46" s="52"/>
      <c r="M46" s="52"/>
      <c r="N46" s="52"/>
      <c r="O46" s="52"/>
      <c r="P46" s="53"/>
      <c r="Q46" s="53"/>
      <c r="R46" s="52" t="s">
        <v>172</v>
      </c>
      <c r="S46" s="52"/>
      <c r="T46" s="52"/>
      <c r="U46" s="52"/>
      <c r="V46" s="52"/>
      <c r="W46" s="52"/>
      <c r="X46" s="58"/>
      <c r="Y46" s="58"/>
      <c r="Z46" s="58"/>
      <c r="AA46" s="58"/>
      <c r="AB46" s="58"/>
    </row>
    <row r="47" ht="23.1" customHeight="1" spans="1:28">
      <c r="A47" s="94"/>
      <c r="B47" s="94"/>
      <c r="C47" s="94"/>
      <c r="D47" s="94"/>
      <c r="E47" s="94"/>
      <c r="F47" s="94"/>
      <c r="G47" s="94"/>
      <c r="H47" s="94"/>
      <c r="K47" s="52"/>
      <c r="L47" s="52"/>
      <c r="M47" s="52"/>
      <c r="N47" s="52"/>
      <c r="O47" s="52"/>
      <c r="P47" s="53"/>
      <c r="Q47" s="53"/>
      <c r="R47" s="59">
        <f>Q33</f>
        <v>45316</v>
      </c>
      <c r="S47" s="59"/>
      <c r="T47" s="59"/>
      <c r="U47" s="59"/>
      <c r="V47" s="59"/>
      <c r="W47" s="59"/>
      <c r="X47" s="60"/>
      <c r="Y47" s="60"/>
      <c r="Z47" s="60"/>
      <c r="AA47" s="60"/>
      <c r="AB47" s="60"/>
    </row>
  </sheetData>
  <mergeCells count="67">
    <mergeCell ref="A1:H1"/>
    <mergeCell ref="K1:AB1"/>
    <mergeCell ref="A2:H2"/>
    <mergeCell ref="K2:AB2"/>
    <mergeCell ref="B3:C3"/>
    <mergeCell ref="D3:E3"/>
    <mergeCell ref="F3:H3"/>
    <mergeCell ref="K3:N3"/>
    <mergeCell ref="O3:AB3"/>
    <mergeCell ref="B4:C4"/>
    <mergeCell ref="D4:E4"/>
    <mergeCell ref="F4:H4"/>
    <mergeCell ref="K4:N4"/>
    <mergeCell ref="O4:AB4"/>
    <mergeCell ref="A5:H5"/>
    <mergeCell ref="K5:N5"/>
    <mergeCell ref="O5:AB5"/>
    <mergeCell ref="K6:AB6"/>
    <mergeCell ref="K7:AB7"/>
    <mergeCell ref="K8:AB8"/>
    <mergeCell ref="N9:O9"/>
    <mergeCell ref="A10:B10"/>
    <mergeCell ref="C10:D10"/>
    <mergeCell ref="E10:F10"/>
    <mergeCell ref="G10:H10"/>
    <mergeCell ref="A11:H11"/>
    <mergeCell ref="K11:M11"/>
    <mergeCell ref="N11:O11"/>
    <mergeCell ref="R11:T11"/>
    <mergeCell ref="U11:Y11"/>
    <mergeCell ref="K12:M12"/>
    <mergeCell ref="N12:AB12"/>
    <mergeCell ref="K13:AB13"/>
    <mergeCell ref="K14:AB14"/>
    <mergeCell ref="K21:AB21"/>
    <mergeCell ref="K22:AB22"/>
    <mergeCell ref="K23:AB23"/>
    <mergeCell ref="K24:AB24"/>
    <mergeCell ref="K25:AB25"/>
    <mergeCell ref="K26:AB26"/>
    <mergeCell ref="E27:F27"/>
    <mergeCell ref="G27:H27"/>
    <mergeCell ref="P27:R27"/>
    <mergeCell ref="A28:B28"/>
    <mergeCell ref="C28:D28"/>
    <mergeCell ref="F28:G28"/>
    <mergeCell ref="P28:S28"/>
    <mergeCell ref="K29:AB29"/>
    <mergeCell ref="U30:W30"/>
    <mergeCell ref="U31:W31"/>
    <mergeCell ref="K32:N32"/>
    <mergeCell ref="O32:AB32"/>
    <mergeCell ref="K33:N33"/>
    <mergeCell ref="K34:AB34"/>
    <mergeCell ref="K35:AB35"/>
    <mergeCell ref="K36:AB36"/>
    <mergeCell ref="K37:AB37"/>
    <mergeCell ref="K38:AB38"/>
    <mergeCell ref="K39:AB39"/>
    <mergeCell ref="K40:AB40"/>
    <mergeCell ref="K41:AB41"/>
    <mergeCell ref="K42:AB42"/>
    <mergeCell ref="K43:AB43"/>
    <mergeCell ref="K44:AB44"/>
    <mergeCell ref="K45:AB45"/>
    <mergeCell ref="R46:W46"/>
    <mergeCell ref="R47:W47"/>
  </mergeCells>
  <pageMargins left="0.7" right="0.7" top="0.75" bottom="0.75" header="0.3" footer="0.3"/>
  <pageSetup paperSize="9" scale="81"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7409" name="Spinner 1" r:id="rId3">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17410" name="Spinner 2" r:id="rId4">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17411" name="Spinner 3" r:id="rId5">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17412" name="Spinner 4" r:id="rId6">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17413" name="Spinner 5" r:id="rId7">
              <controlPr defaultSize="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B47"/>
  <sheetViews>
    <sheetView topLeftCell="G40" workbookViewId="0">
      <selection activeCell="K36" sqref="K36:AB36"/>
    </sheetView>
  </sheetViews>
  <sheetFormatPr defaultColWidth="9" defaultRowHeight="14.4"/>
  <cols>
    <col min="1" max="2" width="12.4444444444444" customWidth="1"/>
    <col min="3" max="3" width="14.212962962963" customWidth="1"/>
    <col min="4" max="6" width="11.5555555555556" customWidth="1"/>
    <col min="7" max="7" width="15.1111111111111" customWidth="1"/>
    <col min="8" max="8" width="11.5555555555556" customWidth="1"/>
    <col min="15" max="15" width="19.7777777777778" customWidth="1"/>
    <col min="16" max="16" width="3.77777777777778" customWidth="1"/>
    <col min="17" max="17" width="19.7777777777778" customWidth="1"/>
    <col min="21" max="23" width="5.22222222222222" customWidth="1"/>
    <col min="24" max="28" width="1.77777777777778" customWidth="1"/>
  </cols>
  <sheetData>
    <row r="1" ht="36" customHeight="1" spans="1:28">
      <c r="A1" s="61" t="s">
        <v>83</v>
      </c>
      <c r="B1" s="61"/>
      <c r="C1" s="61"/>
      <c r="D1" s="61"/>
      <c r="E1" s="61"/>
      <c r="F1" s="61"/>
      <c r="G1" s="61"/>
      <c r="H1" s="61"/>
      <c r="K1" s="35" t="s">
        <v>84</v>
      </c>
      <c r="L1" s="35"/>
      <c r="M1" s="35"/>
      <c r="N1" s="35"/>
      <c r="O1" s="35"/>
      <c r="P1" s="35"/>
      <c r="Q1" s="35"/>
      <c r="R1" s="35"/>
      <c r="S1" s="35"/>
      <c r="T1" s="35"/>
      <c r="U1" s="35"/>
      <c r="V1" s="35"/>
      <c r="W1" s="35"/>
      <c r="X1" s="35"/>
      <c r="Y1" s="35"/>
      <c r="Z1" s="35"/>
      <c r="AA1" s="35"/>
      <c r="AB1" s="35"/>
    </row>
    <row r="2" ht="23.1" customHeight="1" spans="1:28">
      <c r="A2" s="62" t="s">
        <v>247</v>
      </c>
      <c r="B2" s="62"/>
      <c r="C2" s="62"/>
      <c r="D2" s="62"/>
      <c r="E2" s="62"/>
      <c r="F2" s="62"/>
      <c r="G2" s="62"/>
      <c r="H2" s="62"/>
      <c r="K2" s="36" t="str">
        <f>A2</f>
        <v>报告编号：康正（雄县）2023评字第8号-葛各庄村-DT1-18</v>
      </c>
      <c r="L2" s="36"/>
      <c r="M2" s="36"/>
      <c r="N2" s="36"/>
      <c r="O2" s="36"/>
      <c r="P2" s="36"/>
      <c r="Q2" s="36"/>
      <c r="R2" s="36"/>
      <c r="S2" s="36"/>
      <c r="T2" s="36"/>
      <c r="U2" s="36"/>
      <c r="V2" s="36"/>
      <c r="W2" s="36"/>
      <c r="X2" s="36"/>
      <c r="Y2" s="36"/>
      <c r="Z2" s="36"/>
      <c r="AA2" s="36"/>
      <c r="AB2" s="36"/>
    </row>
    <row r="3" ht="23.1" customHeight="1" spans="1:28">
      <c r="A3" s="63" t="s">
        <v>86</v>
      </c>
      <c r="B3" s="64" t="s">
        <v>25</v>
      </c>
      <c r="C3" s="64"/>
      <c r="D3" s="65" t="s">
        <v>3</v>
      </c>
      <c r="E3" s="65"/>
      <c r="F3" s="64" t="s">
        <v>87</v>
      </c>
      <c r="G3" s="64"/>
      <c r="H3" s="64"/>
      <c r="K3" s="37" t="s">
        <v>88</v>
      </c>
      <c r="L3" s="37"/>
      <c r="M3" s="37"/>
      <c r="N3" s="37"/>
      <c r="O3" s="38" t="s">
        <v>89</v>
      </c>
      <c r="P3" s="38"/>
      <c r="Q3" s="38"/>
      <c r="R3" s="38"/>
      <c r="S3" s="38"/>
      <c r="T3" s="38"/>
      <c r="U3" s="38"/>
      <c r="V3" s="38"/>
      <c r="W3" s="38"/>
      <c r="X3" s="38"/>
      <c r="Y3" s="38"/>
      <c r="Z3" s="38"/>
      <c r="AA3" s="38"/>
      <c r="AB3" s="38"/>
    </row>
    <row r="4" ht="23.1" customHeight="1" spans="1:28">
      <c r="A4" s="63" t="s">
        <v>90</v>
      </c>
      <c r="B4" s="64" t="s">
        <v>248</v>
      </c>
      <c r="C4" s="64"/>
      <c r="D4" s="66" t="s">
        <v>5</v>
      </c>
      <c r="E4" s="67"/>
      <c r="F4" s="64" t="s">
        <v>249</v>
      </c>
      <c r="G4" s="64"/>
      <c r="H4" s="64"/>
      <c r="K4" s="37" t="s">
        <v>93</v>
      </c>
      <c r="L4" s="37"/>
      <c r="M4" s="37"/>
      <c r="N4" s="37"/>
      <c r="O4" s="39" t="s">
        <v>94</v>
      </c>
      <c r="P4" s="39"/>
      <c r="Q4" s="39"/>
      <c r="R4" s="39"/>
      <c r="S4" s="39"/>
      <c r="T4" s="39"/>
      <c r="U4" s="39"/>
      <c r="V4" s="39"/>
      <c r="W4" s="39"/>
      <c r="X4" s="39"/>
      <c r="Y4" s="39"/>
      <c r="Z4" s="39"/>
      <c r="AA4" s="39"/>
      <c r="AB4" s="39"/>
    </row>
    <row r="5" ht="23.1" customHeight="1" spans="1:28">
      <c r="A5" s="68" t="s">
        <v>95</v>
      </c>
      <c r="B5" s="68"/>
      <c r="C5" s="68"/>
      <c r="D5" s="68"/>
      <c r="E5" s="68"/>
      <c r="F5" s="68"/>
      <c r="G5" s="68"/>
      <c r="H5" s="68"/>
      <c r="K5" s="40" t="s">
        <v>96</v>
      </c>
      <c r="L5" s="40"/>
      <c r="M5" s="40"/>
      <c r="N5" s="40"/>
      <c r="O5" s="41" t="s">
        <v>97</v>
      </c>
      <c r="P5" s="41"/>
      <c r="Q5" s="41"/>
      <c r="R5" s="41"/>
      <c r="S5" s="41"/>
      <c r="T5" s="41"/>
      <c r="U5" s="41"/>
      <c r="V5" s="41"/>
      <c r="W5" s="41"/>
      <c r="X5" s="41"/>
      <c r="Y5" s="41"/>
      <c r="Z5" s="41"/>
      <c r="AA5" s="41"/>
      <c r="AB5" s="41"/>
    </row>
    <row r="6" ht="31.05" customHeight="1" spans="1:28">
      <c r="A6" s="69" t="s">
        <v>98</v>
      </c>
      <c r="B6" s="70" t="s">
        <v>99</v>
      </c>
      <c r="C6" s="71" t="s">
        <v>100</v>
      </c>
      <c r="D6" s="71" t="s">
        <v>101</v>
      </c>
      <c r="E6" s="69" t="s">
        <v>98</v>
      </c>
      <c r="F6" s="70" t="s">
        <v>99</v>
      </c>
      <c r="G6" s="71" t="s">
        <v>100</v>
      </c>
      <c r="H6" s="71" t="s">
        <v>101</v>
      </c>
      <c r="K6" s="37" t="s">
        <v>102</v>
      </c>
      <c r="L6" s="39"/>
      <c r="M6" s="39"/>
      <c r="N6" s="39"/>
      <c r="O6" s="39"/>
      <c r="P6" s="39"/>
      <c r="Q6" s="39"/>
      <c r="R6" s="39"/>
      <c r="S6" s="39"/>
      <c r="T6" s="39"/>
      <c r="U6" s="39"/>
      <c r="V6" s="39"/>
      <c r="W6" s="39"/>
      <c r="X6" s="39"/>
      <c r="Y6" s="39"/>
      <c r="Z6" s="39"/>
      <c r="AA6" s="39"/>
      <c r="AB6" s="39"/>
    </row>
    <row r="7" ht="23.1" customHeight="1" spans="1:28">
      <c r="A7" s="72"/>
      <c r="B7" s="73"/>
      <c r="C7" s="72"/>
      <c r="D7" s="74"/>
      <c r="E7" s="75"/>
      <c r="F7" s="76" t="s">
        <v>103</v>
      </c>
      <c r="G7" s="77" t="s">
        <v>103</v>
      </c>
      <c r="H7" s="77"/>
      <c r="K7" s="38" t="s">
        <v>104</v>
      </c>
      <c r="L7" s="39"/>
      <c r="M7" s="39"/>
      <c r="N7" s="39"/>
      <c r="O7" s="39"/>
      <c r="P7" s="39"/>
      <c r="Q7" s="39"/>
      <c r="R7" s="39"/>
      <c r="S7" s="39"/>
      <c r="T7" s="39"/>
      <c r="U7" s="39"/>
      <c r="V7" s="39"/>
      <c r="W7" s="39"/>
      <c r="X7" s="39"/>
      <c r="Y7" s="39"/>
      <c r="Z7" s="39"/>
      <c r="AA7" s="39"/>
      <c r="AB7" s="39"/>
    </row>
    <row r="8" ht="23.1" customHeight="1" spans="1:28">
      <c r="A8" s="72"/>
      <c r="B8" s="73"/>
      <c r="C8" s="72"/>
      <c r="D8" s="74"/>
      <c r="E8" s="75"/>
      <c r="F8" s="76" t="s">
        <v>103</v>
      </c>
      <c r="G8" s="77" t="s">
        <v>103</v>
      </c>
      <c r="H8" s="77"/>
      <c r="K8" s="37" t="s">
        <v>105</v>
      </c>
      <c r="L8" s="37"/>
      <c r="M8" s="37"/>
      <c r="N8" s="37"/>
      <c r="O8" s="37"/>
      <c r="P8" s="37"/>
      <c r="Q8" s="37"/>
      <c r="R8" s="37"/>
      <c r="S8" s="37"/>
      <c r="T8" s="37"/>
      <c r="U8" s="37"/>
      <c r="V8" s="37"/>
      <c r="W8" s="37"/>
      <c r="X8" s="37"/>
      <c r="Y8" s="37"/>
      <c r="Z8" s="37"/>
      <c r="AA8" s="37"/>
      <c r="AB8" s="37"/>
    </row>
    <row r="9" ht="23.1" customHeight="1" spans="1:28">
      <c r="A9" s="72"/>
      <c r="B9" s="72"/>
      <c r="C9" s="75"/>
      <c r="D9" s="75"/>
      <c r="E9" s="75"/>
      <c r="F9" s="76" t="s">
        <v>103</v>
      </c>
      <c r="G9" s="77" t="s">
        <v>103</v>
      </c>
      <c r="H9" s="77"/>
      <c r="K9" s="42" t="s">
        <v>106</v>
      </c>
      <c r="L9" s="42"/>
      <c r="M9" s="42"/>
      <c r="N9" s="43" t="str">
        <f>B3</f>
        <v>范国旺</v>
      </c>
      <c r="O9" s="42"/>
      <c r="P9" s="42"/>
      <c r="Q9" s="42"/>
      <c r="R9" s="42"/>
      <c r="S9" s="42"/>
      <c r="T9" s="42"/>
      <c r="U9" s="42"/>
      <c r="V9" s="42"/>
      <c r="W9" s="42"/>
      <c r="X9" s="42"/>
      <c r="Y9" s="42"/>
      <c r="Z9" s="42"/>
      <c r="AA9" s="42"/>
      <c r="AB9" s="42"/>
    </row>
    <row r="10" ht="23.1" customHeight="1" spans="1:28">
      <c r="A10" s="70" t="s">
        <v>107</v>
      </c>
      <c r="B10" s="69"/>
      <c r="C10" s="78">
        <v>0</v>
      </c>
      <c r="D10" s="79"/>
      <c r="E10" s="80" t="s">
        <v>108</v>
      </c>
      <c r="F10" s="80"/>
      <c r="G10" s="81">
        <v>0</v>
      </c>
      <c r="H10" s="81"/>
      <c r="K10" s="42" t="s">
        <v>109</v>
      </c>
      <c r="L10" s="42"/>
      <c r="M10" s="42"/>
      <c r="N10" s="43" t="str">
        <f>F3</f>
        <v>龙湾镇葛各庄村</v>
      </c>
      <c r="O10" s="42"/>
      <c r="P10" s="42"/>
      <c r="Q10" s="42"/>
      <c r="R10" s="42"/>
      <c r="S10" s="42"/>
      <c r="T10" s="42"/>
      <c r="U10" s="42"/>
      <c r="V10" s="42"/>
      <c r="W10" s="42"/>
      <c r="X10" s="42"/>
      <c r="Y10" s="42"/>
      <c r="Z10" s="42"/>
      <c r="AA10" s="42"/>
      <c r="AB10" s="42"/>
    </row>
    <row r="11" ht="23.1" customHeight="1" spans="1:28">
      <c r="A11" s="68" t="s">
        <v>110</v>
      </c>
      <c r="B11" s="68"/>
      <c r="C11" s="68"/>
      <c r="D11" s="68"/>
      <c r="E11" s="68"/>
      <c r="F11" s="68"/>
      <c r="G11" s="68"/>
      <c r="H11" s="68"/>
      <c r="K11" s="39" t="s">
        <v>111</v>
      </c>
      <c r="L11" s="39"/>
      <c r="M11" s="39"/>
      <c r="N11" s="44">
        <f>C10</f>
        <v>0</v>
      </c>
      <c r="O11" s="39"/>
      <c r="P11" s="39" t="s">
        <v>112</v>
      </c>
      <c r="Q11" s="39"/>
      <c r="R11" s="54"/>
      <c r="S11" s="54"/>
      <c r="T11" s="54"/>
      <c r="U11" s="55"/>
      <c r="V11" s="55"/>
      <c r="W11" s="55"/>
      <c r="X11" s="55"/>
      <c r="Y11" s="55"/>
      <c r="Z11" s="53"/>
      <c r="AA11" s="53"/>
      <c r="AB11" s="53"/>
    </row>
    <row r="12" ht="31.05" customHeight="1" spans="1:28">
      <c r="A12" s="82" t="s">
        <v>113</v>
      </c>
      <c r="B12" s="82" t="s">
        <v>114</v>
      </c>
      <c r="C12" s="82" t="s">
        <v>115</v>
      </c>
      <c r="D12" s="82" t="s">
        <v>116</v>
      </c>
      <c r="E12" s="82" t="s">
        <v>113</v>
      </c>
      <c r="F12" s="82" t="s">
        <v>114</v>
      </c>
      <c r="G12" s="82" t="s">
        <v>115</v>
      </c>
      <c r="H12" s="82" t="s">
        <v>116</v>
      </c>
      <c r="K12" s="37" t="s">
        <v>117</v>
      </c>
      <c r="L12" s="37"/>
      <c r="M12" s="37"/>
      <c r="N12" s="45">
        <v>45191</v>
      </c>
      <c r="O12" s="45"/>
      <c r="P12" s="45"/>
      <c r="Q12" s="45"/>
      <c r="R12" s="45"/>
      <c r="S12" s="45"/>
      <c r="T12" s="45"/>
      <c r="U12" s="45"/>
      <c r="V12" s="45"/>
      <c r="W12" s="45"/>
      <c r="X12" s="45"/>
      <c r="Y12" s="45"/>
      <c r="Z12" s="45"/>
      <c r="AA12" s="45"/>
      <c r="AB12" s="45"/>
    </row>
    <row r="13" ht="23.1" customHeight="1" spans="1:28">
      <c r="A13" s="83" t="s">
        <v>250</v>
      </c>
      <c r="B13" s="84">
        <v>95</v>
      </c>
      <c r="C13" s="83" t="s">
        <v>190</v>
      </c>
      <c r="D13" s="74">
        <v>66500</v>
      </c>
      <c r="E13" s="74"/>
      <c r="F13" s="83" t="s">
        <v>103</v>
      </c>
      <c r="G13" s="83"/>
      <c r="H13" s="74" t="s">
        <v>103</v>
      </c>
      <c r="K13" s="37" t="s">
        <v>120</v>
      </c>
      <c r="L13" s="37"/>
      <c r="M13" s="37"/>
      <c r="N13" s="37"/>
      <c r="O13" s="37"/>
      <c r="P13" s="37"/>
      <c r="Q13" s="37"/>
      <c r="R13" s="37"/>
      <c r="S13" s="37"/>
      <c r="T13" s="37"/>
      <c r="U13" s="37"/>
      <c r="V13" s="37"/>
      <c r="W13" s="37"/>
      <c r="X13" s="37"/>
      <c r="Y13" s="37"/>
      <c r="Z13" s="37"/>
      <c r="AA13" s="37"/>
      <c r="AB13" s="37"/>
    </row>
    <row r="14" ht="23.1" customHeight="1" spans="1:28">
      <c r="A14" s="83" t="s">
        <v>250</v>
      </c>
      <c r="B14" s="84">
        <v>95</v>
      </c>
      <c r="C14" s="83" t="s">
        <v>121</v>
      </c>
      <c r="D14" s="74">
        <v>57000</v>
      </c>
      <c r="E14" s="74"/>
      <c r="F14" s="83" t="s">
        <v>103</v>
      </c>
      <c r="G14" s="83"/>
      <c r="H14" s="74" t="s">
        <v>103</v>
      </c>
      <c r="K14" s="37" t="s">
        <v>122</v>
      </c>
      <c r="L14" s="37"/>
      <c r="M14" s="37"/>
      <c r="N14" s="37"/>
      <c r="O14" s="37"/>
      <c r="P14" s="37"/>
      <c r="Q14" s="37"/>
      <c r="R14" s="37"/>
      <c r="S14" s="37"/>
      <c r="T14" s="37"/>
      <c r="U14" s="37"/>
      <c r="V14" s="37"/>
      <c r="W14" s="37"/>
      <c r="X14" s="37"/>
      <c r="Y14" s="37"/>
      <c r="Z14" s="37"/>
      <c r="AA14" s="37"/>
      <c r="AB14" s="37"/>
    </row>
    <row r="15" ht="23.1" customHeight="1" spans="1:28">
      <c r="A15" s="83"/>
      <c r="B15" s="84"/>
      <c r="C15" s="83"/>
      <c r="D15" s="74"/>
      <c r="E15" s="74"/>
      <c r="F15" s="83"/>
      <c r="G15" s="83"/>
      <c r="H15" s="74" t="s">
        <v>103</v>
      </c>
      <c r="K15" s="39" t="s">
        <v>124</v>
      </c>
      <c r="L15" s="39"/>
      <c r="M15" s="39"/>
      <c r="N15" s="39"/>
      <c r="O15" s="39"/>
      <c r="P15" s="39"/>
      <c r="Q15" s="39"/>
      <c r="R15" s="39"/>
      <c r="S15" s="39"/>
      <c r="T15" s="39"/>
      <c r="U15" s="39"/>
      <c r="V15" s="39"/>
      <c r="W15" s="39"/>
      <c r="X15" s="39"/>
      <c r="Y15" s="39"/>
      <c r="Z15" s="39"/>
      <c r="AA15" s="39"/>
      <c r="AB15" s="39"/>
    </row>
    <row r="16" ht="23.1" customHeight="1" spans="1:28">
      <c r="A16" s="83"/>
      <c r="B16" s="84"/>
      <c r="C16" s="83"/>
      <c r="D16" s="74"/>
      <c r="E16" s="74"/>
      <c r="F16" s="83" t="s">
        <v>103</v>
      </c>
      <c r="G16" s="83"/>
      <c r="H16" s="74" t="s">
        <v>103</v>
      </c>
      <c r="K16" s="39" t="s">
        <v>126</v>
      </c>
      <c r="L16" s="39"/>
      <c r="M16" s="39"/>
      <c r="N16" s="39"/>
      <c r="O16" s="39"/>
      <c r="P16" s="39"/>
      <c r="Q16" s="39"/>
      <c r="R16" s="39"/>
      <c r="S16" s="39"/>
      <c r="T16" s="39"/>
      <c r="U16" s="39"/>
      <c r="V16" s="39"/>
      <c r="W16" s="39"/>
      <c r="X16" s="39"/>
      <c r="Y16" s="39"/>
      <c r="Z16" s="39"/>
      <c r="AA16" s="39"/>
      <c r="AB16" s="39"/>
    </row>
    <row r="17" ht="23.1" customHeight="1" spans="1:28">
      <c r="A17" s="83"/>
      <c r="B17" s="84"/>
      <c r="C17" s="83"/>
      <c r="D17" s="74"/>
      <c r="E17" s="74"/>
      <c r="F17" s="83" t="s">
        <v>103</v>
      </c>
      <c r="G17" s="83"/>
      <c r="H17" s="74" t="s">
        <v>103</v>
      </c>
      <c r="K17" s="39" t="s">
        <v>128</v>
      </c>
      <c r="L17" s="39"/>
      <c r="M17" s="39"/>
      <c r="N17" s="39"/>
      <c r="O17" s="39"/>
      <c r="P17" s="39"/>
      <c r="Q17" s="39"/>
      <c r="R17" s="39"/>
      <c r="S17" s="39"/>
      <c r="T17" s="39"/>
      <c r="U17" s="39"/>
      <c r="V17" s="39"/>
      <c r="W17" s="39"/>
      <c r="X17" s="39"/>
      <c r="Y17" s="39"/>
      <c r="Z17" s="39"/>
      <c r="AA17" s="39"/>
      <c r="AB17" s="39"/>
    </row>
    <row r="18" ht="23.1" customHeight="1" spans="1:28">
      <c r="A18" s="83"/>
      <c r="B18" s="84"/>
      <c r="C18" s="83"/>
      <c r="D18" s="74"/>
      <c r="E18" s="74"/>
      <c r="F18" s="83" t="s">
        <v>103</v>
      </c>
      <c r="G18" s="83"/>
      <c r="H18" s="74" t="s">
        <v>103</v>
      </c>
      <c r="K18" s="46" t="s">
        <v>131</v>
      </c>
      <c r="L18" s="46"/>
      <c r="M18" s="46"/>
      <c r="N18" s="46"/>
      <c r="O18" s="46"/>
      <c r="P18" s="46"/>
      <c r="Q18" s="46"/>
      <c r="R18" s="46"/>
      <c r="S18" s="46"/>
      <c r="T18" s="46"/>
      <c r="U18" s="46"/>
      <c r="V18" s="46"/>
      <c r="W18" s="46"/>
      <c r="X18" s="46"/>
      <c r="Y18" s="46"/>
      <c r="Z18" s="46"/>
      <c r="AA18" s="46"/>
      <c r="AB18" s="46"/>
    </row>
    <row r="19" ht="23.1" customHeight="1" spans="1:28">
      <c r="A19" s="83"/>
      <c r="B19" s="74"/>
      <c r="C19" s="83"/>
      <c r="D19" s="74"/>
      <c r="E19" s="74"/>
      <c r="F19" s="83" t="s">
        <v>103</v>
      </c>
      <c r="G19" s="83"/>
      <c r="H19" s="74" t="s">
        <v>103</v>
      </c>
      <c r="K19" s="39" t="s">
        <v>133</v>
      </c>
      <c r="L19" s="39"/>
      <c r="M19" s="39"/>
      <c r="N19" s="39"/>
      <c r="O19" s="39"/>
      <c r="P19" s="39"/>
      <c r="Q19" s="39"/>
      <c r="R19" s="39"/>
      <c r="S19" s="39"/>
      <c r="T19" s="39"/>
      <c r="U19" s="39"/>
      <c r="V19" s="39"/>
      <c r="W19" s="39"/>
      <c r="X19" s="39"/>
      <c r="Y19" s="39"/>
      <c r="Z19" s="39"/>
      <c r="AA19" s="39"/>
      <c r="AB19" s="39"/>
    </row>
    <row r="20" ht="23.1" customHeight="1" spans="1:28">
      <c r="A20" s="83"/>
      <c r="B20" s="83"/>
      <c r="C20" s="83"/>
      <c r="D20" s="83"/>
      <c r="E20" s="74"/>
      <c r="F20" s="83" t="s">
        <v>103</v>
      </c>
      <c r="G20" s="83"/>
      <c r="H20" s="74" t="s">
        <v>103</v>
      </c>
      <c r="K20" s="39" t="s">
        <v>136</v>
      </c>
      <c r="L20" s="39"/>
      <c r="M20" s="39"/>
      <c r="N20" s="39"/>
      <c r="O20" s="39"/>
      <c r="P20" s="39"/>
      <c r="Q20" s="39"/>
      <c r="R20" s="39"/>
      <c r="S20" s="39"/>
      <c r="T20" s="39"/>
      <c r="U20" s="39"/>
      <c r="V20" s="39"/>
      <c r="W20" s="39"/>
      <c r="X20" s="39"/>
      <c r="Y20" s="39"/>
      <c r="Z20" s="39"/>
      <c r="AA20" s="39"/>
      <c r="AB20" s="39"/>
    </row>
    <row r="21" ht="23.1" customHeight="1" spans="1:28">
      <c r="A21" s="83"/>
      <c r="B21" s="84"/>
      <c r="C21" s="83"/>
      <c r="D21" s="74"/>
      <c r="E21" s="74"/>
      <c r="F21" s="83" t="s">
        <v>103</v>
      </c>
      <c r="G21" s="83"/>
      <c r="H21" s="74" t="s">
        <v>103</v>
      </c>
      <c r="K21" s="37" t="s">
        <v>137</v>
      </c>
      <c r="L21" s="37"/>
      <c r="M21" s="37"/>
      <c r="N21" s="37"/>
      <c r="O21" s="37"/>
      <c r="P21" s="37"/>
      <c r="Q21" s="37"/>
      <c r="R21" s="37"/>
      <c r="S21" s="37"/>
      <c r="T21" s="37"/>
      <c r="U21" s="37"/>
      <c r="V21" s="37"/>
      <c r="W21" s="37"/>
      <c r="X21" s="37"/>
      <c r="Y21" s="37"/>
      <c r="Z21" s="37"/>
      <c r="AA21" s="37"/>
      <c r="AB21" s="37"/>
    </row>
    <row r="22" ht="23.1" customHeight="1" spans="1:28">
      <c r="A22" s="83"/>
      <c r="B22" s="84"/>
      <c r="C22" s="83"/>
      <c r="D22" s="74"/>
      <c r="E22" s="74"/>
      <c r="F22" s="83" t="s">
        <v>103</v>
      </c>
      <c r="G22" s="83"/>
      <c r="H22" s="74" t="s">
        <v>103</v>
      </c>
      <c r="K22" s="39" t="s">
        <v>139</v>
      </c>
      <c r="L22" s="39"/>
      <c r="M22" s="39"/>
      <c r="N22" s="39"/>
      <c r="O22" s="39"/>
      <c r="P22" s="39"/>
      <c r="Q22" s="39"/>
      <c r="R22" s="39"/>
      <c r="S22" s="39"/>
      <c r="T22" s="39"/>
      <c r="U22" s="39"/>
      <c r="V22" s="39"/>
      <c r="W22" s="39"/>
      <c r="X22" s="39"/>
      <c r="Y22" s="39"/>
      <c r="Z22" s="39"/>
      <c r="AA22" s="39"/>
      <c r="AB22" s="39"/>
    </row>
    <row r="23" ht="23.1" customHeight="1" spans="1:28">
      <c r="A23" s="83"/>
      <c r="B23" s="84"/>
      <c r="C23" s="83"/>
      <c r="D23" s="74" t="s">
        <v>103</v>
      </c>
      <c r="E23" s="74"/>
      <c r="F23" s="83" t="s">
        <v>103</v>
      </c>
      <c r="G23" s="83"/>
      <c r="H23" s="74" t="s">
        <v>103</v>
      </c>
      <c r="K23" s="37" t="s">
        <v>141</v>
      </c>
      <c r="L23" s="37"/>
      <c r="M23" s="37"/>
      <c r="N23" s="37"/>
      <c r="O23" s="37"/>
      <c r="P23" s="37"/>
      <c r="Q23" s="37"/>
      <c r="R23" s="37"/>
      <c r="S23" s="37"/>
      <c r="T23" s="37"/>
      <c r="U23" s="37"/>
      <c r="V23" s="37"/>
      <c r="W23" s="37"/>
      <c r="X23" s="37"/>
      <c r="Y23" s="37"/>
      <c r="Z23" s="37"/>
      <c r="AA23" s="37"/>
      <c r="AB23" s="37"/>
    </row>
    <row r="24" ht="23.1" customHeight="1" spans="1:28">
      <c r="A24" s="83"/>
      <c r="B24" s="84"/>
      <c r="C24" s="83"/>
      <c r="D24" s="74" t="s">
        <v>103</v>
      </c>
      <c r="E24" s="74"/>
      <c r="F24" s="83" t="s">
        <v>103</v>
      </c>
      <c r="G24" s="83"/>
      <c r="H24" s="74" t="s">
        <v>103</v>
      </c>
      <c r="K24" s="39" t="s">
        <v>143</v>
      </c>
      <c r="L24" s="39"/>
      <c r="M24" s="39"/>
      <c r="N24" s="39"/>
      <c r="O24" s="39"/>
      <c r="P24" s="39"/>
      <c r="Q24" s="39"/>
      <c r="R24" s="39"/>
      <c r="S24" s="39"/>
      <c r="T24" s="39"/>
      <c r="U24" s="39"/>
      <c r="V24" s="39"/>
      <c r="W24" s="39"/>
      <c r="X24" s="39"/>
      <c r="Y24" s="39"/>
      <c r="Z24" s="39"/>
      <c r="AA24" s="39"/>
      <c r="AB24" s="39"/>
    </row>
    <row r="25" ht="23.1" customHeight="1" spans="1:28">
      <c r="A25" s="83"/>
      <c r="B25" s="84"/>
      <c r="C25" s="83"/>
      <c r="D25" s="74" t="s">
        <v>103</v>
      </c>
      <c r="E25" s="74"/>
      <c r="F25" s="83" t="s">
        <v>103</v>
      </c>
      <c r="G25" s="83"/>
      <c r="H25" s="74" t="s">
        <v>103</v>
      </c>
      <c r="K25" s="39" t="s">
        <v>144</v>
      </c>
      <c r="L25" s="39"/>
      <c r="M25" s="39"/>
      <c r="N25" s="39"/>
      <c r="O25" s="39"/>
      <c r="P25" s="39"/>
      <c r="Q25" s="39"/>
      <c r="R25" s="39"/>
      <c r="S25" s="39"/>
      <c r="T25" s="39"/>
      <c r="U25" s="39"/>
      <c r="V25" s="39"/>
      <c r="W25" s="39"/>
      <c r="X25" s="39"/>
      <c r="Y25" s="39"/>
      <c r="Z25" s="39"/>
      <c r="AA25" s="39"/>
      <c r="AB25" s="39"/>
    </row>
    <row r="26" ht="23.1" customHeight="1" spans="1:28">
      <c r="A26" s="83"/>
      <c r="B26" s="84"/>
      <c r="C26" s="83"/>
      <c r="D26" s="74" t="s">
        <v>103</v>
      </c>
      <c r="E26" s="74"/>
      <c r="F26" s="83" t="s">
        <v>103</v>
      </c>
      <c r="G26" s="83"/>
      <c r="H26" s="74"/>
      <c r="K26" s="37" t="s">
        <v>145</v>
      </c>
      <c r="L26" s="37"/>
      <c r="M26" s="37"/>
      <c r="N26" s="37"/>
      <c r="O26" s="37"/>
      <c r="P26" s="37"/>
      <c r="Q26" s="37"/>
      <c r="R26" s="37"/>
      <c r="S26" s="37"/>
      <c r="T26" s="37"/>
      <c r="U26" s="37"/>
      <c r="V26" s="37"/>
      <c r="W26" s="37"/>
      <c r="X26" s="37"/>
      <c r="Y26" s="37"/>
      <c r="Z26" s="37"/>
      <c r="AA26" s="37"/>
      <c r="AB26" s="37"/>
    </row>
    <row r="27" ht="23.1" customHeight="1" spans="1:28">
      <c r="A27" s="83"/>
      <c r="B27" s="85"/>
      <c r="C27" s="86"/>
      <c r="D27" s="87"/>
      <c r="E27" s="88" t="s">
        <v>146</v>
      </c>
      <c r="F27" s="88"/>
      <c r="G27" s="89">
        <v>123500</v>
      </c>
      <c r="H27" s="89"/>
      <c r="K27" s="47" t="s">
        <v>147</v>
      </c>
      <c r="L27" s="47"/>
      <c r="M27" s="47"/>
      <c r="N27" s="47"/>
      <c r="O27" s="47"/>
      <c r="P27" s="48">
        <f>C28</f>
        <v>123500</v>
      </c>
      <c r="Q27" s="48"/>
      <c r="R27" s="48"/>
      <c r="S27" s="56" t="s">
        <v>148</v>
      </c>
      <c r="T27" s="47"/>
      <c r="U27" s="47"/>
      <c r="V27" s="47"/>
      <c r="W27" s="47"/>
      <c r="X27" s="47"/>
      <c r="Y27" s="47"/>
      <c r="Z27" s="47"/>
      <c r="AA27" s="47"/>
      <c r="AB27" s="47"/>
    </row>
    <row r="28" ht="23.1" customHeight="1" spans="1:28">
      <c r="A28" s="90" t="s">
        <v>149</v>
      </c>
      <c r="B28" s="90"/>
      <c r="C28" s="89">
        <v>123500</v>
      </c>
      <c r="D28" s="89"/>
      <c r="E28" s="90" t="s">
        <v>150</v>
      </c>
      <c r="F28" s="91">
        <v>123500</v>
      </c>
      <c r="G28" s="92"/>
      <c r="H28" s="93" t="s">
        <v>151</v>
      </c>
      <c r="K28" s="42" t="s">
        <v>152</v>
      </c>
      <c r="L28" s="42"/>
      <c r="M28" s="42"/>
      <c r="N28" s="42"/>
      <c r="O28" s="42"/>
      <c r="P28" s="49">
        <f>P27</f>
        <v>123500</v>
      </c>
      <c r="Q28" s="49"/>
      <c r="R28" s="49"/>
      <c r="S28" s="49"/>
      <c r="T28" s="49" t="s">
        <v>153</v>
      </c>
      <c r="U28" s="42"/>
      <c r="V28" s="42"/>
      <c r="W28" s="42"/>
      <c r="X28" s="42"/>
      <c r="Y28" s="42"/>
      <c r="Z28" s="42"/>
      <c r="AA28" s="42"/>
      <c r="AB28" s="42"/>
    </row>
    <row r="29" ht="23.1" customHeight="1" spans="1:28">
      <c r="A29" s="94"/>
      <c r="B29" s="94"/>
      <c r="C29" s="94"/>
      <c r="D29" s="94"/>
      <c r="E29" s="94"/>
      <c r="F29" s="94"/>
      <c r="G29" s="94"/>
      <c r="H29" s="94"/>
      <c r="K29" s="37" t="s">
        <v>154</v>
      </c>
      <c r="L29" s="37"/>
      <c r="M29" s="37"/>
      <c r="N29" s="37"/>
      <c r="O29" s="37"/>
      <c r="P29" s="37"/>
      <c r="Q29" s="37"/>
      <c r="R29" s="37"/>
      <c r="S29" s="37"/>
      <c r="T29" s="37"/>
      <c r="U29" s="37"/>
      <c r="V29" s="37"/>
      <c r="W29" s="37"/>
      <c r="X29" s="37"/>
      <c r="Y29" s="37"/>
      <c r="Z29" s="37"/>
      <c r="AA29" s="37"/>
      <c r="AB29" s="37"/>
    </row>
    <row r="30" ht="40.05" customHeight="1" spans="1:28">
      <c r="A30" s="94"/>
      <c r="B30" s="94"/>
      <c r="C30" s="94"/>
      <c r="D30" s="94"/>
      <c r="E30" s="94"/>
      <c r="F30" s="94"/>
      <c r="G30" s="94"/>
      <c r="H30" s="94"/>
      <c r="K30" s="39" t="s">
        <v>155</v>
      </c>
      <c r="L30" s="39"/>
      <c r="M30" s="39"/>
      <c r="N30" s="39"/>
      <c r="O30" s="39"/>
      <c r="P30" s="39"/>
      <c r="Q30" s="39"/>
      <c r="R30" s="39"/>
      <c r="S30" s="39"/>
      <c r="T30" s="39"/>
      <c r="U30" s="57">
        <f>Q33</f>
        <v>45316</v>
      </c>
      <c r="V30" s="57"/>
      <c r="W30" s="57"/>
      <c r="X30" s="39"/>
      <c r="Y30" s="39"/>
      <c r="Z30" s="39"/>
      <c r="AA30" s="39"/>
      <c r="AB30" s="39"/>
    </row>
    <row r="31" ht="40.05" customHeight="1" spans="1:28">
      <c r="A31" s="94"/>
      <c r="B31" s="94"/>
      <c r="C31" s="94"/>
      <c r="D31" s="94"/>
      <c r="E31" s="94"/>
      <c r="F31" s="94"/>
      <c r="G31" s="94"/>
      <c r="H31" s="94"/>
      <c r="K31" s="39" t="s">
        <v>156</v>
      </c>
      <c r="L31" s="39"/>
      <c r="M31" s="39"/>
      <c r="N31" s="39"/>
      <c r="O31" s="39"/>
      <c r="P31" s="39"/>
      <c r="Q31" s="39"/>
      <c r="R31" s="39"/>
      <c r="S31" s="39"/>
      <c r="T31" s="39"/>
      <c r="U31" s="57">
        <f>Q33</f>
        <v>45316</v>
      </c>
      <c r="V31" s="57"/>
      <c r="W31" s="57"/>
      <c r="X31" s="39"/>
      <c r="Y31" s="39"/>
      <c r="Z31" s="39"/>
      <c r="AA31" s="39"/>
      <c r="AB31" s="39"/>
    </row>
    <row r="32" ht="23.1" customHeight="1" spans="1:28">
      <c r="A32" s="94"/>
      <c r="B32" s="94"/>
      <c r="C32" s="94"/>
      <c r="D32" s="94"/>
      <c r="E32" s="94"/>
      <c r="F32" s="94"/>
      <c r="G32" s="94"/>
      <c r="H32" s="94"/>
      <c r="K32" s="37" t="s">
        <v>157</v>
      </c>
      <c r="L32" s="37"/>
      <c r="M32" s="37"/>
      <c r="N32" s="37"/>
      <c r="O32" s="45">
        <v>45199</v>
      </c>
      <c r="P32" s="39"/>
      <c r="Q32" s="39"/>
      <c r="R32" s="39"/>
      <c r="S32" s="39"/>
      <c r="T32" s="39"/>
      <c r="U32" s="39"/>
      <c r="V32" s="39"/>
      <c r="W32" s="39"/>
      <c r="X32" s="39"/>
      <c r="Y32" s="39"/>
      <c r="Z32" s="39"/>
      <c r="AA32" s="39"/>
      <c r="AB32" s="39"/>
    </row>
    <row r="33" ht="23.1" customHeight="1" spans="1:28">
      <c r="A33" s="94"/>
      <c r="B33" s="94"/>
      <c r="C33" s="94"/>
      <c r="D33" s="94"/>
      <c r="E33" s="94"/>
      <c r="F33" s="94"/>
      <c r="G33" s="94"/>
      <c r="H33" s="94"/>
      <c r="K33" s="37" t="s">
        <v>158</v>
      </c>
      <c r="L33" s="37"/>
      <c r="M33" s="37"/>
      <c r="N33" s="37"/>
      <c r="O33" s="50">
        <v>45199</v>
      </c>
      <c r="P33" s="42" t="s">
        <v>159</v>
      </c>
      <c r="Q33" s="50">
        <v>45316</v>
      </c>
      <c r="R33" s="42"/>
      <c r="S33" s="42"/>
      <c r="T33" s="42"/>
      <c r="U33" s="42"/>
      <c r="V33" s="42"/>
      <c r="W33" s="42"/>
      <c r="X33" s="42"/>
      <c r="Y33" s="42"/>
      <c r="Z33" s="42"/>
      <c r="AA33" s="42"/>
      <c r="AB33" s="42"/>
    </row>
    <row r="34" ht="23.1" customHeight="1" spans="1:28">
      <c r="A34" s="94"/>
      <c r="B34" s="94"/>
      <c r="C34" s="94"/>
      <c r="D34" s="94"/>
      <c r="E34" s="94"/>
      <c r="F34" s="94"/>
      <c r="G34" s="94"/>
      <c r="H34" s="94"/>
      <c r="K34" s="37" t="s">
        <v>160</v>
      </c>
      <c r="L34" s="39"/>
      <c r="M34" s="39"/>
      <c r="N34" s="39"/>
      <c r="O34" s="39"/>
      <c r="P34" s="39"/>
      <c r="Q34" s="39"/>
      <c r="R34" s="39"/>
      <c r="S34" s="39"/>
      <c r="T34" s="39"/>
      <c r="U34" s="39"/>
      <c r="V34" s="39"/>
      <c r="W34" s="39"/>
      <c r="X34" s="39"/>
      <c r="Y34" s="39"/>
      <c r="Z34" s="39"/>
      <c r="AA34" s="39"/>
      <c r="AB34" s="39"/>
    </row>
    <row r="35" ht="23.1" customHeight="1" spans="1:28">
      <c r="A35" s="94"/>
      <c r="B35" s="94"/>
      <c r="C35" s="94"/>
      <c r="D35" s="94"/>
      <c r="E35" s="94"/>
      <c r="F35" s="94"/>
      <c r="G35" s="94"/>
      <c r="H35" s="94"/>
      <c r="K35" s="37" t="s">
        <v>161</v>
      </c>
      <c r="L35" s="37"/>
      <c r="M35" s="37"/>
      <c r="N35" s="37"/>
      <c r="O35" s="37"/>
      <c r="P35" s="37"/>
      <c r="Q35" s="37"/>
      <c r="R35" s="37"/>
      <c r="S35" s="37"/>
      <c r="T35" s="37"/>
      <c r="U35" s="37"/>
      <c r="V35" s="37"/>
      <c r="W35" s="37"/>
      <c r="X35" s="37"/>
      <c r="Y35" s="37"/>
      <c r="Z35" s="37"/>
      <c r="AA35" s="37"/>
      <c r="AB35" s="37"/>
    </row>
    <row r="36" ht="23.1" customHeight="1" spans="1:28">
      <c r="A36" s="94"/>
      <c r="B36" s="94"/>
      <c r="C36" s="94"/>
      <c r="D36" s="94"/>
      <c r="E36" s="94"/>
      <c r="F36" s="94"/>
      <c r="G36" s="94"/>
      <c r="H36" s="94"/>
      <c r="K36" s="39" t="s">
        <v>162</v>
      </c>
      <c r="L36" s="39"/>
      <c r="M36" s="39"/>
      <c r="N36" s="39"/>
      <c r="O36" s="39"/>
      <c r="P36" s="39"/>
      <c r="Q36" s="39"/>
      <c r="R36" s="39"/>
      <c r="S36" s="39"/>
      <c r="T36" s="39"/>
      <c r="U36" s="39"/>
      <c r="V36" s="39"/>
      <c r="W36" s="39"/>
      <c r="X36" s="39"/>
      <c r="Y36" s="39"/>
      <c r="Z36" s="39"/>
      <c r="AA36" s="39"/>
      <c r="AB36" s="39"/>
    </row>
    <row r="37" ht="23.1" customHeight="1" spans="1:28">
      <c r="A37" s="94"/>
      <c r="B37" s="94"/>
      <c r="C37" s="94"/>
      <c r="D37" s="94"/>
      <c r="E37" s="94"/>
      <c r="F37" s="94"/>
      <c r="G37" s="94"/>
      <c r="H37" s="94"/>
      <c r="K37" s="39" t="s">
        <v>163</v>
      </c>
      <c r="L37" s="39"/>
      <c r="M37" s="39"/>
      <c r="N37" s="39"/>
      <c r="O37" s="39"/>
      <c r="P37" s="39"/>
      <c r="Q37" s="39"/>
      <c r="R37" s="39"/>
      <c r="S37" s="39"/>
      <c r="T37" s="39"/>
      <c r="U37" s="39"/>
      <c r="V37" s="39"/>
      <c r="W37" s="39"/>
      <c r="X37" s="39"/>
      <c r="Y37" s="39"/>
      <c r="Z37" s="39"/>
      <c r="AA37" s="39"/>
      <c r="AB37" s="39"/>
    </row>
    <row r="38" ht="23.1" customHeight="1" spans="1:28">
      <c r="A38" s="94"/>
      <c r="B38" s="94"/>
      <c r="C38" s="94"/>
      <c r="D38" s="94"/>
      <c r="E38" s="94"/>
      <c r="F38" s="94"/>
      <c r="G38" s="94"/>
      <c r="H38" s="94"/>
      <c r="K38" s="39" t="s">
        <v>164</v>
      </c>
      <c r="L38" s="39"/>
      <c r="M38" s="39"/>
      <c r="N38" s="39"/>
      <c r="O38" s="39"/>
      <c r="P38" s="39"/>
      <c r="Q38" s="39"/>
      <c r="R38" s="39"/>
      <c r="S38" s="39"/>
      <c r="T38" s="39"/>
      <c r="U38" s="39"/>
      <c r="V38" s="39"/>
      <c r="W38" s="39"/>
      <c r="X38" s="39"/>
      <c r="Y38" s="39"/>
      <c r="Z38" s="39"/>
      <c r="AA38" s="39"/>
      <c r="AB38" s="39"/>
    </row>
    <row r="39" ht="23.1" customHeight="1" spans="1:28">
      <c r="A39" s="94"/>
      <c r="B39" s="94"/>
      <c r="C39" s="94"/>
      <c r="D39" s="94"/>
      <c r="E39" s="94"/>
      <c r="F39" s="94"/>
      <c r="G39" s="94"/>
      <c r="H39" s="94"/>
      <c r="K39" s="38" t="s">
        <v>165</v>
      </c>
      <c r="L39" s="39"/>
      <c r="M39" s="39"/>
      <c r="N39" s="39"/>
      <c r="O39" s="39"/>
      <c r="P39" s="39"/>
      <c r="Q39" s="39"/>
      <c r="R39" s="39"/>
      <c r="S39" s="39"/>
      <c r="T39" s="39"/>
      <c r="U39" s="39"/>
      <c r="V39" s="39"/>
      <c r="W39" s="39"/>
      <c r="X39" s="39"/>
      <c r="Y39" s="39"/>
      <c r="Z39" s="39"/>
      <c r="AA39" s="39"/>
      <c r="AB39" s="39"/>
    </row>
    <row r="40" ht="23.1" customHeight="1" spans="1:28">
      <c r="A40" s="94"/>
      <c r="B40" s="94"/>
      <c r="C40" s="94"/>
      <c r="D40" s="94"/>
      <c r="E40" s="94"/>
      <c r="F40" s="94"/>
      <c r="G40" s="94"/>
      <c r="H40" s="94"/>
      <c r="K40" s="38" t="s">
        <v>166</v>
      </c>
      <c r="L40" s="38"/>
      <c r="M40" s="38"/>
      <c r="N40" s="38"/>
      <c r="O40" s="38"/>
      <c r="P40" s="38"/>
      <c r="Q40" s="38"/>
      <c r="R40" s="38"/>
      <c r="S40" s="38"/>
      <c r="T40" s="38"/>
      <c r="U40" s="38"/>
      <c r="V40" s="38"/>
      <c r="W40" s="38"/>
      <c r="X40" s="38"/>
      <c r="Y40" s="38"/>
      <c r="Z40" s="38"/>
      <c r="AA40" s="38"/>
      <c r="AB40" s="38"/>
    </row>
    <row r="41" ht="23.1" customHeight="1" spans="1:28">
      <c r="A41" s="94"/>
      <c r="B41" s="94"/>
      <c r="C41" s="94"/>
      <c r="D41" s="94"/>
      <c r="E41" s="94"/>
      <c r="F41" s="94"/>
      <c r="G41" s="94"/>
      <c r="H41" s="94"/>
      <c r="K41" s="39" t="s">
        <v>167</v>
      </c>
      <c r="L41" s="39"/>
      <c r="M41" s="39"/>
      <c r="N41" s="39"/>
      <c r="O41" s="39"/>
      <c r="P41" s="39"/>
      <c r="Q41" s="39"/>
      <c r="R41" s="39"/>
      <c r="S41" s="39"/>
      <c r="T41" s="39"/>
      <c r="U41" s="39"/>
      <c r="V41" s="39"/>
      <c r="W41" s="39"/>
      <c r="X41" s="39"/>
      <c r="Y41" s="39"/>
      <c r="Z41" s="39"/>
      <c r="AA41" s="39"/>
      <c r="AB41" s="39"/>
    </row>
    <row r="42" ht="23.1" customHeight="1" spans="1:28">
      <c r="A42" s="94"/>
      <c r="B42" s="94"/>
      <c r="C42" s="94"/>
      <c r="D42" s="94"/>
      <c r="E42" s="94"/>
      <c r="F42" s="94"/>
      <c r="G42" s="94"/>
      <c r="H42" s="94"/>
      <c r="K42" s="51" t="s">
        <v>168</v>
      </c>
      <c r="L42" s="51"/>
      <c r="M42" s="51"/>
      <c r="N42" s="51"/>
      <c r="O42" s="51"/>
      <c r="P42" s="51"/>
      <c r="Q42" s="51"/>
      <c r="R42" s="51"/>
      <c r="S42" s="51"/>
      <c r="T42" s="51"/>
      <c r="U42" s="51"/>
      <c r="V42" s="51"/>
      <c r="W42" s="51"/>
      <c r="X42" s="51"/>
      <c r="Y42" s="51"/>
      <c r="Z42" s="51"/>
      <c r="AA42" s="51"/>
      <c r="AB42" s="51"/>
    </row>
    <row r="43" ht="23.1" customHeight="1" spans="1:28">
      <c r="A43" s="94"/>
      <c r="B43" s="94"/>
      <c r="C43" s="94"/>
      <c r="D43" s="94"/>
      <c r="E43" s="94"/>
      <c r="F43" s="94"/>
      <c r="G43" s="94"/>
      <c r="H43" s="94"/>
      <c r="K43" s="39" t="s">
        <v>169</v>
      </c>
      <c r="L43" s="39"/>
      <c r="M43" s="39"/>
      <c r="N43" s="39"/>
      <c r="O43" s="39"/>
      <c r="P43" s="39"/>
      <c r="Q43" s="39"/>
      <c r="R43" s="39"/>
      <c r="S43" s="39"/>
      <c r="T43" s="39"/>
      <c r="U43" s="39"/>
      <c r="V43" s="39"/>
      <c r="W43" s="39"/>
      <c r="X43" s="39"/>
      <c r="Y43" s="39"/>
      <c r="Z43" s="39"/>
      <c r="AA43" s="39"/>
      <c r="AB43" s="39"/>
    </row>
    <row r="44" ht="23.1" customHeight="1" spans="1:28">
      <c r="A44" s="94"/>
      <c r="B44" s="94"/>
      <c r="C44" s="94"/>
      <c r="D44" s="94"/>
      <c r="E44" s="94"/>
      <c r="F44" s="94"/>
      <c r="G44" s="94"/>
      <c r="H44" s="94"/>
      <c r="K44" s="51" t="s">
        <v>170</v>
      </c>
      <c r="L44" s="51"/>
      <c r="M44" s="51"/>
      <c r="N44" s="51"/>
      <c r="O44" s="51"/>
      <c r="P44" s="51"/>
      <c r="Q44" s="51"/>
      <c r="R44" s="51"/>
      <c r="S44" s="51"/>
      <c r="T44" s="51"/>
      <c r="U44" s="51"/>
      <c r="V44" s="51"/>
      <c r="W44" s="51"/>
      <c r="X44" s="51"/>
      <c r="Y44" s="51"/>
      <c r="Z44" s="51"/>
      <c r="AA44" s="51"/>
      <c r="AB44" s="51"/>
    </row>
    <row r="45" ht="23.1" customHeight="1" spans="1:28">
      <c r="A45" s="94"/>
      <c r="B45" s="94"/>
      <c r="C45" s="94"/>
      <c r="D45" s="94"/>
      <c r="E45" s="94"/>
      <c r="F45" s="94"/>
      <c r="G45" s="94"/>
      <c r="H45" s="94"/>
      <c r="K45" s="51" t="s">
        <v>171</v>
      </c>
      <c r="L45" s="51"/>
      <c r="M45" s="51"/>
      <c r="N45" s="51"/>
      <c r="O45" s="51"/>
      <c r="P45" s="51"/>
      <c r="Q45" s="51"/>
      <c r="R45" s="51"/>
      <c r="S45" s="51"/>
      <c r="T45" s="51"/>
      <c r="U45" s="51"/>
      <c r="V45" s="51"/>
      <c r="W45" s="51"/>
      <c r="X45" s="51"/>
      <c r="Y45" s="51"/>
      <c r="Z45" s="51"/>
      <c r="AA45" s="51"/>
      <c r="AB45" s="51"/>
    </row>
    <row r="46" ht="23.1" customHeight="1" spans="1:28">
      <c r="A46" s="94"/>
      <c r="B46" s="94"/>
      <c r="C46" s="94"/>
      <c r="D46" s="94"/>
      <c r="E46" s="94"/>
      <c r="F46" s="94"/>
      <c r="G46" s="94"/>
      <c r="H46" s="94"/>
      <c r="K46" s="52"/>
      <c r="L46" s="52"/>
      <c r="M46" s="52"/>
      <c r="N46" s="52"/>
      <c r="O46" s="52"/>
      <c r="P46" s="53"/>
      <c r="Q46" s="53"/>
      <c r="R46" s="52" t="s">
        <v>172</v>
      </c>
      <c r="S46" s="52"/>
      <c r="T46" s="52"/>
      <c r="U46" s="52"/>
      <c r="V46" s="52"/>
      <c r="W46" s="52"/>
      <c r="X46" s="58"/>
      <c r="Y46" s="58"/>
      <c r="Z46" s="58"/>
      <c r="AA46" s="58"/>
      <c r="AB46" s="58"/>
    </row>
    <row r="47" ht="23.1" customHeight="1" spans="1:28">
      <c r="A47" s="94"/>
      <c r="B47" s="94"/>
      <c r="C47" s="94"/>
      <c r="D47" s="94"/>
      <c r="E47" s="94"/>
      <c r="F47" s="94"/>
      <c r="G47" s="94"/>
      <c r="H47" s="94"/>
      <c r="K47" s="52"/>
      <c r="L47" s="52"/>
      <c r="M47" s="52"/>
      <c r="N47" s="52"/>
      <c r="O47" s="52"/>
      <c r="P47" s="53"/>
      <c r="Q47" s="53"/>
      <c r="R47" s="59">
        <f>Q33</f>
        <v>45316</v>
      </c>
      <c r="S47" s="59"/>
      <c r="T47" s="59"/>
      <c r="U47" s="59"/>
      <c r="V47" s="59"/>
      <c r="W47" s="59"/>
      <c r="X47" s="60"/>
      <c r="Y47" s="60"/>
      <c r="Z47" s="60"/>
      <c r="AA47" s="60"/>
      <c r="AB47" s="60"/>
    </row>
  </sheetData>
  <mergeCells count="67">
    <mergeCell ref="A1:H1"/>
    <mergeCell ref="K1:AB1"/>
    <mergeCell ref="A2:H2"/>
    <mergeCell ref="K2:AB2"/>
    <mergeCell ref="B3:C3"/>
    <mergeCell ref="D3:E3"/>
    <mergeCell ref="F3:H3"/>
    <mergeCell ref="K3:N3"/>
    <mergeCell ref="O3:AB3"/>
    <mergeCell ref="B4:C4"/>
    <mergeCell ref="D4:E4"/>
    <mergeCell ref="F4:H4"/>
    <mergeCell ref="K4:N4"/>
    <mergeCell ref="O4:AB4"/>
    <mergeCell ref="A5:H5"/>
    <mergeCell ref="K5:N5"/>
    <mergeCell ref="O5:AB5"/>
    <mergeCell ref="K6:AB6"/>
    <mergeCell ref="K7:AB7"/>
    <mergeCell ref="K8:AB8"/>
    <mergeCell ref="N9:O9"/>
    <mergeCell ref="A10:B10"/>
    <mergeCell ref="C10:D10"/>
    <mergeCell ref="E10:F10"/>
    <mergeCell ref="G10:H10"/>
    <mergeCell ref="A11:H11"/>
    <mergeCell ref="K11:M11"/>
    <mergeCell ref="N11:O11"/>
    <mergeCell ref="R11:T11"/>
    <mergeCell ref="U11:Y11"/>
    <mergeCell ref="K12:M12"/>
    <mergeCell ref="N12:AB12"/>
    <mergeCell ref="K13:AB13"/>
    <mergeCell ref="K14:AB14"/>
    <mergeCell ref="K21:AB21"/>
    <mergeCell ref="K22:AB22"/>
    <mergeCell ref="K23:AB23"/>
    <mergeCell ref="K24:AB24"/>
    <mergeCell ref="K25:AB25"/>
    <mergeCell ref="K26:AB26"/>
    <mergeCell ref="E27:F27"/>
    <mergeCell ref="G27:H27"/>
    <mergeCell ref="P27:R27"/>
    <mergeCell ref="A28:B28"/>
    <mergeCell ref="C28:D28"/>
    <mergeCell ref="F28:G28"/>
    <mergeCell ref="P28:S28"/>
    <mergeCell ref="K29:AB29"/>
    <mergeCell ref="U30:W30"/>
    <mergeCell ref="U31:W31"/>
    <mergeCell ref="K32:N32"/>
    <mergeCell ref="O32:AB32"/>
    <mergeCell ref="K33:N33"/>
    <mergeCell ref="K34:AB34"/>
    <mergeCell ref="K35:AB35"/>
    <mergeCell ref="K36:AB36"/>
    <mergeCell ref="K37:AB37"/>
    <mergeCell ref="K38:AB38"/>
    <mergeCell ref="K39:AB39"/>
    <mergeCell ref="K40:AB40"/>
    <mergeCell ref="K41:AB41"/>
    <mergeCell ref="K42:AB42"/>
    <mergeCell ref="K43:AB43"/>
    <mergeCell ref="K44:AB44"/>
    <mergeCell ref="K45:AB45"/>
    <mergeCell ref="R46:W46"/>
    <mergeCell ref="R47:W47"/>
  </mergeCells>
  <pageMargins left="0.7" right="0.7" top="0.75" bottom="0.75" header="0.3" footer="0.3"/>
  <pageSetup paperSize="9" scale="81"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8433" name="Spinner 1" r:id="rId3">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18434" name="Spinner 2" r:id="rId4">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18435" name="Spinner 3" r:id="rId5">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18436" name="Spinner 4" r:id="rId6">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18437" name="Spinner 5" r:id="rId7">
              <controlPr defaultSize="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B47"/>
  <sheetViews>
    <sheetView topLeftCell="K49" workbookViewId="0">
      <selection activeCell="K36" sqref="K36:AB36"/>
    </sheetView>
  </sheetViews>
  <sheetFormatPr defaultColWidth="9" defaultRowHeight="14.4"/>
  <cols>
    <col min="1" max="2" width="12.4444444444444" customWidth="1"/>
    <col min="3" max="3" width="14.212962962963" customWidth="1"/>
    <col min="4" max="6" width="11.5555555555556" customWidth="1"/>
    <col min="7" max="7" width="15.1111111111111" customWidth="1"/>
    <col min="8" max="8" width="11.5555555555556" customWidth="1"/>
    <col min="15" max="15" width="19.7777777777778" customWidth="1"/>
    <col min="16" max="16" width="3.77777777777778" customWidth="1"/>
    <col min="17" max="17" width="19.7777777777778" customWidth="1"/>
    <col min="21" max="23" width="5.22222222222222" customWidth="1"/>
    <col min="24" max="28" width="1.77777777777778" customWidth="1"/>
  </cols>
  <sheetData>
    <row r="1" ht="36" customHeight="1" spans="1:28">
      <c r="A1" s="61" t="s">
        <v>83</v>
      </c>
      <c r="B1" s="61"/>
      <c r="C1" s="61"/>
      <c r="D1" s="61"/>
      <c r="E1" s="61"/>
      <c r="F1" s="61"/>
      <c r="G1" s="61"/>
      <c r="H1" s="61"/>
      <c r="K1" s="35" t="s">
        <v>84</v>
      </c>
      <c r="L1" s="35"/>
      <c r="M1" s="35"/>
      <c r="N1" s="35"/>
      <c r="O1" s="35"/>
      <c r="P1" s="35"/>
      <c r="Q1" s="35"/>
      <c r="R1" s="35"/>
      <c r="S1" s="35"/>
      <c r="T1" s="35"/>
      <c r="U1" s="35"/>
      <c r="V1" s="35"/>
      <c r="W1" s="35"/>
      <c r="X1" s="35"/>
      <c r="Y1" s="35"/>
      <c r="Z1" s="35"/>
      <c r="AA1" s="35"/>
      <c r="AB1" s="35"/>
    </row>
    <row r="2" ht="23.1" customHeight="1" spans="1:28">
      <c r="A2" s="62" t="s">
        <v>251</v>
      </c>
      <c r="B2" s="62"/>
      <c r="C2" s="62"/>
      <c r="D2" s="62"/>
      <c r="E2" s="62"/>
      <c r="F2" s="62"/>
      <c r="G2" s="62"/>
      <c r="H2" s="62"/>
      <c r="K2" s="36" t="str">
        <f>A2</f>
        <v>报告编号：康正（雄县）2023评字第8号-葛各庄村-DT1-19</v>
      </c>
      <c r="L2" s="36"/>
      <c r="M2" s="36"/>
      <c r="N2" s="36"/>
      <c r="O2" s="36"/>
      <c r="P2" s="36"/>
      <c r="Q2" s="36"/>
      <c r="R2" s="36"/>
      <c r="S2" s="36"/>
      <c r="T2" s="36"/>
      <c r="U2" s="36"/>
      <c r="V2" s="36"/>
      <c r="W2" s="36"/>
      <c r="X2" s="36"/>
      <c r="Y2" s="36"/>
      <c r="Z2" s="36"/>
      <c r="AA2" s="36"/>
      <c r="AB2" s="36"/>
    </row>
    <row r="3" ht="23.1" customHeight="1" spans="1:28">
      <c r="A3" s="63" t="s">
        <v>86</v>
      </c>
      <c r="B3" s="64" t="s">
        <v>26</v>
      </c>
      <c r="C3" s="64"/>
      <c r="D3" s="65" t="s">
        <v>3</v>
      </c>
      <c r="E3" s="65"/>
      <c r="F3" s="64" t="s">
        <v>87</v>
      </c>
      <c r="G3" s="64"/>
      <c r="H3" s="64"/>
      <c r="K3" s="37" t="s">
        <v>88</v>
      </c>
      <c r="L3" s="37"/>
      <c r="M3" s="37"/>
      <c r="N3" s="37"/>
      <c r="O3" s="38" t="s">
        <v>89</v>
      </c>
      <c r="P3" s="38"/>
      <c r="Q3" s="38"/>
      <c r="R3" s="38"/>
      <c r="S3" s="38"/>
      <c r="T3" s="38"/>
      <c r="U3" s="38"/>
      <c r="V3" s="38"/>
      <c r="W3" s="38"/>
      <c r="X3" s="38"/>
      <c r="Y3" s="38"/>
      <c r="Z3" s="38"/>
      <c r="AA3" s="38"/>
      <c r="AB3" s="38"/>
    </row>
    <row r="4" ht="23.1" customHeight="1" spans="1:28">
      <c r="A4" s="63" t="s">
        <v>90</v>
      </c>
      <c r="B4" s="64" t="s">
        <v>252</v>
      </c>
      <c r="C4" s="64"/>
      <c r="D4" s="66" t="s">
        <v>5</v>
      </c>
      <c r="E4" s="67"/>
      <c r="F4" s="64" t="s">
        <v>253</v>
      </c>
      <c r="G4" s="64"/>
      <c r="H4" s="64"/>
      <c r="K4" s="37" t="s">
        <v>93</v>
      </c>
      <c r="L4" s="37"/>
      <c r="M4" s="37"/>
      <c r="N4" s="37"/>
      <c r="O4" s="39" t="s">
        <v>94</v>
      </c>
      <c r="P4" s="39"/>
      <c r="Q4" s="39"/>
      <c r="R4" s="39"/>
      <c r="S4" s="39"/>
      <c r="T4" s="39"/>
      <c r="U4" s="39"/>
      <c r="V4" s="39"/>
      <c r="W4" s="39"/>
      <c r="X4" s="39"/>
      <c r="Y4" s="39"/>
      <c r="Z4" s="39"/>
      <c r="AA4" s="39"/>
      <c r="AB4" s="39"/>
    </row>
    <row r="5" ht="23.1" customHeight="1" spans="1:28">
      <c r="A5" s="68" t="s">
        <v>95</v>
      </c>
      <c r="B5" s="68"/>
      <c r="C5" s="68"/>
      <c r="D5" s="68"/>
      <c r="E5" s="68"/>
      <c r="F5" s="68"/>
      <c r="G5" s="68"/>
      <c r="H5" s="68"/>
      <c r="K5" s="40" t="s">
        <v>96</v>
      </c>
      <c r="L5" s="40"/>
      <c r="M5" s="40"/>
      <c r="N5" s="40"/>
      <c r="O5" s="41" t="s">
        <v>97</v>
      </c>
      <c r="P5" s="41"/>
      <c r="Q5" s="41"/>
      <c r="R5" s="41"/>
      <c r="S5" s="41"/>
      <c r="T5" s="41"/>
      <c r="U5" s="41"/>
      <c r="V5" s="41"/>
      <c r="W5" s="41"/>
      <c r="X5" s="41"/>
      <c r="Y5" s="41"/>
      <c r="Z5" s="41"/>
      <c r="AA5" s="41"/>
      <c r="AB5" s="41"/>
    </row>
    <row r="6" ht="31.05" customHeight="1" spans="1:28">
      <c r="A6" s="69" t="s">
        <v>98</v>
      </c>
      <c r="B6" s="70" t="s">
        <v>99</v>
      </c>
      <c r="C6" s="71" t="s">
        <v>100</v>
      </c>
      <c r="D6" s="71" t="s">
        <v>101</v>
      </c>
      <c r="E6" s="69" t="s">
        <v>98</v>
      </c>
      <c r="F6" s="70" t="s">
        <v>99</v>
      </c>
      <c r="G6" s="71" t="s">
        <v>100</v>
      </c>
      <c r="H6" s="71" t="s">
        <v>101</v>
      </c>
      <c r="K6" s="37" t="s">
        <v>102</v>
      </c>
      <c r="L6" s="39"/>
      <c r="M6" s="39"/>
      <c r="N6" s="39"/>
      <c r="O6" s="39"/>
      <c r="P6" s="39"/>
      <c r="Q6" s="39"/>
      <c r="R6" s="39"/>
      <c r="S6" s="39"/>
      <c r="T6" s="39"/>
      <c r="U6" s="39"/>
      <c r="V6" s="39"/>
      <c r="W6" s="39"/>
      <c r="X6" s="39"/>
      <c r="Y6" s="39"/>
      <c r="Z6" s="39"/>
      <c r="AA6" s="39"/>
      <c r="AB6" s="39"/>
    </row>
    <row r="7" ht="23.1" customHeight="1" spans="1:28">
      <c r="A7" s="72"/>
      <c r="B7" s="73"/>
      <c r="C7" s="72"/>
      <c r="D7" s="74"/>
      <c r="E7" s="75"/>
      <c r="F7" s="76" t="s">
        <v>103</v>
      </c>
      <c r="G7" s="77" t="s">
        <v>103</v>
      </c>
      <c r="H7" s="77"/>
      <c r="K7" s="38" t="s">
        <v>104</v>
      </c>
      <c r="L7" s="39"/>
      <c r="M7" s="39"/>
      <c r="N7" s="39"/>
      <c r="O7" s="39"/>
      <c r="P7" s="39"/>
      <c r="Q7" s="39"/>
      <c r="R7" s="39"/>
      <c r="S7" s="39"/>
      <c r="T7" s="39"/>
      <c r="U7" s="39"/>
      <c r="V7" s="39"/>
      <c r="W7" s="39"/>
      <c r="X7" s="39"/>
      <c r="Y7" s="39"/>
      <c r="Z7" s="39"/>
      <c r="AA7" s="39"/>
      <c r="AB7" s="39"/>
    </row>
    <row r="8" ht="23.1" customHeight="1" spans="1:28">
      <c r="A8" s="72"/>
      <c r="B8" s="73"/>
      <c r="C8" s="72"/>
      <c r="D8" s="74"/>
      <c r="E8" s="75"/>
      <c r="F8" s="76" t="s">
        <v>103</v>
      </c>
      <c r="G8" s="77" t="s">
        <v>103</v>
      </c>
      <c r="H8" s="77"/>
      <c r="K8" s="37" t="s">
        <v>105</v>
      </c>
      <c r="L8" s="37"/>
      <c r="M8" s="37"/>
      <c r="N8" s="37"/>
      <c r="O8" s="37"/>
      <c r="P8" s="37"/>
      <c r="Q8" s="37"/>
      <c r="R8" s="37"/>
      <c r="S8" s="37"/>
      <c r="T8" s="37"/>
      <c r="U8" s="37"/>
      <c r="V8" s="37"/>
      <c r="W8" s="37"/>
      <c r="X8" s="37"/>
      <c r="Y8" s="37"/>
      <c r="Z8" s="37"/>
      <c r="AA8" s="37"/>
      <c r="AB8" s="37"/>
    </row>
    <row r="9" ht="23.1" customHeight="1" spans="1:28">
      <c r="A9" s="72"/>
      <c r="B9" s="72"/>
      <c r="C9" s="75"/>
      <c r="D9" s="75"/>
      <c r="E9" s="75"/>
      <c r="F9" s="76" t="s">
        <v>103</v>
      </c>
      <c r="G9" s="77" t="s">
        <v>103</v>
      </c>
      <c r="H9" s="77"/>
      <c r="K9" s="42" t="s">
        <v>106</v>
      </c>
      <c r="L9" s="42"/>
      <c r="M9" s="42"/>
      <c r="N9" s="43" t="str">
        <f>B3</f>
        <v>杨小峰</v>
      </c>
      <c r="O9" s="42"/>
      <c r="P9" s="42"/>
      <c r="Q9" s="42"/>
      <c r="R9" s="42"/>
      <c r="S9" s="42"/>
      <c r="T9" s="42"/>
      <c r="U9" s="42"/>
      <c r="V9" s="42"/>
      <c r="W9" s="42"/>
      <c r="X9" s="42"/>
      <c r="Y9" s="42"/>
      <c r="Z9" s="42"/>
      <c r="AA9" s="42"/>
      <c r="AB9" s="42"/>
    </row>
    <row r="10" ht="23.1" customHeight="1" spans="1:28">
      <c r="A10" s="70" t="s">
        <v>107</v>
      </c>
      <c r="B10" s="69"/>
      <c r="C10" s="78">
        <v>0</v>
      </c>
      <c r="D10" s="79"/>
      <c r="E10" s="80" t="s">
        <v>108</v>
      </c>
      <c r="F10" s="80"/>
      <c r="G10" s="81">
        <v>0</v>
      </c>
      <c r="H10" s="81"/>
      <c r="K10" s="42" t="s">
        <v>109</v>
      </c>
      <c r="L10" s="42"/>
      <c r="M10" s="42"/>
      <c r="N10" s="43" t="str">
        <f>F3</f>
        <v>龙湾镇葛各庄村</v>
      </c>
      <c r="O10" s="42"/>
      <c r="P10" s="42"/>
      <c r="Q10" s="42"/>
      <c r="R10" s="42"/>
      <c r="S10" s="42"/>
      <c r="T10" s="42"/>
      <c r="U10" s="42"/>
      <c r="V10" s="42"/>
      <c r="W10" s="42"/>
      <c r="X10" s="42"/>
      <c r="Y10" s="42"/>
      <c r="Z10" s="42"/>
      <c r="AA10" s="42"/>
      <c r="AB10" s="42"/>
    </row>
    <row r="11" ht="23.1" customHeight="1" spans="1:28">
      <c r="A11" s="68" t="s">
        <v>110</v>
      </c>
      <c r="B11" s="68"/>
      <c r="C11" s="68"/>
      <c r="D11" s="68"/>
      <c r="E11" s="68"/>
      <c r="F11" s="68"/>
      <c r="G11" s="68"/>
      <c r="H11" s="68"/>
      <c r="K11" s="39" t="s">
        <v>111</v>
      </c>
      <c r="L11" s="39"/>
      <c r="M11" s="39"/>
      <c r="N11" s="44">
        <f>C10</f>
        <v>0</v>
      </c>
      <c r="O11" s="39"/>
      <c r="P11" s="39" t="s">
        <v>112</v>
      </c>
      <c r="Q11" s="39"/>
      <c r="R11" s="54"/>
      <c r="S11" s="54"/>
      <c r="T11" s="54"/>
      <c r="U11" s="55"/>
      <c r="V11" s="55"/>
      <c r="W11" s="55"/>
      <c r="X11" s="55"/>
      <c r="Y11" s="55"/>
      <c r="Z11" s="53"/>
      <c r="AA11" s="53"/>
      <c r="AB11" s="53"/>
    </row>
    <row r="12" ht="31.05" customHeight="1" spans="1:28">
      <c r="A12" s="82" t="s">
        <v>113</v>
      </c>
      <c r="B12" s="82" t="s">
        <v>114</v>
      </c>
      <c r="C12" s="82" t="s">
        <v>115</v>
      </c>
      <c r="D12" s="82" t="s">
        <v>116</v>
      </c>
      <c r="E12" s="82" t="s">
        <v>113</v>
      </c>
      <c r="F12" s="82" t="s">
        <v>114</v>
      </c>
      <c r="G12" s="82" t="s">
        <v>115</v>
      </c>
      <c r="H12" s="82" t="s">
        <v>116</v>
      </c>
      <c r="K12" s="37" t="s">
        <v>117</v>
      </c>
      <c r="L12" s="37"/>
      <c r="M12" s="37"/>
      <c r="N12" s="45">
        <v>45191</v>
      </c>
      <c r="O12" s="45"/>
      <c r="P12" s="45"/>
      <c r="Q12" s="45"/>
      <c r="R12" s="45"/>
      <c r="S12" s="45"/>
      <c r="T12" s="45"/>
      <c r="U12" s="45"/>
      <c r="V12" s="45"/>
      <c r="W12" s="45"/>
      <c r="X12" s="45"/>
      <c r="Y12" s="45"/>
      <c r="Z12" s="45"/>
      <c r="AA12" s="45"/>
      <c r="AB12" s="45"/>
    </row>
    <row r="13" ht="23.1" customHeight="1" spans="1:28">
      <c r="A13" s="83" t="s">
        <v>134</v>
      </c>
      <c r="B13" s="84">
        <v>1</v>
      </c>
      <c r="C13" s="83" t="s">
        <v>186</v>
      </c>
      <c r="D13" s="74">
        <v>1150</v>
      </c>
      <c r="E13" s="74"/>
      <c r="F13" s="83" t="s">
        <v>103</v>
      </c>
      <c r="G13" s="83"/>
      <c r="H13" s="74" t="s">
        <v>103</v>
      </c>
      <c r="K13" s="37" t="s">
        <v>120</v>
      </c>
      <c r="L13" s="37"/>
      <c r="M13" s="37"/>
      <c r="N13" s="37"/>
      <c r="O13" s="37"/>
      <c r="P13" s="37"/>
      <c r="Q13" s="37"/>
      <c r="R13" s="37"/>
      <c r="S13" s="37"/>
      <c r="T13" s="37"/>
      <c r="U13" s="37"/>
      <c r="V13" s="37"/>
      <c r="W13" s="37"/>
      <c r="X13" s="37"/>
      <c r="Y13" s="37"/>
      <c r="Z13" s="37"/>
      <c r="AA13" s="37"/>
      <c r="AB13" s="37"/>
    </row>
    <row r="14" ht="23.1" customHeight="1" spans="1:28">
      <c r="A14" s="83" t="s">
        <v>134</v>
      </c>
      <c r="B14" s="84">
        <v>2</v>
      </c>
      <c r="C14" s="83" t="s">
        <v>195</v>
      </c>
      <c r="D14" s="74">
        <v>1100</v>
      </c>
      <c r="E14" s="74"/>
      <c r="F14" s="83" t="s">
        <v>103</v>
      </c>
      <c r="G14" s="83"/>
      <c r="H14" s="74" t="s">
        <v>103</v>
      </c>
      <c r="K14" s="37" t="s">
        <v>122</v>
      </c>
      <c r="L14" s="37"/>
      <c r="M14" s="37"/>
      <c r="N14" s="37"/>
      <c r="O14" s="37"/>
      <c r="P14" s="37"/>
      <c r="Q14" s="37"/>
      <c r="R14" s="37"/>
      <c r="S14" s="37"/>
      <c r="T14" s="37"/>
      <c r="U14" s="37"/>
      <c r="V14" s="37"/>
      <c r="W14" s="37"/>
      <c r="X14" s="37"/>
      <c r="Y14" s="37"/>
      <c r="Z14" s="37"/>
      <c r="AA14" s="37"/>
      <c r="AB14" s="37"/>
    </row>
    <row r="15" ht="23.1" customHeight="1" spans="1:28">
      <c r="A15" s="83" t="s">
        <v>134</v>
      </c>
      <c r="B15" s="84">
        <v>1</v>
      </c>
      <c r="C15" s="83" t="s">
        <v>254</v>
      </c>
      <c r="D15" s="74">
        <v>200</v>
      </c>
      <c r="E15" s="74"/>
      <c r="F15" s="83"/>
      <c r="G15" s="83"/>
      <c r="H15" s="74" t="s">
        <v>103</v>
      </c>
      <c r="K15" s="39" t="s">
        <v>124</v>
      </c>
      <c r="L15" s="39"/>
      <c r="M15" s="39"/>
      <c r="N15" s="39"/>
      <c r="O15" s="39"/>
      <c r="P15" s="39"/>
      <c r="Q15" s="39"/>
      <c r="R15" s="39"/>
      <c r="S15" s="39"/>
      <c r="T15" s="39"/>
      <c r="U15" s="39"/>
      <c r="V15" s="39"/>
      <c r="W15" s="39"/>
      <c r="X15" s="39"/>
      <c r="Y15" s="39"/>
      <c r="Z15" s="39"/>
      <c r="AA15" s="39"/>
      <c r="AB15" s="39"/>
    </row>
    <row r="16" ht="23.1" customHeight="1" spans="1:28">
      <c r="A16" s="83"/>
      <c r="B16" s="84"/>
      <c r="C16" s="83"/>
      <c r="D16" s="74"/>
      <c r="E16" s="74"/>
      <c r="F16" s="83" t="s">
        <v>103</v>
      </c>
      <c r="G16" s="83"/>
      <c r="H16" s="74" t="s">
        <v>103</v>
      </c>
      <c r="K16" s="39" t="s">
        <v>126</v>
      </c>
      <c r="L16" s="39"/>
      <c r="M16" s="39"/>
      <c r="N16" s="39"/>
      <c r="O16" s="39"/>
      <c r="P16" s="39"/>
      <c r="Q16" s="39"/>
      <c r="R16" s="39"/>
      <c r="S16" s="39"/>
      <c r="T16" s="39"/>
      <c r="U16" s="39"/>
      <c r="V16" s="39"/>
      <c r="W16" s="39"/>
      <c r="X16" s="39"/>
      <c r="Y16" s="39"/>
      <c r="Z16" s="39"/>
      <c r="AA16" s="39"/>
      <c r="AB16" s="39"/>
    </row>
    <row r="17" ht="23.1" customHeight="1" spans="1:28">
      <c r="A17" s="83"/>
      <c r="B17" s="84"/>
      <c r="C17" s="83"/>
      <c r="D17" s="74"/>
      <c r="E17" s="74"/>
      <c r="F17" s="83" t="s">
        <v>103</v>
      </c>
      <c r="G17" s="83"/>
      <c r="H17" s="74" t="s">
        <v>103</v>
      </c>
      <c r="K17" s="39" t="s">
        <v>128</v>
      </c>
      <c r="L17" s="39"/>
      <c r="M17" s="39"/>
      <c r="N17" s="39"/>
      <c r="O17" s="39"/>
      <c r="P17" s="39"/>
      <c r="Q17" s="39"/>
      <c r="R17" s="39"/>
      <c r="S17" s="39"/>
      <c r="T17" s="39"/>
      <c r="U17" s="39"/>
      <c r="V17" s="39"/>
      <c r="W17" s="39"/>
      <c r="X17" s="39"/>
      <c r="Y17" s="39"/>
      <c r="Z17" s="39"/>
      <c r="AA17" s="39"/>
      <c r="AB17" s="39"/>
    </row>
    <row r="18" ht="23.1" customHeight="1" spans="1:28">
      <c r="A18" s="83"/>
      <c r="B18" s="84"/>
      <c r="C18" s="83"/>
      <c r="D18" s="74"/>
      <c r="E18" s="74"/>
      <c r="F18" s="83" t="s">
        <v>103</v>
      </c>
      <c r="G18" s="83"/>
      <c r="H18" s="74" t="s">
        <v>103</v>
      </c>
      <c r="K18" s="46" t="s">
        <v>131</v>
      </c>
      <c r="L18" s="46"/>
      <c r="M18" s="46"/>
      <c r="N18" s="46"/>
      <c r="O18" s="46"/>
      <c r="P18" s="46"/>
      <c r="Q18" s="46"/>
      <c r="R18" s="46"/>
      <c r="S18" s="46"/>
      <c r="T18" s="46"/>
      <c r="U18" s="46"/>
      <c r="V18" s="46"/>
      <c r="W18" s="46"/>
      <c r="X18" s="46"/>
      <c r="Y18" s="46"/>
      <c r="Z18" s="46"/>
      <c r="AA18" s="46"/>
      <c r="AB18" s="46"/>
    </row>
    <row r="19" ht="23.1" customHeight="1" spans="1:28">
      <c r="A19" s="83"/>
      <c r="B19" s="74"/>
      <c r="C19" s="83"/>
      <c r="D19" s="74"/>
      <c r="E19" s="74"/>
      <c r="F19" s="83" t="s">
        <v>103</v>
      </c>
      <c r="G19" s="83"/>
      <c r="H19" s="74" t="s">
        <v>103</v>
      </c>
      <c r="K19" s="39" t="s">
        <v>133</v>
      </c>
      <c r="L19" s="39"/>
      <c r="M19" s="39"/>
      <c r="N19" s="39"/>
      <c r="O19" s="39"/>
      <c r="P19" s="39"/>
      <c r="Q19" s="39"/>
      <c r="R19" s="39"/>
      <c r="S19" s="39"/>
      <c r="T19" s="39"/>
      <c r="U19" s="39"/>
      <c r="V19" s="39"/>
      <c r="W19" s="39"/>
      <c r="X19" s="39"/>
      <c r="Y19" s="39"/>
      <c r="Z19" s="39"/>
      <c r="AA19" s="39"/>
      <c r="AB19" s="39"/>
    </row>
    <row r="20" ht="23.1" customHeight="1" spans="1:28">
      <c r="A20" s="83"/>
      <c r="B20" s="83"/>
      <c r="C20" s="83"/>
      <c r="D20" s="83"/>
      <c r="E20" s="74"/>
      <c r="F20" s="83" t="s">
        <v>103</v>
      </c>
      <c r="G20" s="83"/>
      <c r="H20" s="74" t="s">
        <v>103</v>
      </c>
      <c r="K20" s="39" t="s">
        <v>136</v>
      </c>
      <c r="L20" s="39"/>
      <c r="M20" s="39"/>
      <c r="N20" s="39"/>
      <c r="O20" s="39"/>
      <c r="P20" s="39"/>
      <c r="Q20" s="39"/>
      <c r="R20" s="39"/>
      <c r="S20" s="39"/>
      <c r="T20" s="39"/>
      <c r="U20" s="39"/>
      <c r="V20" s="39"/>
      <c r="W20" s="39"/>
      <c r="X20" s="39"/>
      <c r="Y20" s="39"/>
      <c r="Z20" s="39"/>
      <c r="AA20" s="39"/>
      <c r="AB20" s="39"/>
    </row>
    <row r="21" ht="23.1" customHeight="1" spans="1:28">
      <c r="A21" s="83"/>
      <c r="B21" s="84"/>
      <c r="C21" s="83"/>
      <c r="D21" s="74"/>
      <c r="E21" s="74"/>
      <c r="F21" s="83" t="s">
        <v>103</v>
      </c>
      <c r="G21" s="83"/>
      <c r="H21" s="74" t="s">
        <v>103</v>
      </c>
      <c r="K21" s="37" t="s">
        <v>137</v>
      </c>
      <c r="L21" s="37"/>
      <c r="M21" s="37"/>
      <c r="N21" s="37"/>
      <c r="O21" s="37"/>
      <c r="P21" s="37"/>
      <c r="Q21" s="37"/>
      <c r="R21" s="37"/>
      <c r="S21" s="37"/>
      <c r="T21" s="37"/>
      <c r="U21" s="37"/>
      <c r="V21" s="37"/>
      <c r="W21" s="37"/>
      <c r="X21" s="37"/>
      <c r="Y21" s="37"/>
      <c r="Z21" s="37"/>
      <c r="AA21" s="37"/>
      <c r="AB21" s="37"/>
    </row>
    <row r="22" ht="23.1" customHeight="1" spans="1:28">
      <c r="A22" s="83"/>
      <c r="B22" s="84"/>
      <c r="C22" s="83"/>
      <c r="D22" s="74"/>
      <c r="E22" s="74"/>
      <c r="F22" s="83" t="s">
        <v>103</v>
      </c>
      <c r="G22" s="83"/>
      <c r="H22" s="74" t="s">
        <v>103</v>
      </c>
      <c r="K22" s="39" t="s">
        <v>139</v>
      </c>
      <c r="L22" s="39"/>
      <c r="M22" s="39"/>
      <c r="N22" s="39"/>
      <c r="O22" s="39"/>
      <c r="P22" s="39"/>
      <c r="Q22" s="39"/>
      <c r="R22" s="39"/>
      <c r="S22" s="39"/>
      <c r="T22" s="39"/>
      <c r="U22" s="39"/>
      <c r="V22" s="39"/>
      <c r="W22" s="39"/>
      <c r="X22" s="39"/>
      <c r="Y22" s="39"/>
      <c r="Z22" s="39"/>
      <c r="AA22" s="39"/>
      <c r="AB22" s="39"/>
    </row>
    <row r="23" ht="23.1" customHeight="1" spans="1:28">
      <c r="A23" s="83"/>
      <c r="B23" s="84"/>
      <c r="C23" s="83"/>
      <c r="D23" s="74" t="s">
        <v>103</v>
      </c>
      <c r="E23" s="74"/>
      <c r="F23" s="83" t="s">
        <v>103</v>
      </c>
      <c r="G23" s="83"/>
      <c r="H23" s="74" t="s">
        <v>103</v>
      </c>
      <c r="K23" s="37" t="s">
        <v>141</v>
      </c>
      <c r="L23" s="37"/>
      <c r="M23" s="37"/>
      <c r="N23" s="37"/>
      <c r="O23" s="37"/>
      <c r="P23" s="37"/>
      <c r="Q23" s="37"/>
      <c r="R23" s="37"/>
      <c r="S23" s="37"/>
      <c r="T23" s="37"/>
      <c r="U23" s="37"/>
      <c r="V23" s="37"/>
      <c r="W23" s="37"/>
      <c r="X23" s="37"/>
      <c r="Y23" s="37"/>
      <c r="Z23" s="37"/>
      <c r="AA23" s="37"/>
      <c r="AB23" s="37"/>
    </row>
    <row r="24" ht="23.1" customHeight="1" spans="1:28">
      <c r="A24" s="83"/>
      <c r="B24" s="84"/>
      <c r="C24" s="83"/>
      <c r="D24" s="74" t="s">
        <v>103</v>
      </c>
      <c r="E24" s="74"/>
      <c r="F24" s="83" t="s">
        <v>103</v>
      </c>
      <c r="G24" s="83"/>
      <c r="H24" s="74" t="s">
        <v>103</v>
      </c>
      <c r="K24" s="39" t="s">
        <v>143</v>
      </c>
      <c r="L24" s="39"/>
      <c r="M24" s="39"/>
      <c r="N24" s="39"/>
      <c r="O24" s="39"/>
      <c r="P24" s="39"/>
      <c r="Q24" s="39"/>
      <c r="R24" s="39"/>
      <c r="S24" s="39"/>
      <c r="T24" s="39"/>
      <c r="U24" s="39"/>
      <c r="V24" s="39"/>
      <c r="W24" s="39"/>
      <c r="X24" s="39"/>
      <c r="Y24" s="39"/>
      <c r="Z24" s="39"/>
      <c r="AA24" s="39"/>
      <c r="AB24" s="39"/>
    </row>
    <row r="25" ht="23.1" customHeight="1" spans="1:28">
      <c r="A25" s="83"/>
      <c r="B25" s="84"/>
      <c r="C25" s="83"/>
      <c r="D25" s="74" t="s">
        <v>103</v>
      </c>
      <c r="E25" s="74"/>
      <c r="F25" s="83" t="s">
        <v>103</v>
      </c>
      <c r="G25" s="83"/>
      <c r="H25" s="74" t="s">
        <v>103</v>
      </c>
      <c r="K25" s="39" t="s">
        <v>144</v>
      </c>
      <c r="L25" s="39"/>
      <c r="M25" s="39"/>
      <c r="N25" s="39"/>
      <c r="O25" s="39"/>
      <c r="P25" s="39"/>
      <c r="Q25" s="39"/>
      <c r="R25" s="39"/>
      <c r="S25" s="39"/>
      <c r="T25" s="39"/>
      <c r="U25" s="39"/>
      <c r="V25" s="39"/>
      <c r="W25" s="39"/>
      <c r="X25" s="39"/>
      <c r="Y25" s="39"/>
      <c r="Z25" s="39"/>
      <c r="AA25" s="39"/>
      <c r="AB25" s="39"/>
    </row>
    <row r="26" ht="23.1" customHeight="1" spans="1:28">
      <c r="A26" s="83"/>
      <c r="B26" s="84"/>
      <c r="C26" s="83"/>
      <c r="D26" s="74" t="s">
        <v>103</v>
      </c>
      <c r="E26" s="74"/>
      <c r="F26" s="83" t="s">
        <v>103</v>
      </c>
      <c r="G26" s="83"/>
      <c r="H26" s="74"/>
      <c r="K26" s="37" t="s">
        <v>145</v>
      </c>
      <c r="L26" s="37"/>
      <c r="M26" s="37"/>
      <c r="N26" s="37"/>
      <c r="O26" s="37"/>
      <c r="P26" s="37"/>
      <c r="Q26" s="37"/>
      <c r="R26" s="37"/>
      <c r="S26" s="37"/>
      <c r="T26" s="37"/>
      <c r="U26" s="37"/>
      <c r="V26" s="37"/>
      <c r="W26" s="37"/>
      <c r="X26" s="37"/>
      <c r="Y26" s="37"/>
      <c r="Z26" s="37"/>
      <c r="AA26" s="37"/>
      <c r="AB26" s="37"/>
    </row>
    <row r="27" ht="23.1" customHeight="1" spans="1:28">
      <c r="A27" s="83"/>
      <c r="B27" s="85"/>
      <c r="C27" s="86"/>
      <c r="D27" s="87"/>
      <c r="E27" s="88" t="s">
        <v>146</v>
      </c>
      <c r="F27" s="88"/>
      <c r="G27" s="89">
        <v>2450</v>
      </c>
      <c r="H27" s="89"/>
      <c r="K27" s="47" t="s">
        <v>147</v>
      </c>
      <c r="L27" s="47"/>
      <c r="M27" s="47"/>
      <c r="N27" s="47"/>
      <c r="O27" s="47"/>
      <c r="P27" s="48">
        <f>C28</f>
        <v>2450</v>
      </c>
      <c r="Q27" s="48"/>
      <c r="R27" s="48"/>
      <c r="S27" s="56" t="s">
        <v>148</v>
      </c>
      <c r="T27" s="47"/>
      <c r="U27" s="47"/>
      <c r="V27" s="47"/>
      <c r="W27" s="47"/>
      <c r="X27" s="47"/>
      <c r="Y27" s="47"/>
      <c r="Z27" s="47"/>
      <c r="AA27" s="47"/>
      <c r="AB27" s="47"/>
    </row>
    <row r="28" ht="23.1" customHeight="1" spans="1:28">
      <c r="A28" s="90" t="s">
        <v>149</v>
      </c>
      <c r="B28" s="90"/>
      <c r="C28" s="89">
        <v>2450</v>
      </c>
      <c r="D28" s="89"/>
      <c r="E28" s="90" t="s">
        <v>150</v>
      </c>
      <c r="F28" s="91">
        <v>2450</v>
      </c>
      <c r="G28" s="92"/>
      <c r="H28" s="93" t="s">
        <v>151</v>
      </c>
      <c r="K28" s="42" t="s">
        <v>152</v>
      </c>
      <c r="L28" s="42"/>
      <c r="M28" s="42"/>
      <c r="N28" s="42"/>
      <c r="O28" s="42"/>
      <c r="P28" s="49">
        <f>P27</f>
        <v>2450</v>
      </c>
      <c r="Q28" s="49"/>
      <c r="R28" s="49"/>
      <c r="S28" s="49"/>
      <c r="T28" s="49" t="s">
        <v>153</v>
      </c>
      <c r="U28" s="42"/>
      <c r="V28" s="42"/>
      <c r="W28" s="42"/>
      <c r="X28" s="42"/>
      <c r="Y28" s="42"/>
      <c r="Z28" s="42"/>
      <c r="AA28" s="42"/>
      <c r="AB28" s="42"/>
    </row>
    <row r="29" ht="23.1" customHeight="1" spans="1:28">
      <c r="A29" s="94"/>
      <c r="B29" s="94"/>
      <c r="C29" s="94"/>
      <c r="D29" s="94"/>
      <c r="E29" s="94"/>
      <c r="F29" s="94"/>
      <c r="G29" s="94"/>
      <c r="H29" s="94"/>
      <c r="K29" s="37" t="s">
        <v>154</v>
      </c>
      <c r="L29" s="37"/>
      <c r="M29" s="37"/>
      <c r="N29" s="37"/>
      <c r="O29" s="37"/>
      <c r="P29" s="37"/>
      <c r="Q29" s="37"/>
      <c r="R29" s="37"/>
      <c r="S29" s="37"/>
      <c r="T29" s="37"/>
      <c r="U29" s="37"/>
      <c r="V29" s="37"/>
      <c r="W29" s="37"/>
      <c r="X29" s="37"/>
      <c r="Y29" s="37"/>
      <c r="Z29" s="37"/>
      <c r="AA29" s="37"/>
      <c r="AB29" s="37"/>
    </row>
    <row r="30" ht="40.05" customHeight="1" spans="1:28">
      <c r="A30" s="94"/>
      <c r="B30" s="94"/>
      <c r="C30" s="94"/>
      <c r="D30" s="94"/>
      <c r="E30" s="94"/>
      <c r="F30" s="94"/>
      <c r="G30" s="94"/>
      <c r="H30" s="94"/>
      <c r="K30" s="39" t="s">
        <v>155</v>
      </c>
      <c r="L30" s="39"/>
      <c r="M30" s="39"/>
      <c r="N30" s="39"/>
      <c r="O30" s="39"/>
      <c r="P30" s="39"/>
      <c r="Q30" s="39"/>
      <c r="R30" s="39"/>
      <c r="S30" s="39"/>
      <c r="T30" s="39"/>
      <c r="U30" s="57">
        <f>Q33</f>
        <v>45316</v>
      </c>
      <c r="V30" s="57"/>
      <c r="W30" s="57"/>
      <c r="X30" s="39"/>
      <c r="Y30" s="39"/>
      <c r="Z30" s="39"/>
      <c r="AA30" s="39"/>
      <c r="AB30" s="39"/>
    </row>
    <row r="31" ht="40.05" customHeight="1" spans="1:28">
      <c r="A31" s="94"/>
      <c r="B31" s="94"/>
      <c r="C31" s="94"/>
      <c r="D31" s="94"/>
      <c r="E31" s="94"/>
      <c r="F31" s="94"/>
      <c r="G31" s="94"/>
      <c r="H31" s="94"/>
      <c r="K31" s="39" t="s">
        <v>156</v>
      </c>
      <c r="L31" s="39"/>
      <c r="M31" s="39"/>
      <c r="N31" s="39"/>
      <c r="O31" s="39"/>
      <c r="P31" s="39"/>
      <c r="Q31" s="39"/>
      <c r="R31" s="39"/>
      <c r="S31" s="39"/>
      <c r="T31" s="39"/>
      <c r="U31" s="57">
        <f>Q33</f>
        <v>45316</v>
      </c>
      <c r="V31" s="57"/>
      <c r="W31" s="57"/>
      <c r="X31" s="39"/>
      <c r="Y31" s="39"/>
      <c r="Z31" s="39"/>
      <c r="AA31" s="39"/>
      <c r="AB31" s="39"/>
    </row>
    <row r="32" ht="23.1" customHeight="1" spans="1:28">
      <c r="A32" s="94"/>
      <c r="B32" s="94"/>
      <c r="C32" s="94"/>
      <c r="D32" s="94"/>
      <c r="E32" s="94"/>
      <c r="F32" s="94"/>
      <c r="G32" s="94"/>
      <c r="H32" s="94"/>
      <c r="K32" s="37" t="s">
        <v>157</v>
      </c>
      <c r="L32" s="37"/>
      <c r="M32" s="37"/>
      <c r="N32" s="37"/>
      <c r="O32" s="45">
        <v>45199</v>
      </c>
      <c r="P32" s="39"/>
      <c r="Q32" s="39"/>
      <c r="R32" s="39"/>
      <c r="S32" s="39"/>
      <c r="T32" s="39"/>
      <c r="U32" s="39"/>
      <c r="V32" s="39"/>
      <c r="W32" s="39"/>
      <c r="X32" s="39"/>
      <c r="Y32" s="39"/>
      <c r="Z32" s="39"/>
      <c r="AA32" s="39"/>
      <c r="AB32" s="39"/>
    </row>
    <row r="33" ht="23.1" customHeight="1" spans="1:28">
      <c r="A33" s="94"/>
      <c r="B33" s="94"/>
      <c r="C33" s="94"/>
      <c r="D33" s="94"/>
      <c r="E33" s="94"/>
      <c r="F33" s="94"/>
      <c r="G33" s="94"/>
      <c r="H33" s="94"/>
      <c r="K33" s="37" t="s">
        <v>158</v>
      </c>
      <c r="L33" s="37"/>
      <c r="M33" s="37"/>
      <c r="N33" s="37"/>
      <c r="O33" s="50">
        <v>45199</v>
      </c>
      <c r="P33" s="42" t="s">
        <v>159</v>
      </c>
      <c r="Q33" s="50">
        <v>45316</v>
      </c>
      <c r="R33" s="42"/>
      <c r="S33" s="42"/>
      <c r="T33" s="42"/>
      <c r="U33" s="42"/>
      <c r="V33" s="42"/>
      <c r="W33" s="42"/>
      <c r="X33" s="42"/>
      <c r="Y33" s="42"/>
      <c r="Z33" s="42"/>
      <c r="AA33" s="42"/>
      <c r="AB33" s="42"/>
    </row>
    <row r="34" ht="23.1" customHeight="1" spans="1:28">
      <c r="A34" s="94"/>
      <c r="B34" s="94"/>
      <c r="C34" s="94"/>
      <c r="D34" s="94"/>
      <c r="E34" s="94"/>
      <c r="F34" s="94"/>
      <c r="G34" s="94"/>
      <c r="H34" s="94"/>
      <c r="K34" s="37" t="s">
        <v>160</v>
      </c>
      <c r="L34" s="39"/>
      <c r="M34" s="39"/>
      <c r="N34" s="39"/>
      <c r="O34" s="39"/>
      <c r="P34" s="39"/>
      <c r="Q34" s="39"/>
      <c r="R34" s="39"/>
      <c r="S34" s="39"/>
      <c r="T34" s="39"/>
      <c r="U34" s="39"/>
      <c r="V34" s="39"/>
      <c r="W34" s="39"/>
      <c r="X34" s="39"/>
      <c r="Y34" s="39"/>
      <c r="Z34" s="39"/>
      <c r="AA34" s="39"/>
      <c r="AB34" s="39"/>
    </row>
    <row r="35" ht="23.1" customHeight="1" spans="1:28">
      <c r="A35" s="94"/>
      <c r="B35" s="94"/>
      <c r="C35" s="94"/>
      <c r="D35" s="94"/>
      <c r="E35" s="94"/>
      <c r="F35" s="94"/>
      <c r="G35" s="94"/>
      <c r="H35" s="94"/>
      <c r="K35" s="37" t="s">
        <v>161</v>
      </c>
      <c r="L35" s="37"/>
      <c r="M35" s="37"/>
      <c r="N35" s="37"/>
      <c r="O35" s="37"/>
      <c r="P35" s="37"/>
      <c r="Q35" s="37"/>
      <c r="R35" s="37"/>
      <c r="S35" s="37"/>
      <c r="T35" s="37"/>
      <c r="U35" s="37"/>
      <c r="V35" s="37"/>
      <c r="W35" s="37"/>
      <c r="X35" s="37"/>
      <c r="Y35" s="37"/>
      <c r="Z35" s="37"/>
      <c r="AA35" s="37"/>
      <c r="AB35" s="37"/>
    </row>
    <row r="36" ht="23.1" customHeight="1" spans="1:28">
      <c r="A36" s="94"/>
      <c r="B36" s="94"/>
      <c r="C36" s="94"/>
      <c r="D36" s="94"/>
      <c r="E36" s="94"/>
      <c r="F36" s="94"/>
      <c r="G36" s="94"/>
      <c r="H36" s="94"/>
      <c r="K36" s="39" t="s">
        <v>162</v>
      </c>
      <c r="L36" s="39"/>
      <c r="M36" s="39"/>
      <c r="N36" s="39"/>
      <c r="O36" s="39"/>
      <c r="P36" s="39"/>
      <c r="Q36" s="39"/>
      <c r="R36" s="39"/>
      <c r="S36" s="39"/>
      <c r="T36" s="39"/>
      <c r="U36" s="39"/>
      <c r="V36" s="39"/>
      <c r="W36" s="39"/>
      <c r="X36" s="39"/>
      <c r="Y36" s="39"/>
      <c r="Z36" s="39"/>
      <c r="AA36" s="39"/>
      <c r="AB36" s="39"/>
    </row>
    <row r="37" ht="23.1" customHeight="1" spans="1:28">
      <c r="A37" s="94"/>
      <c r="B37" s="94"/>
      <c r="C37" s="94"/>
      <c r="D37" s="94"/>
      <c r="E37" s="94"/>
      <c r="F37" s="94"/>
      <c r="G37" s="94"/>
      <c r="H37" s="94"/>
      <c r="K37" s="39" t="s">
        <v>163</v>
      </c>
      <c r="L37" s="39"/>
      <c r="M37" s="39"/>
      <c r="N37" s="39"/>
      <c r="O37" s="39"/>
      <c r="P37" s="39"/>
      <c r="Q37" s="39"/>
      <c r="R37" s="39"/>
      <c r="S37" s="39"/>
      <c r="T37" s="39"/>
      <c r="U37" s="39"/>
      <c r="V37" s="39"/>
      <c r="W37" s="39"/>
      <c r="X37" s="39"/>
      <c r="Y37" s="39"/>
      <c r="Z37" s="39"/>
      <c r="AA37" s="39"/>
      <c r="AB37" s="39"/>
    </row>
    <row r="38" ht="23.1" customHeight="1" spans="1:28">
      <c r="A38" s="94"/>
      <c r="B38" s="94"/>
      <c r="C38" s="94"/>
      <c r="D38" s="94"/>
      <c r="E38" s="94"/>
      <c r="F38" s="94"/>
      <c r="G38" s="94"/>
      <c r="H38" s="94"/>
      <c r="K38" s="39" t="s">
        <v>164</v>
      </c>
      <c r="L38" s="39"/>
      <c r="M38" s="39"/>
      <c r="N38" s="39"/>
      <c r="O38" s="39"/>
      <c r="P38" s="39"/>
      <c r="Q38" s="39"/>
      <c r="R38" s="39"/>
      <c r="S38" s="39"/>
      <c r="T38" s="39"/>
      <c r="U38" s="39"/>
      <c r="V38" s="39"/>
      <c r="W38" s="39"/>
      <c r="X38" s="39"/>
      <c r="Y38" s="39"/>
      <c r="Z38" s="39"/>
      <c r="AA38" s="39"/>
      <c r="AB38" s="39"/>
    </row>
    <row r="39" ht="23.1" customHeight="1" spans="1:28">
      <c r="A39" s="94"/>
      <c r="B39" s="94"/>
      <c r="C39" s="94"/>
      <c r="D39" s="94"/>
      <c r="E39" s="94"/>
      <c r="F39" s="94"/>
      <c r="G39" s="94"/>
      <c r="H39" s="94"/>
      <c r="K39" s="38" t="s">
        <v>165</v>
      </c>
      <c r="L39" s="39"/>
      <c r="M39" s="39"/>
      <c r="N39" s="39"/>
      <c r="O39" s="39"/>
      <c r="P39" s="39"/>
      <c r="Q39" s="39"/>
      <c r="R39" s="39"/>
      <c r="S39" s="39"/>
      <c r="T39" s="39"/>
      <c r="U39" s="39"/>
      <c r="V39" s="39"/>
      <c r="W39" s="39"/>
      <c r="X39" s="39"/>
      <c r="Y39" s="39"/>
      <c r="Z39" s="39"/>
      <c r="AA39" s="39"/>
      <c r="AB39" s="39"/>
    </row>
    <row r="40" ht="23.1" customHeight="1" spans="1:28">
      <c r="A40" s="94"/>
      <c r="B40" s="94"/>
      <c r="C40" s="94"/>
      <c r="D40" s="94"/>
      <c r="E40" s="94"/>
      <c r="F40" s="94"/>
      <c r="G40" s="94"/>
      <c r="H40" s="94"/>
      <c r="K40" s="38" t="s">
        <v>166</v>
      </c>
      <c r="L40" s="38"/>
      <c r="M40" s="38"/>
      <c r="N40" s="38"/>
      <c r="O40" s="38"/>
      <c r="P40" s="38"/>
      <c r="Q40" s="38"/>
      <c r="R40" s="38"/>
      <c r="S40" s="38"/>
      <c r="T40" s="38"/>
      <c r="U40" s="38"/>
      <c r="V40" s="38"/>
      <c r="W40" s="38"/>
      <c r="X40" s="38"/>
      <c r="Y40" s="38"/>
      <c r="Z40" s="38"/>
      <c r="AA40" s="38"/>
      <c r="AB40" s="38"/>
    </row>
    <row r="41" ht="23.1" customHeight="1" spans="1:28">
      <c r="A41" s="94"/>
      <c r="B41" s="94"/>
      <c r="C41" s="94"/>
      <c r="D41" s="94"/>
      <c r="E41" s="94"/>
      <c r="F41" s="94"/>
      <c r="G41" s="94"/>
      <c r="H41" s="94"/>
      <c r="K41" s="39" t="s">
        <v>167</v>
      </c>
      <c r="L41" s="39"/>
      <c r="M41" s="39"/>
      <c r="N41" s="39"/>
      <c r="O41" s="39"/>
      <c r="P41" s="39"/>
      <c r="Q41" s="39"/>
      <c r="R41" s="39"/>
      <c r="S41" s="39"/>
      <c r="T41" s="39"/>
      <c r="U41" s="39"/>
      <c r="V41" s="39"/>
      <c r="W41" s="39"/>
      <c r="X41" s="39"/>
      <c r="Y41" s="39"/>
      <c r="Z41" s="39"/>
      <c r="AA41" s="39"/>
      <c r="AB41" s="39"/>
    </row>
    <row r="42" ht="23.1" customHeight="1" spans="1:28">
      <c r="A42" s="94"/>
      <c r="B42" s="94"/>
      <c r="C42" s="94"/>
      <c r="D42" s="94"/>
      <c r="E42" s="94"/>
      <c r="F42" s="94"/>
      <c r="G42" s="94"/>
      <c r="H42" s="94"/>
      <c r="K42" s="51" t="s">
        <v>168</v>
      </c>
      <c r="L42" s="51"/>
      <c r="M42" s="51"/>
      <c r="N42" s="51"/>
      <c r="O42" s="51"/>
      <c r="P42" s="51"/>
      <c r="Q42" s="51"/>
      <c r="R42" s="51"/>
      <c r="S42" s="51"/>
      <c r="T42" s="51"/>
      <c r="U42" s="51"/>
      <c r="V42" s="51"/>
      <c r="W42" s="51"/>
      <c r="X42" s="51"/>
      <c r="Y42" s="51"/>
      <c r="Z42" s="51"/>
      <c r="AA42" s="51"/>
      <c r="AB42" s="51"/>
    </row>
    <row r="43" ht="23.1" customHeight="1" spans="1:28">
      <c r="A43" s="94"/>
      <c r="B43" s="94"/>
      <c r="C43" s="94"/>
      <c r="D43" s="94"/>
      <c r="E43" s="94"/>
      <c r="F43" s="94"/>
      <c r="G43" s="94"/>
      <c r="H43" s="94"/>
      <c r="K43" s="39" t="s">
        <v>169</v>
      </c>
      <c r="L43" s="39"/>
      <c r="M43" s="39"/>
      <c r="N43" s="39"/>
      <c r="O43" s="39"/>
      <c r="P43" s="39"/>
      <c r="Q43" s="39"/>
      <c r="R43" s="39"/>
      <c r="S43" s="39"/>
      <c r="T43" s="39"/>
      <c r="U43" s="39"/>
      <c r="V43" s="39"/>
      <c r="W43" s="39"/>
      <c r="X43" s="39"/>
      <c r="Y43" s="39"/>
      <c r="Z43" s="39"/>
      <c r="AA43" s="39"/>
      <c r="AB43" s="39"/>
    </row>
    <row r="44" ht="23.1" customHeight="1" spans="1:28">
      <c r="A44" s="94"/>
      <c r="B44" s="94"/>
      <c r="C44" s="94"/>
      <c r="D44" s="94"/>
      <c r="E44" s="94"/>
      <c r="F44" s="94"/>
      <c r="G44" s="94"/>
      <c r="H44" s="94"/>
      <c r="K44" s="51" t="s">
        <v>170</v>
      </c>
      <c r="L44" s="51"/>
      <c r="M44" s="51"/>
      <c r="N44" s="51"/>
      <c r="O44" s="51"/>
      <c r="P44" s="51"/>
      <c r="Q44" s="51"/>
      <c r="R44" s="51"/>
      <c r="S44" s="51"/>
      <c r="T44" s="51"/>
      <c r="U44" s="51"/>
      <c r="V44" s="51"/>
      <c r="W44" s="51"/>
      <c r="X44" s="51"/>
      <c r="Y44" s="51"/>
      <c r="Z44" s="51"/>
      <c r="AA44" s="51"/>
      <c r="AB44" s="51"/>
    </row>
    <row r="45" ht="23.1" customHeight="1" spans="1:28">
      <c r="A45" s="94"/>
      <c r="B45" s="94"/>
      <c r="C45" s="94"/>
      <c r="D45" s="94"/>
      <c r="E45" s="94"/>
      <c r="F45" s="94"/>
      <c r="G45" s="94"/>
      <c r="H45" s="94"/>
      <c r="K45" s="51" t="s">
        <v>171</v>
      </c>
      <c r="L45" s="51"/>
      <c r="M45" s="51"/>
      <c r="N45" s="51"/>
      <c r="O45" s="51"/>
      <c r="P45" s="51"/>
      <c r="Q45" s="51"/>
      <c r="R45" s="51"/>
      <c r="S45" s="51"/>
      <c r="T45" s="51"/>
      <c r="U45" s="51"/>
      <c r="V45" s="51"/>
      <c r="W45" s="51"/>
      <c r="X45" s="51"/>
      <c r="Y45" s="51"/>
      <c r="Z45" s="51"/>
      <c r="AA45" s="51"/>
      <c r="AB45" s="51"/>
    </row>
    <row r="46" ht="23.1" customHeight="1" spans="1:28">
      <c r="A46" s="94"/>
      <c r="B46" s="94"/>
      <c r="C46" s="94"/>
      <c r="D46" s="94"/>
      <c r="E46" s="94"/>
      <c r="F46" s="94"/>
      <c r="G46" s="94"/>
      <c r="H46" s="94"/>
      <c r="K46" s="52"/>
      <c r="L46" s="52"/>
      <c r="M46" s="52"/>
      <c r="N46" s="52"/>
      <c r="O46" s="52"/>
      <c r="P46" s="53"/>
      <c r="Q46" s="53"/>
      <c r="R46" s="52" t="s">
        <v>172</v>
      </c>
      <c r="S46" s="52"/>
      <c r="T46" s="52"/>
      <c r="U46" s="52"/>
      <c r="V46" s="52"/>
      <c r="W46" s="52"/>
      <c r="X46" s="58"/>
      <c r="Y46" s="58"/>
      <c r="Z46" s="58"/>
      <c r="AA46" s="58"/>
      <c r="AB46" s="58"/>
    </row>
    <row r="47" ht="23.1" customHeight="1" spans="1:28">
      <c r="A47" s="94"/>
      <c r="B47" s="94"/>
      <c r="C47" s="94"/>
      <c r="D47" s="94"/>
      <c r="E47" s="94"/>
      <c r="F47" s="94"/>
      <c r="G47" s="94"/>
      <c r="H47" s="94"/>
      <c r="K47" s="52"/>
      <c r="L47" s="52"/>
      <c r="M47" s="52"/>
      <c r="N47" s="52"/>
      <c r="O47" s="52"/>
      <c r="P47" s="53"/>
      <c r="Q47" s="53"/>
      <c r="R47" s="59">
        <f>Q33</f>
        <v>45316</v>
      </c>
      <c r="S47" s="59"/>
      <c r="T47" s="59"/>
      <c r="U47" s="59"/>
      <c r="V47" s="59"/>
      <c r="W47" s="59"/>
      <c r="X47" s="60"/>
      <c r="Y47" s="60"/>
      <c r="Z47" s="60"/>
      <c r="AA47" s="60"/>
      <c r="AB47" s="60"/>
    </row>
  </sheetData>
  <mergeCells count="67">
    <mergeCell ref="A1:H1"/>
    <mergeCell ref="K1:AB1"/>
    <mergeCell ref="A2:H2"/>
    <mergeCell ref="K2:AB2"/>
    <mergeCell ref="B3:C3"/>
    <mergeCell ref="D3:E3"/>
    <mergeCell ref="F3:H3"/>
    <mergeCell ref="K3:N3"/>
    <mergeCell ref="O3:AB3"/>
    <mergeCell ref="B4:C4"/>
    <mergeCell ref="D4:E4"/>
    <mergeCell ref="F4:H4"/>
    <mergeCell ref="K4:N4"/>
    <mergeCell ref="O4:AB4"/>
    <mergeCell ref="A5:H5"/>
    <mergeCell ref="K5:N5"/>
    <mergeCell ref="O5:AB5"/>
    <mergeCell ref="K6:AB6"/>
    <mergeCell ref="K7:AB7"/>
    <mergeCell ref="K8:AB8"/>
    <mergeCell ref="N9:O9"/>
    <mergeCell ref="A10:B10"/>
    <mergeCell ref="C10:D10"/>
    <mergeCell ref="E10:F10"/>
    <mergeCell ref="G10:H10"/>
    <mergeCell ref="A11:H11"/>
    <mergeCell ref="K11:M11"/>
    <mergeCell ref="N11:O11"/>
    <mergeCell ref="R11:T11"/>
    <mergeCell ref="U11:Y11"/>
    <mergeCell ref="K12:M12"/>
    <mergeCell ref="N12:AB12"/>
    <mergeCell ref="K13:AB13"/>
    <mergeCell ref="K14:AB14"/>
    <mergeCell ref="K21:AB21"/>
    <mergeCell ref="K22:AB22"/>
    <mergeCell ref="K23:AB23"/>
    <mergeCell ref="K24:AB24"/>
    <mergeCell ref="K25:AB25"/>
    <mergeCell ref="K26:AB26"/>
    <mergeCell ref="E27:F27"/>
    <mergeCell ref="G27:H27"/>
    <mergeCell ref="P27:R27"/>
    <mergeCell ref="A28:B28"/>
    <mergeCell ref="C28:D28"/>
    <mergeCell ref="F28:G28"/>
    <mergeCell ref="P28:S28"/>
    <mergeCell ref="K29:AB29"/>
    <mergeCell ref="U30:W30"/>
    <mergeCell ref="U31:W31"/>
    <mergeCell ref="K32:N32"/>
    <mergeCell ref="O32:AB32"/>
    <mergeCell ref="K33:N33"/>
    <mergeCell ref="K34:AB34"/>
    <mergeCell ref="K35:AB35"/>
    <mergeCell ref="K36:AB36"/>
    <mergeCell ref="K37:AB37"/>
    <mergeCell ref="K38:AB38"/>
    <mergeCell ref="K39:AB39"/>
    <mergeCell ref="K40:AB40"/>
    <mergeCell ref="K41:AB41"/>
    <mergeCell ref="K42:AB42"/>
    <mergeCell ref="K43:AB43"/>
    <mergeCell ref="K44:AB44"/>
    <mergeCell ref="K45:AB45"/>
    <mergeCell ref="R46:W46"/>
    <mergeCell ref="R47:W47"/>
  </mergeCells>
  <pageMargins left="0.7" right="0.7" top="0.75" bottom="0.75" header="0.3" footer="0.3"/>
  <pageSetup paperSize="9" scale="81"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9457" name="Spinner 1" r:id="rId3">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19458" name="Spinner 2" r:id="rId4">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19459" name="Spinner 3" r:id="rId5">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19460" name="Spinner 4" r:id="rId6">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19461" name="Spinner 5" r:id="rId7">
              <controlPr defaultSize="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B47"/>
  <sheetViews>
    <sheetView topLeftCell="J49" workbookViewId="0">
      <selection activeCell="K36" sqref="K36:AB36"/>
    </sheetView>
  </sheetViews>
  <sheetFormatPr defaultColWidth="9" defaultRowHeight="14.4"/>
  <cols>
    <col min="1" max="2" width="12.4444444444444" customWidth="1"/>
    <col min="3" max="3" width="14.212962962963" customWidth="1"/>
    <col min="4" max="6" width="11.5555555555556" customWidth="1"/>
    <col min="7" max="7" width="15.1111111111111" customWidth="1"/>
    <col min="8" max="8" width="11.5555555555556" customWidth="1"/>
    <col min="15" max="15" width="19.7777777777778" customWidth="1"/>
    <col min="16" max="16" width="3.77777777777778" customWidth="1"/>
    <col min="17" max="17" width="19.7777777777778" customWidth="1"/>
    <col min="21" max="23" width="5.22222222222222" customWidth="1"/>
    <col min="24" max="28" width="1.77777777777778" customWidth="1"/>
  </cols>
  <sheetData>
    <row r="1" ht="36" customHeight="1" spans="1:28">
      <c r="A1" s="61" t="s">
        <v>83</v>
      </c>
      <c r="B1" s="61"/>
      <c r="C1" s="61"/>
      <c r="D1" s="61"/>
      <c r="E1" s="61"/>
      <c r="F1" s="61"/>
      <c r="G1" s="61"/>
      <c r="H1" s="61"/>
      <c r="K1" s="35" t="s">
        <v>84</v>
      </c>
      <c r="L1" s="35"/>
      <c r="M1" s="35"/>
      <c r="N1" s="35"/>
      <c r="O1" s="35"/>
      <c r="P1" s="35"/>
      <c r="Q1" s="35"/>
      <c r="R1" s="35"/>
      <c r="S1" s="35"/>
      <c r="T1" s="35"/>
      <c r="U1" s="35"/>
      <c r="V1" s="35"/>
      <c r="W1" s="35"/>
      <c r="X1" s="35"/>
      <c r="Y1" s="35"/>
      <c r="Z1" s="35"/>
      <c r="AA1" s="35"/>
      <c r="AB1" s="35"/>
    </row>
    <row r="2" ht="23.1" customHeight="1" spans="1:28">
      <c r="A2" s="62" t="s">
        <v>255</v>
      </c>
      <c r="B2" s="62"/>
      <c r="C2" s="62"/>
      <c r="D2" s="62"/>
      <c r="E2" s="62"/>
      <c r="F2" s="62"/>
      <c r="G2" s="62"/>
      <c r="H2" s="62"/>
      <c r="K2" s="36" t="str">
        <f>A2</f>
        <v>报告编号：康正（雄县）2023评字第8号-葛各庄村-DT1-20</v>
      </c>
      <c r="L2" s="36"/>
      <c r="M2" s="36"/>
      <c r="N2" s="36"/>
      <c r="O2" s="36"/>
      <c r="P2" s="36"/>
      <c r="Q2" s="36"/>
      <c r="R2" s="36"/>
      <c r="S2" s="36"/>
      <c r="T2" s="36"/>
      <c r="U2" s="36"/>
      <c r="V2" s="36"/>
      <c r="W2" s="36"/>
      <c r="X2" s="36"/>
      <c r="Y2" s="36"/>
      <c r="Z2" s="36"/>
      <c r="AA2" s="36"/>
      <c r="AB2" s="36"/>
    </row>
    <row r="3" ht="23.1" customHeight="1" spans="1:28">
      <c r="A3" s="63" t="s">
        <v>86</v>
      </c>
      <c r="B3" s="64" t="s">
        <v>27</v>
      </c>
      <c r="C3" s="64"/>
      <c r="D3" s="65" t="s">
        <v>3</v>
      </c>
      <c r="E3" s="65"/>
      <c r="F3" s="64" t="s">
        <v>87</v>
      </c>
      <c r="G3" s="64"/>
      <c r="H3" s="64"/>
      <c r="K3" s="37" t="s">
        <v>88</v>
      </c>
      <c r="L3" s="37"/>
      <c r="M3" s="37"/>
      <c r="N3" s="37"/>
      <c r="O3" s="38" t="s">
        <v>89</v>
      </c>
      <c r="P3" s="38"/>
      <c r="Q3" s="38"/>
      <c r="R3" s="38"/>
      <c r="S3" s="38"/>
      <c r="T3" s="38"/>
      <c r="U3" s="38"/>
      <c r="V3" s="38"/>
      <c r="W3" s="38"/>
      <c r="X3" s="38"/>
      <c r="Y3" s="38"/>
      <c r="Z3" s="38"/>
      <c r="AA3" s="38"/>
      <c r="AB3" s="38"/>
    </row>
    <row r="4" ht="23.1" customHeight="1" spans="1:28">
      <c r="A4" s="63" t="s">
        <v>90</v>
      </c>
      <c r="B4" s="64" t="s">
        <v>256</v>
      </c>
      <c r="C4" s="64"/>
      <c r="D4" s="66" t="s">
        <v>5</v>
      </c>
      <c r="E4" s="67"/>
      <c r="F4" s="64" t="s">
        <v>257</v>
      </c>
      <c r="G4" s="64"/>
      <c r="H4" s="64"/>
      <c r="K4" s="37" t="s">
        <v>93</v>
      </c>
      <c r="L4" s="37"/>
      <c r="M4" s="37"/>
      <c r="N4" s="37"/>
      <c r="O4" s="39" t="s">
        <v>94</v>
      </c>
      <c r="P4" s="39"/>
      <c r="Q4" s="39"/>
      <c r="R4" s="39"/>
      <c r="S4" s="39"/>
      <c r="T4" s="39"/>
      <c r="U4" s="39"/>
      <c r="V4" s="39"/>
      <c r="W4" s="39"/>
      <c r="X4" s="39"/>
      <c r="Y4" s="39"/>
      <c r="Z4" s="39"/>
      <c r="AA4" s="39"/>
      <c r="AB4" s="39"/>
    </row>
    <row r="5" ht="23.1" customHeight="1" spans="1:28">
      <c r="A5" s="68" t="s">
        <v>95</v>
      </c>
      <c r="B5" s="68"/>
      <c r="C5" s="68"/>
      <c r="D5" s="68"/>
      <c r="E5" s="68"/>
      <c r="F5" s="68"/>
      <c r="G5" s="68"/>
      <c r="H5" s="68"/>
      <c r="K5" s="40" t="s">
        <v>96</v>
      </c>
      <c r="L5" s="40"/>
      <c r="M5" s="40"/>
      <c r="N5" s="40"/>
      <c r="O5" s="41" t="s">
        <v>97</v>
      </c>
      <c r="P5" s="41"/>
      <c r="Q5" s="41"/>
      <c r="R5" s="41"/>
      <c r="S5" s="41"/>
      <c r="T5" s="41"/>
      <c r="U5" s="41"/>
      <c r="V5" s="41"/>
      <c r="W5" s="41"/>
      <c r="X5" s="41"/>
      <c r="Y5" s="41"/>
      <c r="Z5" s="41"/>
      <c r="AA5" s="41"/>
      <c r="AB5" s="41"/>
    </row>
    <row r="6" ht="31.05" customHeight="1" spans="1:28">
      <c r="A6" s="69" t="s">
        <v>98</v>
      </c>
      <c r="B6" s="70" t="s">
        <v>99</v>
      </c>
      <c r="C6" s="71" t="s">
        <v>100</v>
      </c>
      <c r="D6" s="71" t="s">
        <v>101</v>
      </c>
      <c r="E6" s="69" t="s">
        <v>98</v>
      </c>
      <c r="F6" s="70" t="s">
        <v>99</v>
      </c>
      <c r="G6" s="71" t="s">
        <v>100</v>
      </c>
      <c r="H6" s="71" t="s">
        <v>101</v>
      </c>
      <c r="K6" s="37" t="s">
        <v>102</v>
      </c>
      <c r="L6" s="39"/>
      <c r="M6" s="39"/>
      <c r="N6" s="39"/>
      <c r="O6" s="39"/>
      <c r="P6" s="39"/>
      <c r="Q6" s="39"/>
      <c r="R6" s="39"/>
      <c r="S6" s="39"/>
      <c r="T6" s="39"/>
      <c r="U6" s="39"/>
      <c r="V6" s="39"/>
      <c r="W6" s="39"/>
      <c r="X6" s="39"/>
      <c r="Y6" s="39"/>
      <c r="Z6" s="39"/>
      <c r="AA6" s="39"/>
      <c r="AB6" s="39"/>
    </row>
    <row r="7" ht="23.1" customHeight="1" spans="1:28">
      <c r="A7" s="72"/>
      <c r="B7" s="73"/>
      <c r="C7" s="72"/>
      <c r="D7" s="74"/>
      <c r="E7" s="75"/>
      <c r="F7" s="76" t="s">
        <v>103</v>
      </c>
      <c r="G7" s="77" t="s">
        <v>103</v>
      </c>
      <c r="H7" s="77"/>
      <c r="K7" s="38" t="s">
        <v>104</v>
      </c>
      <c r="L7" s="39"/>
      <c r="M7" s="39"/>
      <c r="N7" s="39"/>
      <c r="O7" s="39"/>
      <c r="P7" s="39"/>
      <c r="Q7" s="39"/>
      <c r="R7" s="39"/>
      <c r="S7" s="39"/>
      <c r="T7" s="39"/>
      <c r="U7" s="39"/>
      <c r="V7" s="39"/>
      <c r="W7" s="39"/>
      <c r="X7" s="39"/>
      <c r="Y7" s="39"/>
      <c r="Z7" s="39"/>
      <c r="AA7" s="39"/>
      <c r="AB7" s="39"/>
    </row>
    <row r="8" ht="23.1" customHeight="1" spans="1:28">
      <c r="A8" s="72"/>
      <c r="B8" s="73"/>
      <c r="C8" s="72"/>
      <c r="D8" s="74"/>
      <c r="E8" s="75"/>
      <c r="F8" s="76" t="s">
        <v>103</v>
      </c>
      <c r="G8" s="77" t="s">
        <v>103</v>
      </c>
      <c r="H8" s="77"/>
      <c r="K8" s="37" t="s">
        <v>105</v>
      </c>
      <c r="L8" s="37"/>
      <c r="M8" s="37"/>
      <c r="N8" s="37"/>
      <c r="O8" s="37"/>
      <c r="P8" s="37"/>
      <c r="Q8" s="37"/>
      <c r="R8" s="37"/>
      <c r="S8" s="37"/>
      <c r="T8" s="37"/>
      <c r="U8" s="37"/>
      <c r="V8" s="37"/>
      <c r="W8" s="37"/>
      <c r="X8" s="37"/>
      <c r="Y8" s="37"/>
      <c r="Z8" s="37"/>
      <c r="AA8" s="37"/>
      <c r="AB8" s="37"/>
    </row>
    <row r="9" ht="23.1" customHeight="1" spans="1:28">
      <c r="A9" s="72"/>
      <c r="B9" s="72"/>
      <c r="C9" s="75"/>
      <c r="D9" s="75"/>
      <c r="E9" s="75"/>
      <c r="F9" s="76" t="s">
        <v>103</v>
      </c>
      <c r="G9" s="77" t="s">
        <v>103</v>
      </c>
      <c r="H9" s="77"/>
      <c r="K9" s="42" t="s">
        <v>106</v>
      </c>
      <c r="L9" s="42"/>
      <c r="M9" s="42"/>
      <c r="N9" s="43" t="str">
        <f>B3</f>
        <v>田俊影</v>
      </c>
      <c r="O9" s="42"/>
      <c r="P9" s="42"/>
      <c r="Q9" s="42"/>
      <c r="R9" s="42"/>
      <c r="S9" s="42"/>
      <c r="T9" s="42"/>
      <c r="U9" s="42"/>
      <c r="V9" s="42"/>
      <c r="W9" s="42"/>
      <c r="X9" s="42"/>
      <c r="Y9" s="42"/>
      <c r="Z9" s="42"/>
      <c r="AA9" s="42"/>
      <c r="AB9" s="42"/>
    </row>
    <row r="10" ht="23.1" customHeight="1" spans="1:28">
      <c r="A10" s="70" t="s">
        <v>107</v>
      </c>
      <c r="B10" s="69"/>
      <c r="C10" s="78">
        <v>0</v>
      </c>
      <c r="D10" s="79"/>
      <c r="E10" s="80" t="s">
        <v>108</v>
      </c>
      <c r="F10" s="80"/>
      <c r="G10" s="81">
        <v>0</v>
      </c>
      <c r="H10" s="81"/>
      <c r="K10" s="42" t="s">
        <v>109</v>
      </c>
      <c r="L10" s="42"/>
      <c r="M10" s="42"/>
      <c r="N10" s="43" t="str">
        <f>F3</f>
        <v>龙湾镇葛各庄村</v>
      </c>
      <c r="O10" s="42"/>
      <c r="P10" s="42"/>
      <c r="Q10" s="42"/>
      <c r="R10" s="42"/>
      <c r="S10" s="42"/>
      <c r="T10" s="42"/>
      <c r="U10" s="42"/>
      <c r="V10" s="42"/>
      <c r="W10" s="42"/>
      <c r="X10" s="42"/>
      <c r="Y10" s="42"/>
      <c r="Z10" s="42"/>
      <c r="AA10" s="42"/>
      <c r="AB10" s="42"/>
    </row>
    <row r="11" ht="23.1" customHeight="1" spans="1:28">
      <c r="A11" s="68" t="s">
        <v>110</v>
      </c>
      <c r="B11" s="68"/>
      <c r="C11" s="68"/>
      <c r="D11" s="68"/>
      <c r="E11" s="68"/>
      <c r="F11" s="68"/>
      <c r="G11" s="68"/>
      <c r="H11" s="68"/>
      <c r="K11" s="39" t="s">
        <v>111</v>
      </c>
      <c r="L11" s="39"/>
      <c r="M11" s="39"/>
      <c r="N11" s="44">
        <f>C10</f>
        <v>0</v>
      </c>
      <c r="O11" s="39"/>
      <c r="P11" s="39" t="s">
        <v>112</v>
      </c>
      <c r="Q11" s="39"/>
      <c r="R11" s="54"/>
      <c r="S11" s="54"/>
      <c r="T11" s="54"/>
      <c r="U11" s="55"/>
      <c r="V11" s="55"/>
      <c r="W11" s="55"/>
      <c r="X11" s="55"/>
      <c r="Y11" s="55"/>
      <c r="Z11" s="53"/>
      <c r="AA11" s="53"/>
      <c r="AB11" s="53"/>
    </row>
    <row r="12" ht="31.05" customHeight="1" spans="1:28">
      <c r="A12" s="82" t="s">
        <v>113</v>
      </c>
      <c r="B12" s="82" t="s">
        <v>114</v>
      </c>
      <c r="C12" s="82" t="s">
        <v>115</v>
      </c>
      <c r="D12" s="82" t="s">
        <v>116</v>
      </c>
      <c r="E12" s="82" t="s">
        <v>113</v>
      </c>
      <c r="F12" s="82" t="s">
        <v>114</v>
      </c>
      <c r="G12" s="82" t="s">
        <v>115</v>
      </c>
      <c r="H12" s="82" t="s">
        <v>116</v>
      </c>
      <c r="K12" s="37" t="s">
        <v>117</v>
      </c>
      <c r="L12" s="37"/>
      <c r="M12" s="37"/>
      <c r="N12" s="45">
        <v>45191</v>
      </c>
      <c r="O12" s="45"/>
      <c r="P12" s="45"/>
      <c r="Q12" s="45"/>
      <c r="R12" s="45"/>
      <c r="S12" s="45"/>
      <c r="T12" s="45"/>
      <c r="U12" s="45"/>
      <c r="V12" s="45"/>
      <c r="W12" s="45"/>
      <c r="X12" s="45"/>
      <c r="Y12" s="45"/>
      <c r="Z12" s="45"/>
      <c r="AA12" s="45"/>
      <c r="AB12" s="45"/>
    </row>
    <row r="13" ht="23.1" customHeight="1" spans="1:28">
      <c r="A13" s="83" t="s">
        <v>118</v>
      </c>
      <c r="B13" s="84">
        <v>2</v>
      </c>
      <c r="C13" s="83" t="s">
        <v>193</v>
      </c>
      <c r="D13" s="74">
        <v>280</v>
      </c>
      <c r="E13" s="74"/>
      <c r="F13" s="83" t="s">
        <v>103</v>
      </c>
      <c r="G13" s="83"/>
      <c r="H13" s="74" t="s">
        <v>103</v>
      </c>
      <c r="K13" s="37" t="s">
        <v>120</v>
      </c>
      <c r="L13" s="37"/>
      <c r="M13" s="37"/>
      <c r="N13" s="37"/>
      <c r="O13" s="37"/>
      <c r="P13" s="37"/>
      <c r="Q13" s="37"/>
      <c r="R13" s="37"/>
      <c r="S13" s="37"/>
      <c r="T13" s="37"/>
      <c r="U13" s="37"/>
      <c r="V13" s="37"/>
      <c r="W13" s="37"/>
      <c r="X13" s="37"/>
      <c r="Y13" s="37"/>
      <c r="Z13" s="37"/>
      <c r="AA13" s="37"/>
      <c r="AB13" s="37"/>
    </row>
    <row r="14" ht="23.1" customHeight="1" spans="1:28">
      <c r="A14" s="83" t="s">
        <v>258</v>
      </c>
      <c r="B14" s="84">
        <v>51</v>
      </c>
      <c r="C14" s="83" t="s">
        <v>211</v>
      </c>
      <c r="D14" s="74">
        <v>20400</v>
      </c>
      <c r="E14" s="74"/>
      <c r="F14" s="83" t="s">
        <v>103</v>
      </c>
      <c r="G14" s="83"/>
      <c r="H14" s="74" t="s">
        <v>103</v>
      </c>
      <c r="K14" s="37" t="s">
        <v>122</v>
      </c>
      <c r="L14" s="37"/>
      <c r="M14" s="37"/>
      <c r="N14" s="37"/>
      <c r="O14" s="37"/>
      <c r="P14" s="37"/>
      <c r="Q14" s="37"/>
      <c r="R14" s="37"/>
      <c r="S14" s="37"/>
      <c r="T14" s="37"/>
      <c r="U14" s="37"/>
      <c r="V14" s="37"/>
      <c r="W14" s="37"/>
      <c r="X14" s="37"/>
      <c r="Y14" s="37"/>
      <c r="Z14" s="37"/>
      <c r="AA14" s="37"/>
      <c r="AB14" s="37"/>
    </row>
    <row r="15" ht="23.1" customHeight="1" spans="1:28">
      <c r="A15" s="83" t="s">
        <v>258</v>
      </c>
      <c r="B15" s="84">
        <v>51</v>
      </c>
      <c r="C15" s="83" t="s">
        <v>121</v>
      </c>
      <c r="D15" s="74">
        <v>25500</v>
      </c>
      <c r="E15" s="74"/>
      <c r="F15" s="83"/>
      <c r="G15" s="83"/>
      <c r="H15" s="74" t="s">
        <v>103</v>
      </c>
      <c r="K15" s="39" t="s">
        <v>124</v>
      </c>
      <c r="L15" s="39"/>
      <c r="M15" s="39"/>
      <c r="N15" s="39"/>
      <c r="O15" s="39"/>
      <c r="P15" s="39"/>
      <c r="Q15" s="39"/>
      <c r="R15" s="39"/>
      <c r="S15" s="39"/>
      <c r="T15" s="39"/>
      <c r="U15" s="39"/>
      <c r="V15" s="39"/>
      <c r="W15" s="39"/>
      <c r="X15" s="39"/>
      <c r="Y15" s="39"/>
      <c r="Z15" s="39"/>
      <c r="AA15" s="39"/>
      <c r="AB15" s="39"/>
    </row>
    <row r="16" ht="23.1" customHeight="1" spans="1:28">
      <c r="A16" s="83" t="s">
        <v>258</v>
      </c>
      <c r="B16" s="84">
        <v>31</v>
      </c>
      <c r="C16" s="83" t="s">
        <v>190</v>
      </c>
      <c r="D16" s="74">
        <v>18600</v>
      </c>
      <c r="E16" s="74"/>
      <c r="F16" s="83" t="s">
        <v>103</v>
      </c>
      <c r="G16" s="83"/>
      <c r="H16" s="74" t="s">
        <v>103</v>
      </c>
      <c r="K16" s="39" t="s">
        <v>126</v>
      </c>
      <c r="L16" s="39"/>
      <c r="M16" s="39"/>
      <c r="N16" s="39"/>
      <c r="O16" s="39"/>
      <c r="P16" s="39"/>
      <c r="Q16" s="39"/>
      <c r="R16" s="39"/>
      <c r="S16" s="39"/>
      <c r="T16" s="39"/>
      <c r="U16" s="39"/>
      <c r="V16" s="39"/>
      <c r="W16" s="39"/>
      <c r="X16" s="39"/>
      <c r="Y16" s="39"/>
      <c r="Z16" s="39"/>
      <c r="AA16" s="39"/>
      <c r="AB16" s="39"/>
    </row>
    <row r="17" ht="23.1" customHeight="1" spans="1:28">
      <c r="A17" s="83"/>
      <c r="B17" s="84"/>
      <c r="C17" s="83"/>
      <c r="D17" s="74"/>
      <c r="E17" s="74"/>
      <c r="F17" s="83" t="s">
        <v>103</v>
      </c>
      <c r="G17" s="83"/>
      <c r="H17" s="74" t="s">
        <v>103</v>
      </c>
      <c r="K17" s="39" t="s">
        <v>128</v>
      </c>
      <c r="L17" s="39"/>
      <c r="M17" s="39"/>
      <c r="N17" s="39"/>
      <c r="O17" s="39"/>
      <c r="P17" s="39"/>
      <c r="Q17" s="39"/>
      <c r="R17" s="39"/>
      <c r="S17" s="39"/>
      <c r="T17" s="39"/>
      <c r="U17" s="39"/>
      <c r="V17" s="39"/>
      <c r="W17" s="39"/>
      <c r="X17" s="39"/>
      <c r="Y17" s="39"/>
      <c r="Z17" s="39"/>
      <c r="AA17" s="39"/>
      <c r="AB17" s="39"/>
    </row>
    <row r="18" ht="23.1" customHeight="1" spans="1:28">
      <c r="A18" s="83"/>
      <c r="B18" s="84"/>
      <c r="C18" s="83"/>
      <c r="D18" s="74"/>
      <c r="E18" s="74"/>
      <c r="F18" s="83" t="s">
        <v>103</v>
      </c>
      <c r="G18" s="83"/>
      <c r="H18" s="74" t="s">
        <v>103</v>
      </c>
      <c r="K18" s="46" t="s">
        <v>131</v>
      </c>
      <c r="L18" s="46"/>
      <c r="M18" s="46"/>
      <c r="N18" s="46"/>
      <c r="O18" s="46"/>
      <c r="P18" s="46"/>
      <c r="Q18" s="46"/>
      <c r="R18" s="46"/>
      <c r="S18" s="46"/>
      <c r="T18" s="46"/>
      <c r="U18" s="46"/>
      <c r="V18" s="46"/>
      <c r="W18" s="46"/>
      <c r="X18" s="46"/>
      <c r="Y18" s="46"/>
      <c r="Z18" s="46"/>
      <c r="AA18" s="46"/>
      <c r="AB18" s="46"/>
    </row>
    <row r="19" ht="23.1" customHeight="1" spans="1:28">
      <c r="A19" s="83"/>
      <c r="B19" s="74"/>
      <c r="C19" s="83"/>
      <c r="D19" s="74"/>
      <c r="E19" s="74"/>
      <c r="F19" s="83" t="s">
        <v>103</v>
      </c>
      <c r="G19" s="83"/>
      <c r="H19" s="74" t="s">
        <v>103</v>
      </c>
      <c r="K19" s="39" t="s">
        <v>133</v>
      </c>
      <c r="L19" s="39"/>
      <c r="M19" s="39"/>
      <c r="N19" s="39"/>
      <c r="O19" s="39"/>
      <c r="P19" s="39"/>
      <c r="Q19" s="39"/>
      <c r="R19" s="39"/>
      <c r="S19" s="39"/>
      <c r="T19" s="39"/>
      <c r="U19" s="39"/>
      <c r="V19" s="39"/>
      <c r="W19" s="39"/>
      <c r="X19" s="39"/>
      <c r="Y19" s="39"/>
      <c r="Z19" s="39"/>
      <c r="AA19" s="39"/>
      <c r="AB19" s="39"/>
    </row>
    <row r="20" ht="23.1" customHeight="1" spans="1:28">
      <c r="A20" s="83"/>
      <c r="B20" s="83"/>
      <c r="C20" s="83"/>
      <c r="D20" s="83"/>
      <c r="E20" s="74"/>
      <c r="F20" s="83" t="s">
        <v>103</v>
      </c>
      <c r="G20" s="83"/>
      <c r="H20" s="74" t="s">
        <v>103</v>
      </c>
      <c r="K20" s="39" t="s">
        <v>136</v>
      </c>
      <c r="L20" s="39"/>
      <c r="M20" s="39"/>
      <c r="N20" s="39"/>
      <c r="O20" s="39"/>
      <c r="P20" s="39"/>
      <c r="Q20" s="39"/>
      <c r="R20" s="39"/>
      <c r="S20" s="39"/>
      <c r="T20" s="39"/>
      <c r="U20" s="39"/>
      <c r="V20" s="39"/>
      <c r="W20" s="39"/>
      <c r="X20" s="39"/>
      <c r="Y20" s="39"/>
      <c r="Z20" s="39"/>
      <c r="AA20" s="39"/>
      <c r="AB20" s="39"/>
    </row>
    <row r="21" ht="23.1" customHeight="1" spans="1:28">
      <c r="A21" s="83"/>
      <c r="B21" s="84"/>
      <c r="C21" s="83"/>
      <c r="D21" s="74"/>
      <c r="E21" s="74"/>
      <c r="F21" s="83" t="s">
        <v>103</v>
      </c>
      <c r="G21" s="83"/>
      <c r="H21" s="74" t="s">
        <v>103</v>
      </c>
      <c r="K21" s="37" t="s">
        <v>137</v>
      </c>
      <c r="L21" s="37"/>
      <c r="M21" s="37"/>
      <c r="N21" s="37"/>
      <c r="O21" s="37"/>
      <c r="P21" s="37"/>
      <c r="Q21" s="37"/>
      <c r="R21" s="37"/>
      <c r="S21" s="37"/>
      <c r="T21" s="37"/>
      <c r="U21" s="37"/>
      <c r="V21" s="37"/>
      <c r="W21" s="37"/>
      <c r="X21" s="37"/>
      <c r="Y21" s="37"/>
      <c r="Z21" s="37"/>
      <c r="AA21" s="37"/>
      <c r="AB21" s="37"/>
    </row>
    <row r="22" ht="23.1" customHeight="1" spans="1:28">
      <c r="A22" s="83"/>
      <c r="B22" s="84"/>
      <c r="C22" s="83"/>
      <c r="D22" s="74"/>
      <c r="E22" s="74"/>
      <c r="F22" s="83" t="s">
        <v>103</v>
      </c>
      <c r="G22" s="83"/>
      <c r="H22" s="74" t="s">
        <v>103</v>
      </c>
      <c r="K22" s="39" t="s">
        <v>139</v>
      </c>
      <c r="L22" s="39"/>
      <c r="M22" s="39"/>
      <c r="N22" s="39"/>
      <c r="O22" s="39"/>
      <c r="P22" s="39"/>
      <c r="Q22" s="39"/>
      <c r="R22" s="39"/>
      <c r="S22" s="39"/>
      <c r="T22" s="39"/>
      <c r="U22" s="39"/>
      <c r="V22" s="39"/>
      <c r="W22" s="39"/>
      <c r="X22" s="39"/>
      <c r="Y22" s="39"/>
      <c r="Z22" s="39"/>
      <c r="AA22" s="39"/>
      <c r="AB22" s="39"/>
    </row>
    <row r="23" ht="23.1" customHeight="1" spans="1:28">
      <c r="A23" s="83"/>
      <c r="B23" s="84"/>
      <c r="C23" s="83"/>
      <c r="D23" s="74" t="s">
        <v>103</v>
      </c>
      <c r="E23" s="74"/>
      <c r="F23" s="83" t="s">
        <v>103</v>
      </c>
      <c r="G23" s="83"/>
      <c r="H23" s="74" t="s">
        <v>103</v>
      </c>
      <c r="K23" s="37" t="s">
        <v>141</v>
      </c>
      <c r="L23" s="37"/>
      <c r="M23" s="37"/>
      <c r="N23" s="37"/>
      <c r="O23" s="37"/>
      <c r="P23" s="37"/>
      <c r="Q23" s="37"/>
      <c r="R23" s="37"/>
      <c r="S23" s="37"/>
      <c r="T23" s="37"/>
      <c r="U23" s="37"/>
      <c r="V23" s="37"/>
      <c r="W23" s="37"/>
      <c r="X23" s="37"/>
      <c r="Y23" s="37"/>
      <c r="Z23" s="37"/>
      <c r="AA23" s="37"/>
      <c r="AB23" s="37"/>
    </row>
    <row r="24" ht="23.1" customHeight="1" spans="1:28">
      <c r="A24" s="83"/>
      <c r="B24" s="84"/>
      <c r="C24" s="83"/>
      <c r="D24" s="74" t="s">
        <v>103</v>
      </c>
      <c r="E24" s="74"/>
      <c r="F24" s="83" t="s">
        <v>103</v>
      </c>
      <c r="G24" s="83"/>
      <c r="H24" s="74" t="s">
        <v>103</v>
      </c>
      <c r="K24" s="39" t="s">
        <v>143</v>
      </c>
      <c r="L24" s="39"/>
      <c r="M24" s="39"/>
      <c r="N24" s="39"/>
      <c r="O24" s="39"/>
      <c r="P24" s="39"/>
      <c r="Q24" s="39"/>
      <c r="R24" s="39"/>
      <c r="S24" s="39"/>
      <c r="T24" s="39"/>
      <c r="U24" s="39"/>
      <c r="V24" s="39"/>
      <c r="W24" s="39"/>
      <c r="X24" s="39"/>
      <c r="Y24" s="39"/>
      <c r="Z24" s="39"/>
      <c r="AA24" s="39"/>
      <c r="AB24" s="39"/>
    </row>
    <row r="25" ht="23.1" customHeight="1" spans="1:28">
      <c r="A25" s="83"/>
      <c r="B25" s="84"/>
      <c r="C25" s="83"/>
      <c r="D25" s="74" t="s">
        <v>103</v>
      </c>
      <c r="E25" s="74"/>
      <c r="F25" s="83" t="s">
        <v>103</v>
      </c>
      <c r="G25" s="83"/>
      <c r="H25" s="74" t="s">
        <v>103</v>
      </c>
      <c r="K25" s="39" t="s">
        <v>144</v>
      </c>
      <c r="L25" s="39"/>
      <c r="M25" s="39"/>
      <c r="N25" s="39"/>
      <c r="O25" s="39"/>
      <c r="P25" s="39"/>
      <c r="Q25" s="39"/>
      <c r="R25" s="39"/>
      <c r="S25" s="39"/>
      <c r="T25" s="39"/>
      <c r="U25" s="39"/>
      <c r="V25" s="39"/>
      <c r="W25" s="39"/>
      <c r="X25" s="39"/>
      <c r="Y25" s="39"/>
      <c r="Z25" s="39"/>
      <c r="AA25" s="39"/>
      <c r="AB25" s="39"/>
    </row>
    <row r="26" ht="23.1" customHeight="1" spans="1:28">
      <c r="A26" s="83"/>
      <c r="B26" s="84"/>
      <c r="C26" s="83"/>
      <c r="D26" s="74" t="s">
        <v>103</v>
      </c>
      <c r="E26" s="74"/>
      <c r="F26" s="83" t="s">
        <v>103</v>
      </c>
      <c r="G26" s="83"/>
      <c r="H26" s="74"/>
      <c r="K26" s="37" t="s">
        <v>145</v>
      </c>
      <c r="L26" s="37"/>
      <c r="M26" s="37"/>
      <c r="N26" s="37"/>
      <c r="O26" s="37"/>
      <c r="P26" s="37"/>
      <c r="Q26" s="37"/>
      <c r="R26" s="37"/>
      <c r="S26" s="37"/>
      <c r="T26" s="37"/>
      <c r="U26" s="37"/>
      <c r="V26" s="37"/>
      <c r="W26" s="37"/>
      <c r="X26" s="37"/>
      <c r="Y26" s="37"/>
      <c r="Z26" s="37"/>
      <c r="AA26" s="37"/>
      <c r="AB26" s="37"/>
    </row>
    <row r="27" ht="23.1" customHeight="1" spans="1:28">
      <c r="A27" s="83"/>
      <c r="B27" s="85"/>
      <c r="C27" s="86"/>
      <c r="D27" s="87"/>
      <c r="E27" s="88" t="s">
        <v>146</v>
      </c>
      <c r="F27" s="88"/>
      <c r="G27" s="89">
        <v>64780</v>
      </c>
      <c r="H27" s="89"/>
      <c r="K27" s="47" t="s">
        <v>147</v>
      </c>
      <c r="L27" s="47"/>
      <c r="M27" s="47"/>
      <c r="N27" s="47"/>
      <c r="O27" s="47"/>
      <c r="P27" s="48">
        <f>C28</f>
        <v>64780</v>
      </c>
      <c r="Q27" s="48"/>
      <c r="R27" s="48"/>
      <c r="S27" s="56" t="s">
        <v>148</v>
      </c>
      <c r="T27" s="47"/>
      <c r="U27" s="47"/>
      <c r="V27" s="47"/>
      <c r="W27" s="47"/>
      <c r="X27" s="47"/>
      <c r="Y27" s="47"/>
      <c r="Z27" s="47"/>
      <c r="AA27" s="47"/>
      <c r="AB27" s="47"/>
    </row>
    <row r="28" ht="23.1" customHeight="1" spans="1:28">
      <c r="A28" s="90" t="s">
        <v>149</v>
      </c>
      <c r="B28" s="90"/>
      <c r="C28" s="89">
        <v>64780</v>
      </c>
      <c r="D28" s="89"/>
      <c r="E28" s="90" t="s">
        <v>150</v>
      </c>
      <c r="F28" s="91">
        <v>64780</v>
      </c>
      <c r="G28" s="92"/>
      <c r="H28" s="93" t="s">
        <v>151</v>
      </c>
      <c r="K28" s="42" t="s">
        <v>152</v>
      </c>
      <c r="L28" s="42"/>
      <c r="M28" s="42"/>
      <c r="N28" s="42"/>
      <c r="O28" s="42"/>
      <c r="P28" s="49">
        <f>P27</f>
        <v>64780</v>
      </c>
      <c r="Q28" s="49"/>
      <c r="R28" s="49"/>
      <c r="S28" s="49"/>
      <c r="T28" s="49" t="s">
        <v>153</v>
      </c>
      <c r="U28" s="42"/>
      <c r="V28" s="42"/>
      <c r="W28" s="42"/>
      <c r="X28" s="42"/>
      <c r="Y28" s="42"/>
      <c r="Z28" s="42"/>
      <c r="AA28" s="42"/>
      <c r="AB28" s="42"/>
    </row>
    <row r="29" ht="23.1" customHeight="1" spans="1:28">
      <c r="A29" s="94"/>
      <c r="B29" s="94"/>
      <c r="C29" s="94"/>
      <c r="D29" s="94"/>
      <c r="E29" s="94"/>
      <c r="F29" s="94"/>
      <c r="G29" s="94"/>
      <c r="H29" s="94"/>
      <c r="K29" s="37" t="s">
        <v>154</v>
      </c>
      <c r="L29" s="37"/>
      <c r="M29" s="37"/>
      <c r="N29" s="37"/>
      <c r="O29" s="37"/>
      <c r="P29" s="37"/>
      <c r="Q29" s="37"/>
      <c r="R29" s="37"/>
      <c r="S29" s="37"/>
      <c r="T29" s="37"/>
      <c r="U29" s="37"/>
      <c r="V29" s="37"/>
      <c r="W29" s="37"/>
      <c r="X29" s="37"/>
      <c r="Y29" s="37"/>
      <c r="Z29" s="37"/>
      <c r="AA29" s="37"/>
      <c r="AB29" s="37"/>
    </row>
    <row r="30" ht="40.05" customHeight="1" spans="1:28">
      <c r="A30" s="94"/>
      <c r="B30" s="94"/>
      <c r="C30" s="94"/>
      <c r="D30" s="94"/>
      <c r="E30" s="94"/>
      <c r="F30" s="94"/>
      <c r="G30" s="94"/>
      <c r="H30" s="94"/>
      <c r="K30" s="39" t="s">
        <v>155</v>
      </c>
      <c r="L30" s="39"/>
      <c r="M30" s="39"/>
      <c r="N30" s="39"/>
      <c r="O30" s="39"/>
      <c r="P30" s="39"/>
      <c r="Q30" s="39"/>
      <c r="R30" s="39"/>
      <c r="S30" s="39"/>
      <c r="T30" s="39"/>
      <c r="U30" s="57">
        <f>Q33</f>
        <v>45316</v>
      </c>
      <c r="V30" s="57"/>
      <c r="W30" s="57"/>
      <c r="X30" s="39"/>
      <c r="Y30" s="39"/>
      <c r="Z30" s="39"/>
      <c r="AA30" s="39"/>
      <c r="AB30" s="39"/>
    </row>
    <row r="31" ht="40.05" customHeight="1" spans="1:28">
      <c r="A31" s="94"/>
      <c r="B31" s="94"/>
      <c r="C31" s="94"/>
      <c r="D31" s="94"/>
      <c r="E31" s="94"/>
      <c r="F31" s="94"/>
      <c r="G31" s="94"/>
      <c r="H31" s="94"/>
      <c r="K31" s="39" t="s">
        <v>156</v>
      </c>
      <c r="L31" s="39"/>
      <c r="M31" s="39"/>
      <c r="N31" s="39"/>
      <c r="O31" s="39"/>
      <c r="P31" s="39"/>
      <c r="Q31" s="39"/>
      <c r="R31" s="39"/>
      <c r="S31" s="39"/>
      <c r="T31" s="39"/>
      <c r="U31" s="57">
        <f>Q33</f>
        <v>45316</v>
      </c>
      <c r="V31" s="57"/>
      <c r="W31" s="57"/>
      <c r="X31" s="39"/>
      <c r="Y31" s="39"/>
      <c r="Z31" s="39"/>
      <c r="AA31" s="39"/>
      <c r="AB31" s="39"/>
    </row>
    <row r="32" ht="23.1" customHeight="1" spans="1:28">
      <c r="A32" s="94"/>
      <c r="B32" s="94"/>
      <c r="C32" s="94"/>
      <c r="D32" s="94"/>
      <c r="E32" s="94"/>
      <c r="F32" s="94"/>
      <c r="G32" s="94"/>
      <c r="H32" s="94"/>
      <c r="K32" s="37" t="s">
        <v>157</v>
      </c>
      <c r="L32" s="37"/>
      <c r="M32" s="37"/>
      <c r="N32" s="37"/>
      <c r="O32" s="45">
        <v>45199</v>
      </c>
      <c r="P32" s="39"/>
      <c r="Q32" s="39"/>
      <c r="R32" s="39"/>
      <c r="S32" s="39"/>
      <c r="T32" s="39"/>
      <c r="U32" s="39"/>
      <c r="V32" s="39"/>
      <c r="W32" s="39"/>
      <c r="X32" s="39"/>
      <c r="Y32" s="39"/>
      <c r="Z32" s="39"/>
      <c r="AA32" s="39"/>
      <c r="AB32" s="39"/>
    </row>
    <row r="33" ht="23.1" customHeight="1" spans="1:28">
      <c r="A33" s="94"/>
      <c r="B33" s="94"/>
      <c r="C33" s="94"/>
      <c r="D33" s="94"/>
      <c r="E33" s="94"/>
      <c r="F33" s="94"/>
      <c r="G33" s="94"/>
      <c r="H33" s="94"/>
      <c r="K33" s="37" t="s">
        <v>158</v>
      </c>
      <c r="L33" s="37"/>
      <c r="M33" s="37"/>
      <c r="N33" s="37"/>
      <c r="O33" s="50">
        <v>45199</v>
      </c>
      <c r="P33" s="42" t="s">
        <v>159</v>
      </c>
      <c r="Q33" s="50">
        <v>45316</v>
      </c>
      <c r="R33" s="42"/>
      <c r="S33" s="42"/>
      <c r="T33" s="42"/>
      <c r="U33" s="42"/>
      <c r="V33" s="42"/>
      <c r="W33" s="42"/>
      <c r="X33" s="42"/>
      <c r="Y33" s="42"/>
      <c r="Z33" s="42"/>
      <c r="AA33" s="42"/>
      <c r="AB33" s="42"/>
    </row>
    <row r="34" ht="23.1" customHeight="1" spans="1:28">
      <c r="A34" s="94"/>
      <c r="B34" s="94"/>
      <c r="C34" s="94"/>
      <c r="D34" s="94"/>
      <c r="E34" s="94"/>
      <c r="F34" s="94"/>
      <c r="G34" s="94"/>
      <c r="H34" s="94"/>
      <c r="K34" s="37" t="s">
        <v>160</v>
      </c>
      <c r="L34" s="39"/>
      <c r="M34" s="39"/>
      <c r="N34" s="39"/>
      <c r="O34" s="39"/>
      <c r="P34" s="39"/>
      <c r="Q34" s="39"/>
      <c r="R34" s="39"/>
      <c r="S34" s="39"/>
      <c r="T34" s="39"/>
      <c r="U34" s="39"/>
      <c r="V34" s="39"/>
      <c r="W34" s="39"/>
      <c r="X34" s="39"/>
      <c r="Y34" s="39"/>
      <c r="Z34" s="39"/>
      <c r="AA34" s="39"/>
      <c r="AB34" s="39"/>
    </row>
    <row r="35" ht="23.1" customHeight="1" spans="1:28">
      <c r="A35" s="94"/>
      <c r="B35" s="94"/>
      <c r="C35" s="94"/>
      <c r="D35" s="94"/>
      <c r="E35" s="94"/>
      <c r="F35" s="94"/>
      <c r="G35" s="94"/>
      <c r="H35" s="94"/>
      <c r="K35" s="37" t="s">
        <v>161</v>
      </c>
      <c r="L35" s="37"/>
      <c r="M35" s="37"/>
      <c r="N35" s="37"/>
      <c r="O35" s="37"/>
      <c r="P35" s="37"/>
      <c r="Q35" s="37"/>
      <c r="R35" s="37"/>
      <c r="S35" s="37"/>
      <c r="T35" s="37"/>
      <c r="U35" s="37"/>
      <c r="V35" s="37"/>
      <c r="W35" s="37"/>
      <c r="X35" s="37"/>
      <c r="Y35" s="37"/>
      <c r="Z35" s="37"/>
      <c r="AA35" s="37"/>
      <c r="AB35" s="37"/>
    </row>
    <row r="36" ht="23.1" customHeight="1" spans="1:28">
      <c r="A36" s="94"/>
      <c r="B36" s="94"/>
      <c r="C36" s="94"/>
      <c r="D36" s="94"/>
      <c r="E36" s="94"/>
      <c r="F36" s="94"/>
      <c r="G36" s="94"/>
      <c r="H36" s="94"/>
      <c r="K36" s="39" t="s">
        <v>162</v>
      </c>
      <c r="L36" s="39"/>
      <c r="M36" s="39"/>
      <c r="N36" s="39"/>
      <c r="O36" s="39"/>
      <c r="P36" s="39"/>
      <c r="Q36" s="39"/>
      <c r="R36" s="39"/>
      <c r="S36" s="39"/>
      <c r="T36" s="39"/>
      <c r="U36" s="39"/>
      <c r="V36" s="39"/>
      <c r="W36" s="39"/>
      <c r="X36" s="39"/>
      <c r="Y36" s="39"/>
      <c r="Z36" s="39"/>
      <c r="AA36" s="39"/>
      <c r="AB36" s="39"/>
    </row>
    <row r="37" ht="23.1" customHeight="1" spans="1:28">
      <c r="A37" s="94"/>
      <c r="B37" s="94"/>
      <c r="C37" s="94"/>
      <c r="D37" s="94"/>
      <c r="E37" s="94"/>
      <c r="F37" s="94"/>
      <c r="G37" s="94"/>
      <c r="H37" s="94"/>
      <c r="K37" s="39" t="s">
        <v>163</v>
      </c>
      <c r="L37" s="39"/>
      <c r="M37" s="39"/>
      <c r="N37" s="39"/>
      <c r="O37" s="39"/>
      <c r="P37" s="39"/>
      <c r="Q37" s="39"/>
      <c r="R37" s="39"/>
      <c r="S37" s="39"/>
      <c r="T37" s="39"/>
      <c r="U37" s="39"/>
      <c r="V37" s="39"/>
      <c r="W37" s="39"/>
      <c r="X37" s="39"/>
      <c r="Y37" s="39"/>
      <c r="Z37" s="39"/>
      <c r="AA37" s="39"/>
      <c r="AB37" s="39"/>
    </row>
    <row r="38" ht="23.1" customHeight="1" spans="1:28">
      <c r="A38" s="94"/>
      <c r="B38" s="94"/>
      <c r="C38" s="94"/>
      <c r="D38" s="94"/>
      <c r="E38" s="94"/>
      <c r="F38" s="94"/>
      <c r="G38" s="94"/>
      <c r="H38" s="94"/>
      <c r="K38" s="39" t="s">
        <v>164</v>
      </c>
      <c r="L38" s="39"/>
      <c r="M38" s="39"/>
      <c r="N38" s="39"/>
      <c r="O38" s="39"/>
      <c r="P38" s="39"/>
      <c r="Q38" s="39"/>
      <c r="R38" s="39"/>
      <c r="S38" s="39"/>
      <c r="T38" s="39"/>
      <c r="U38" s="39"/>
      <c r="V38" s="39"/>
      <c r="W38" s="39"/>
      <c r="X38" s="39"/>
      <c r="Y38" s="39"/>
      <c r="Z38" s="39"/>
      <c r="AA38" s="39"/>
      <c r="AB38" s="39"/>
    </row>
    <row r="39" ht="23.1" customHeight="1" spans="1:28">
      <c r="A39" s="94"/>
      <c r="B39" s="94"/>
      <c r="C39" s="94"/>
      <c r="D39" s="94"/>
      <c r="E39" s="94"/>
      <c r="F39" s="94"/>
      <c r="G39" s="94"/>
      <c r="H39" s="94"/>
      <c r="K39" s="38" t="s">
        <v>165</v>
      </c>
      <c r="L39" s="39"/>
      <c r="M39" s="39"/>
      <c r="N39" s="39"/>
      <c r="O39" s="39"/>
      <c r="P39" s="39"/>
      <c r="Q39" s="39"/>
      <c r="R39" s="39"/>
      <c r="S39" s="39"/>
      <c r="T39" s="39"/>
      <c r="U39" s="39"/>
      <c r="V39" s="39"/>
      <c r="W39" s="39"/>
      <c r="X39" s="39"/>
      <c r="Y39" s="39"/>
      <c r="Z39" s="39"/>
      <c r="AA39" s="39"/>
      <c r="AB39" s="39"/>
    </row>
    <row r="40" ht="23.1" customHeight="1" spans="1:28">
      <c r="A40" s="94"/>
      <c r="B40" s="94"/>
      <c r="C40" s="94"/>
      <c r="D40" s="94"/>
      <c r="E40" s="94"/>
      <c r="F40" s="94"/>
      <c r="G40" s="94"/>
      <c r="H40" s="94"/>
      <c r="K40" s="38" t="s">
        <v>166</v>
      </c>
      <c r="L40" s="38"/>
      <c r="M40" s="38"/>
      <c r="N40" s="38"/>
      <c r="O40" s="38"/>
      <c r="P40" s="38"/>
      <c r="Q40" s="38"/>
      <c r="R40" s="38"/>
      <c r="S40" s="38"/>
      <c r="T40" s="38"/>
      <c r="U40" s="38"/>
      <c r="V40" s="38"/>
      <c r="W40" s="38"/>
      <c r="X40" s="38"/>
      <c r="Y40" s="38"/>
      <c r="Z40" s="38"/>
      <c r="AA40" s="38"/>
      <c r="AB40" s="38"/>
    </row>
    <row r="41" ht="23.1" customHeight="1" spans="1:28">
      <c r="A41" s="94"/>
      <c r="B41" s="94"/>
      <c r="C41" s="94"/>
      <c r="D41" s="94"/>
      <c r="E41" s="94"/>
      <c r="F41" s="94"/>
      <c r="G41" s="94"/>
      <c r="H41" s="94"/>
      <c r="K41" s="39" t="s">
        <v>167</v>
      </c>
      <c r="L41" s="39"/>
      <c r="M41" s="39"/>
      <c r="N41" s="39"/>
      <c r="O41" s="39"/>
      <c r="P41" s="39"/>
      <c r="Q41" s="39"/>
      <c r="R41" s="39"/>
      <c r="S41" s="39"/>
      <c r="T41" s="39"/>
      <c r="U41" s="39"/>
      <c r="V41" s="39"/>
      <c r="W41" s="39"/>
      <c r="X41" s="39"/>
      <c r="Y41" s="39"/>
      <c r="Z41" s="39"/>
      <c r="AA41" s="39"/>
      <c r="AB41" s="39"/>
    </row>
    <row r="42" ht="23.1" customHeight="1" spans="1:28">
      <c r="A42" s="94"/>
      <c r="B42" s="94"/>
      <c r="C42" s="94"/>
      <c r="D42" s="94"/>
      <c r="E42" s="94"/>
      <c r="F42" s="94"/>
      <c r="G42" s="94"/>
      <c r="H42" s="94"/>
      <c r="K42" s="51" t="s">
        <v>168</v>
      </c>
      <c r="L42" s="51"/>
      <c r="M42" s="51"/>
      <c r="N42" s="51"/>
      <c r="O42" s="51"/>
      <c r="P42" s="51"/>
      <c r="Q42" s="51"/>
      <c r="R42" s="51"/>
      <c r="S42" s="51"/>
      <c r="T42" s="51"/>
      <c r="U42" s="51"/>
      <c r="V42" s="51"/>
      <c r="W42" s="51"/>
      <c r="X42" s="51"/>
      <c r="Y42" s="51"/>
      <c r="Z42" s="51"/>
      <c r="AA42" s="51"/>
      <c r="AB42" s="51"/>
    </row>
    <row r="43" ht="23.1" customHeight="1" spans="1:28">
      <c r="A43" s="94"/>
      <c r="B43" s="94"/>
      <c r="C43" s="94"/>
      <c r="D43" s="94"/>
      <c r="E43" s="94"/>
      <c r="F43" s="94"/>
      <c r="G43" s="94"/>
      <c r="H43" s="94"/>
      <c r="K43" s="39" t="s">
        <v>169</v>
      </c>
      <c r="L43" s="39"/>
      <c r="M43" s="39"/>
      <c r="N43" s="39"/>
      <c r="O43" s="39"/>
      <c r="P43" s="39"/>
      <c r="Q43" s="39"/>
      <c r="R43" s="39"/>
      <c r="S43" s="39"/>
      <c r="T43" s="39"/>
      <c r="U43" s="39"/>
      <c r="V43" s="39"/>
      <c r="W43" s="39"/>
      <c r="X43" s="39"/>
      <c r="Y43" s="39"/>
      <c r="Z43" s="39"/>
      <c r="AA43" s="39"/>
      <c r="AB43" s="39"/>
    </row>
    <row r="44" ht="23.1" customHeight="1" spans="1:28">
      <c r="A44" s="94"/>
      <c r="B44" s="94"/>
      <c r="C44" s="94"/>
      <c r="D44" s="94"/>
      <c r="E44" s="94"/>
      <c r="F44" s="94"/>
      <c r="G44" s="94"/>
      <c r="H44" s="94"/>
      <c r="K44" s="51" t="s">
        <v>170</v>
      </c>
      <c r="L44" s="51"/>
      <c r="M44" s="51"/>
      <c r="N44" s="51"/>
      <c r="O44" s="51"/>
      <c r="P44" s="51"/>
      <c r="Q44" s="51"/>
      <c r="R44" s="51"/>
      <c r="S44" s="51"/>
      <c r="T44" s="51"/>
      <c r="U44" s="51"/>
      <c r="V44" s="51"/>
      <c r="W44" s="51"/>
      <c r="X44" s="51"/>
      <c r="Y44" s="51"/>
      <c r="Z44" s="51"/>
      <c r="AA44" s="51"/>
      <c r="AB44" s="51"/>
    </row>
    <row r="45" ht="23.1" customHeight="1" spans="1:28">
      <c r="A45" s="94"/>
      <c r="B45" s="94"/>
      <c r="C45" s="94"/>
      <c r="D45" s="94"/>
      <c r="E45" s="94"/>
      <c r="F45" s="94"/>
      <c r="G45" s="94"/>
      <c r="H45" s="94"/>
      <c r="K45" s="51" t="s">
        <v>171</v>
      </c>
      <c r="L45" s="51"/>
      <c r="M45" s="51"/>
      <c r="N45" s="51"/>
      <c r="O45" s="51"/>
      <c r="P45" s="51"/>
      <c r="Q45" s="51"/>
      <c r="R45" s="51"/>
      <c r="S45" s="51"/>
      <c r="T45" s="51"/>
      <c r="U45" s="51"/>
      <c r="V45" s="51"/>
      <c r="W45" s="51"/>
      <c r="X45" s="51"/>
      <c r="Y45" s="51"/>
      <c r="Z45" s="51"/>
      <c r="AA45" s="51"/>
      <c r="AB45" s="51"/>
    </row>
    <row r="46" ht="23.1" customHeight="1" spans="1:28">
      <c r="A46" s="94"/>
      <c r="B46" s="94"/>
      <c r="C46" s="94"/>
      <c r="D46" s="94"/>
      <c r="E46" s="94"/>
      <c r="F46" s="94"/>
      <c r="G46" s="94"/>
      <c r="H46" s="94"/>
      <c r="K46" s="52"/>
      <c r="L46" s="52"/>
      <c r="M46" s="52"/>
      <c r="N46" s="52"/>
      <c r="O46" s="52"/>
      <c r="P46" s="53"/>
      <c r="Q46" s="53"/>
      <c r="R46" s="52" t="s">
        <v>172</v>
      </c>
      <c r="S46" s="52"/>
      <c r="T46" s="52"/>
      <c r="U46" s="52"/>
      <c r="V46" s="52"/>
      <c r="W46" s="52"/>
      <c r="X46" s="58"/>
      <c r="Y46" s="58"/>
      <c r="Z46" s="58"/>
      <c r="AA46" s="58"/>
      <c r="AB46" s="58"/>
    </row>
    <row r="47" ht="23.1" customHeight="1" spans="1:28">
      <c r="A47" s="94"/>
      <c r="B47" s="94"/>
      <c r="C47" s="94"/>
      <c r="D47" s="94"/>
      <c r="E47" s="94"/>
      <c r="F47" s="94"/>
      <c r="G47" s="94"/>
      <c r="H47" s="94"/>
      <c r="K47" s="52"/>
      <c r="L47" s="52"/>
      <c r="M47" s="52"/>
      <c r="N47" s="52"/>
      <c r="O47" s="52"/>
      <c r="P47" s="53"/>
      <c r="Q47" s="53"/>
      <c r="R47" s="59">
        <f>Q33</f>
        <v>45316</v>
      </c>
      <c r="S47" s="59"/>
      <c r="T47" s="59"/>
      <c r="U47" s="59"/>
      <c r="V47" s="59"/>
      <c r="W47" s="59"/>
      <c r="X47" s="60"/>
      <c r="Y47" s="60"/>
      <c r="Z47" s="60"/>
      <c r="AA47" s="60"/>
      <c r="AB47" s="60"/>
    </row>
  </sheetData>
  <mergeCells count="67">
    <mergeCell ref="A1:H1"/>
    <mergeCell ref="K1:AB1"/>
    <mergeCell ref="A2:H2"/>
    <mergeCell ref="K2:AB2"/>
    <mergeCell ref="B3:C3"/>
    <mergeCell ref="D3:E3"/>
    <mergeCell ref="F3:H3"/>
    <mergeCell ref="K3:N3"/>
    <mergeCell ref="O3:AB3"/>
    <mergeCell ref="B4:C4"/>
    <mergeCell ref="D4:E4"/>
    <mergeCell ref="F4:H4"/>
    <mergeCell ref="K4:N4"/>
    <mergeCell ref="O4:AB4"/>
    <mergeCell ref="A5:H5"/>
    <mergeCell ref="K5:N5"/>
    <mergeCell ref="O5:AB5"/>
    <mergeCell ref="K6:AB6"/>
    <mergeCell ref="K7:AB7"/>
    <mergeCell ref="K8:AB8"/>
    <mergeCell ref="N9:O9"/>
    <mergeCell ref="A10:B10"/>
    <mergeCell ref="C10:D10"/>
    <mergeCell ref="E10:F10"/>
    <mergeCell ref="G10:H10"/>
    <mergeCell ref="A11:H11"/>
    <mergeCell ref="K11:M11"/>
    <mergeCell ref="N11:O11"/>
    <mergeCell ref="R11:T11"/>
    <mergeCell ref="U11:Y11"/>
    <mergeCell ref="K12:M12"/>
    <mergeCell ref="N12:AB12"/>
    <mergeCell ref="K13:AB13"/>
    <mergeCell ref="K14:AB14"/>
    <mergeCell ref="K21:AB21"/>
    <mergeCell ref="K22:AB22"/>
    <mergeCell ref="K23:AB23"/>
    <mergeCell ref="K24:AB24"/>
    <mergeCell ref="K25:AB25"/>
    <mergeCell ref="K26:AB26"/>
    <mergeCell ref="E27:F27"/>
    <mergeCell ref="G27:H27"/>
    <mergeCell ref="P27:R27"/>
    <mergeCell ref="A28:B28"/>
    <mergeCell ref="C28:D28"/>
    <mergeCell ref="F28:G28"/>
    <mergeCell ref="P28:S28"/>
    <mergeCell ref="K29:AB29"/>
    <mergeCell ref="U30:W30"/>
    <mergeCell ref="U31:W31"/>
    <mergeCell ref="K32:N32"/>
    <mergeCell ref="O32:AB32"/>
    <mergeCell ref="K33:N33"/>
    <mergeCell ref="K34:AB34"/>
    <mergeCell ref="K35:AB35"/>
    <mergeCell ref="K36:AB36"/>
    <mergeCell ref="K37:AB37"/>
    <mergeCell ref="K38:AB38"/>
    <mergeCell ref="K39:AB39"/>
    <mergeCell ref="K40:AB40"/>
    <mergeCell ref="K41:AB41"/>
    <mergeCell ref="K42:AB42"/>
    <mergeCell ref="K43:AB43"/>
    <mergeCell ref="K44:AB44"/>
    <mergeCell ref="K45:AB45"/>
    <mergeCell ref="R46:W46"/>
    <mergeCell ref="R47:W47"/>
  </mergeCells>
  <pageMargins left="0.7" right="0.7" top="0.75" bottom="0.75" header="0.3" footer="0.3"/>
  <pageSetup paperSize="9" scale="81"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481" name="Spinner 1" r:id="rId3">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20482" name="Spinner 2" r:id="rId4">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20483" name="Spinner 3" r:id="rId5">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20484" name="Spinner 4" r:id="rId6">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20485" name="Spinner 5" r:id="rId7">
              <controlPr defaultSize="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B47"/>
  <sheetViews>
    <sheetView topLeftCell="I42" workbookViewId="0">
      <selection activeCell="K36" sqref="K36:AB36"/>
    </sheetView>
  </sheetViews>
  <sheetFormatPr defaultColWidth="9" defaultRowHeight="14.4"/>
  <cols>
    <col min="1" max="2" width="12.4444444444444" customWidth="1"/>
    <col min="3" max="3" width="14.212962962963" customWidth="1"/>
    <col min="4" max="6" width="11.5555555555556" customWidth="1"/>
    <col min="7" max="7" width="15.1111111111111" customWidth="1"/>
    <col min="8" max="8" width="11.5555555555556" customWidth="1"/>
    <col min="15" max="15" width="19.7777777777778" customWidth="1"/>
    <col min="16" max="16" width="3.77777777777778" customWidth="1"/>
    <col min="17" max="17" width="19.7777777777778" customWidth="1"/>
    <col min="21" max="23" width="5.22222222222222" customWidth="1"/>
    <col min="24" max="28" width="1.77777777777778" customWidth="1"/>
  </cols>
  <sheetData>
    <row r="1" ht="36" customHeight="1" spans="1:28">
      <c r="A1" s="61" t="s">
        <v>83</v>
      </c>
      <c r="B1" s="61"/>
      <c r="C1" s="61"/>
      <c r="D1" s="61"/>
      <c r="E1" s="61"/>
      <c r="F1" s="61"/>
      <c r="G1" s="61"/>
      <c r="H1" s="61"/>
      <c r="K1" s="35" t="s">
        <v>84</v>
      </c>
      <c r="L1" s="35"/>
      <c r="M1" s="35"/>
      <c r="N1" s="35"/>
      <c r="O1" s="35"/>
      <c r="P1" s="35"/>
      <c r="Q1" s="35"/>
      <c r="R1" s="35"/>
      <c r="S1" s="35"/>
      <c r="T1" s="35"/>
      <c r="U1" s="35"/>
      <c r="V1" s="35"/>
      <c r="W1" s="35"/>
      <c r="X1" s="35"/>
      <c r="Y1" s="35"/>
      <c r="Z1" s="35"/>
      <c r="AA1" s="35"/>
      <c r="AB1" s="35"/>
    </row>
    <row r="2" ht="23.1" customHeight="1" spans="1:28">
      <c r="A2" s="62" t="s">
        <v>259</v>
      </c>
      <c r="B2" s="62"/>
      <c r="C2" s="62"/>
      <c r="D2" s="62"/>
      <c r="E2" s="62"/>
      <c r="F2" s="62"/>
      <c r="G2" s="62"/>
      <c r="H2" s="62"/>
      <c r="K2" s="36" t="str">
        <f>A2</f>
        <v>报告编号：康正（雄县）2023评字第8号-葛各庄村-DT1-21</v>
      </c>
      <c r="L2" s="36"/>
      <c r="M2" s="36"/>
      <c r="N2" s="36"/>
      <c r="O2" s="36"/>
      <c r="P2" s="36"/>
      <c r="Q2" s="36"/>
      <c r="R2" s="36"/>
      <c r="S2" s="36"/>
      <c r="T2" s="36"/>
      <c r="U2" s="36"/>
      <c r="V2" s="36"/>
      <c r="W2" s="36"/>
      <c r="X2" s="36"/>
      <c r="Y2" s="36"/>
      <c r="Z2" s="36"/>
      <c r="AA2" s="36"/>
      <c r="AB2" s="36"/>
    </row>
    <row r="3" ht="23.1" customHeight="1" spans="1:28">
      <c r="A3" s="63" t="s">
        <v>86</v>
      </c>
      <c r="B3" s="64" t="s">
        <v>28</v>
      </c>
      <c r="C3" s="64"/>
      <c r="D3" s="65" t="s">
        <v>3</v>
      </c>
      <c r="E3" s="65"/>
      <c r="F3" s="64" t="s">
        <v>87</v>
      </c>
      <c r="G3" s="64"/>
      <c r="H3" s="64"/>
      <c r="K3" s="37" t="s">
        <v>88</v>
      </c>
      <c r="L3" s="37"/>
      <c r="M3" s="37"/>
      <c r="N3" s="37"/>
      <c r="O3" s="38" t="s">
        <v>89</v>
      </c>
      <c r="P3" s="38"/>
      <c r="Q3" s="38"/>
      <c r="R3" s="38"/>
      <c r="S3" s="38"/>
      <c r="T3" s="38"/>
      <c r="U3" s="38"/>
      <c r="V3" s="38"/>
      <c r="W3" s="38"/>
      <c r="X3" s="38"/>
      <c r="Y3" s="38"/>
      <c r="Z3" s="38"/>
      <c r="AA3" s="38"/>
      <c r="AB3" s="38"/>
    </row>
    <row r="4" ht="23.1" customHeight="1" spans="1:28">
      <c r="A4" s="63" t="s">
        <v>90</v>
      </c>
      <c r="B4" s="64" t="s">
        <v>260</v>
      </c>
      <c r="C4" s="64"/>
      <c r="D4" s="66" t="s">
        <v>5</v>
      </c>
      <c r="E4" s="67"/>
      <c r="F4" s="64" t="s">
        <v>261</v>
      </c>
      <c r="G4" s="64"/>
      <c r="H4" s="64"/>
      <c r="K4" s="37" t="s">
        <v>93</v>
      </c>
      <c r="L4" s="37"/>
      <c r="M4" s="37"/>
      <c r="N4" s="37"/>
      <c r="O4" s="39" t="s">
        <v>94</v>
      </c>
      <c r="P4" s="39"/>
      <c r="Q4" s="39"/>
      <c r="R4" s="39"/>
      <c r="S4" s="39"/>
      <c r="T4" s="39"/>
      <c r="U4" s="39"/>
      <c r="V4" s="39"/>
      <c r="W4" s="39"/>
      <c r="X4" s="39"/>
      <c r="Y4" s="39"/>
      <c r="Z4" s="39"/>
      <c r="AA4" s="39"/>
      <c r="AB4" s="39"/>
    </row>
    <row r="5" ht="23.1" customHeight="1" spans="1:28">
      <c r="A5" s="68" t="s">
        <v>95</v>
      </c>
      <c r="B5" s="68"/>
      <c r="C5" s="68"/>
      <c r="D5" s="68"/>
      <c r="E5" s="68"/>
      <c r="F5" s="68"/>
      <c r="G5" s="68"/>
      <c r="H5" s="68"/>
      <c r="K5" s="40" t="s">
        <v>96</v>
      </c>
      <c r="L5" s="40"/>
      <c r="M5" s="40"/>
      <c r="N5" s="40"/>
      <c r="O5" s="41" t="s">
        <v>97</v>
      </c>
      <c r="P5" s="41"/>
      <c r="Q5" s="41"/>
      <c r="R5" s="41"/>
      <c r="S5" s="41"/>
      <c r="T5" s="41"/>
      <c r="U5" s="41"/>
      <c r="V5" s="41"/>
      <c r="W5" s="41"/>
      <c r="X5" s="41"/>
      <c r="Y5" s="41"/>
      <c r="Z5" s="41"/>
      <c r="AA5" s="41"/>
      <c r="AB5" s="41"/>
    </row>
    <row r="6" ht="31.05" customHeight="1" spans="1:28">
      <c r="A6" s="69" t="s">
        <v>98</v>
      </c>
      <c r="B6" s="70" t="s">
        <v>99</v>
      </c>
      <c r="C6" s="71" t="s">
        <v>100</v>
      </c>
      <c r="D6" s="71" t="s">
        <v>101</v>
      </c>
      <c r="E6" s="69" t="s">
        <v>98</v>
      </c>
      <c r="F6" s="70" t="s">
        <v>99</v>
      </c>
      <c r="G6" s="71" t="s">
        <v>100</v>
      </c>
      <c r="H6" s="71" t="s">
        <v>101</v>
      </c>
      <c r="K6" s="37" t="s">
        <v>102</v>
      </c>
      <c r="L6" s="39"/>
      <c r="M6" s="39"/>
      <c r="N6" s="39"/>
      <c r="O6" s="39"/>
      <c r="P6" s="39"/>
      <c r="Q6" s="39"/>
      <c r="R6" s="39"/>
      <c r="S6" s="39"/>
      <c r="T6" s="39"/>
      <c r="U6" s="39"/>
      <c r="V6" s="39"/>
      <c r="W6" s="39"/>
      <c r="X6" s="39"/>
      <c r="Y6" s="39"/>
      <c r="Z6" s="39"/>
      <c r="AA6" s="39"/>
      <c r="AB6" s="39"/>
    </row>
    <row r="7" ht="23.1" customHeight="1" spans="1:28">
      <c r="A7" s="72"/>
      <c r="B7" s="73"/>
      <c r="C7" s="72"/>
      <c r="D7" s="74"/>
      <c r="E7" s="75"/>
      <c r="F7" s="76" t="s">
        <v>103</v>
      </c>
      <c r="G7" s="77" t="s">
        <v>103</v>
      </c>
      <c r="H7" s="77"/>
      <c r="K7" s="38" t="s">
        <v>104</v>
      </c>
      <c r="L7" s="39"/>
      <c r="M7" s="39"/>
      <c r="N7" s="39"/>
      <c r="O7" s="39"/>
      <c r="P7" s="39"/>
      <c r="Q7" s="39"/>
      <c r="R7" s="39"/>
      <c r="S7" s="39"/>
      <c r="T7" s="39"/>
      <c r="U7" s="39"/>
      <c r="V7" s="39"/>
      <c r="W7" s="39"/>
      <c r="X7" s="39"/>
      <c r="Y7" s="39"/>
      <c r="Z7" s="39"/>
      <c r="AA7" s="39"/>
      <c r="AB7" s="39"/>
    </row>
    <row r="8" ht="23.1" customHeight="1" spans="1:28">
      <c r="A8" s="72"/>
      <c r="B8" s="73"/>
      <c r="C8" s="72"/>
      <c r="D8" s="74"/>
      <c r="E8" s="75"/>
      <c r="F8" s="76" t="s">
        <v>103</v>
      </c>
      <c r="G8" s="77" t="s">
        <v>103</v>
      </c>
      <c r="H8" s="77"/>
      <c r="K8" s="37" t="s">
        <v>105</v>
      </c>
      <c r="L8" s="37"/>
      <c r="M8" s="37"/>
      <c r="N8" s="37"/>
      <c r="O8" s="37"/>
      <c r="P8" s="37"/>
      <c r="Q8" s="37"/>
      <c r="R8" s="37"/>
      <c r="S8" s="37"/>
      <c r="T8" s="37"/>
      <c r="U8" s="37"/>
      <c r="V8" s="37"/>
      <c r="W8" s="37"/>
      <c r="X8" s="37"/>
      <c r="Y8" s="37"/>
      <c r="Z8" s="37"/>
      <c r="AA8" s="37"/>
      <c r="AB8" s="37"/>
    </row>
    <row r="9" ht="23.1" customHeight="1" spans="1:28">
      <c r="A9" s="72"/>
      <c r="B9" s="72"/>
      <c r="C9" s="75"/>
      <c r="D9" s="75"/>
      <c r="E9" s="75"/>
      <c r="F9" s="76" t="s">
        <v>103</v>
      </c>
      <c r="G9" s="77" t="s">
        <v>103</v>
      </c>
      <c r="H9" s="77"/>
      <c r="K9" s="42" t="s">
        <v>106</v>
      </c>
      <c r="L9" s="42"/>
      <c r="M9" s="42"/>
      <c r="N9" s="43" t="str">
        <f>B3</f>
        <v>张赶来</v>
      </c>
      <c r="O9" s="42"/>
      <c r="P9" s="42"/>
      <c r="Q9" s="42"/>
      <c r="R9" s="42"/>
      <c r="S9" s="42"/>
      <c r="T9" s="42"/>
      <c r="U9" s="42"/>
      <c r="V9" s="42"/>
      <c r="W9" s="42"/>
      <c r="X9" s="42"/>
      <c r="Y9" s="42"/>
      <c r="Z9" s="42"/>
      <c r="AA9" s="42"/>
      <c r="AB9" s="42"/>
    </row>
    <row r="10" ht="23.1" customHeight="1" spans="1:28">
      <c r="A10" s="70" t="s">
        <v>107</v>
      </c>
      <c r="B10" s="69"/>
      <c r="C10" s="78">
        <v>0</v>
      </c>
      <c r="D10" s="79"/>
      <c r="E10" s="80" t="s">
        <v>108</v>
      </c>
      <c r="F10" s="80"/>
      <c r="G10" s="81">
        <v>0</v>
      </c>
      <c r="H10" s="81"/>
      <c r="K10" s="42" t="s">
        <v>109</v>
      </c>
      <c r="L10" s="42"/>
      <c r="M10" s="42"/>
      <c r="N10" s="43" t="str">
        <f>F3</f>
        <v>龙湾镇葛各庄村</v>
      </c>
      <c r="O10" s="42"/>
      <c r="P10" s="42"/>
      <c r="Q10" s="42"/>
      <c r="R10" s="42"/>
      <c r="S10" s="42"/>
      <c r="T10" s="42"/>
      <c r="U10" s="42"/>
      <c r="V10" s="42"/>
      <c r="W10" s="42"/>
      <c r="X10" s="42"/>
      <c r="Y10" s="42"/>
      <c r="Z10" s="42"/>
      <c r="AA10" s="42"/>
      <c r="AB10" s="42"/>
    </row>
    <row r="11" ht="23.1" customHeight="1" spans="1:28">
      <c r="A11" s="68" t="s">
        <v>110</v>
      </c>
      <c r="B11" s="68"/>
      <c r="C11" s="68"/>
      <c r="D11" s="68"/>
      <c r="E11" s="68"/>
      <c r="F11" s="68"/>
      <c r="G11" s="68"/>
      <c r="H11" s="68"/>
      <c r="K11" s="39" t="s">
        <v>111</v>
      </c>
      <c r="L11" s="39"/>
      <c r="M11" s="39"/>
      <c r="N11" s="44">
        <f>C10</f>
        <v>0</v>
      </c>
      <c r="O11" s="39"/>
      <c r="P11" s="39" t="s">
        <v>112</v>
      </c>
      <c r="Q11" s="39"/>
      <c r="R11" s="54"/>
      <c r="S11" s="54"/>
      <c r="T11" s="54"/>
      <c r="U11" s="55"/>
      <c r="V11" s="55"/>
      <c r="W11" s="55"/>
      <c r="X11" s="55"/>
      <c r="Y11" s="55"/>
      <c r="Z11" s="53"/>
      <c r="AA11" s="53"/>
      <c r="AB11" s="53"/>
    </row>
    <row r="12" ht="31.05" customHeight="1" spans="1:28">
      <c r="A12" s="82" t="s">
        <v>113</v>
      </c>
      <c r="B12" s="82" t="s">
        <v>114</v>
      </c>
      <c r="C12" s="82" t="s">
        <v>115</v>
      </c>
      <c r="D12" s="82" t="s">
        <v>116</v>
      </c>
      <c r="E12" s="82" t="s">
        <v>113</v>
      </c>
      <c r="F12" s="82" t="s">
        <v>114</v>
      </c>
      <c r="G12" s="82" t="s">
        <v>115</v>
      </c>
      <c r="H12" s="82" t="s">
        <v>116</v>
      </c>
      <c r="K12" s="37" t="s">
        <v>117</v>
      </c>
      <c r="L12" s="37"/>
      <c r="M12" s="37"/>
      <c r="N12" s="45">
        <v>45191</v>
      </c>
      <c r="O12" s="45"/>
      <c r="P12" s="45"/>
      <c r="Q12" s="45"/>
      <c r="R12" s="45"/>
      <c r="S12" s="45"/>
      <c r="T12" s="45"/>
      <c r="U12" s="45"/>
      <c r="V12" s="45"/>
      <c r="W12" s="45"/>
      <c r="X12" s="45"/>
      <c r="Y12" s="45"/>
      <c r="Z12" s="45"/>
      <c r="AA12" s="45"/>
      <c r="AB12" s="45"/>
    </row>
    <row r="13" ht="23.1" customHeight="1" spans="1:28">
      <c r="A13" s="83" t="s">
        <v>118</v>
      </c>
      <c r="B13" s="84">
        <v>23</v>
      </c>
      <c r="C13" s="83" t="s">
        <v>193</v>
      </c>
      <c r="D13" s="74">
        <v>3220</v>
      </c>
      <c r="E13" s="74"/>
      <c r="F13" s="83" t="s">
        <v>103</v>
      </c>
      <c r="G13" s="83"/>
      <c r="H13" s="74" t="s">
        <v>103</v>
      </c>
      <c r="K13" s="37" t="s">
        <v>120</v>
      </c>
      <c r="L13" s="37"/>
      <c r="M13" s="37"/>
      <c r="N13" s="37"/>
      <c r="O13" s="37"/>
      <c r="P13" s="37"/>
      <c r="Q13" s="37"/>
      <c r="R13" s="37"/>
      <c r="S13" s="37"/>
      <c r="T13" s="37"/>
      <c r="U13" s="37"/>
      <c r="V13" s="37"/>
      <c r="W13" s="37"/>
      <c r="X13" s="37"/>
      <c r="Y13" s="37"/>
      <c r="Z13" s="37"/>
      <c r="AA13" s="37"/>
      <c r="AB13" s="37"/>
    </row>
    <row r="14" ht="23.1" customHeight="1" spans="1:28">
      <c r="A14" s="83" t="s">
        <v>118</v>
      </c>
      <c r="B14" s="84">
        <v>16</v>
      </c>
      <c r="C14" s="83" t="s">
        <v>218</v>
      </c>
      <c r="D14" s="74">
        <v>2560</v>
      </c>
      <c r="E14" s="74"/>
      <c r="F14" s="83" t="s">
        <v>103</v>
      </c>
      <c r="G14" s="83"/>
      <c r="H14" s="74" t="s">
        <v>103</v>
      </c>
      <c r="K14" s="37" t="s">
        <v>122</v>
      </c>
      <c r="L14" s="37"/>
      <c r="M14" s="37"/>
      <c r="N14" s="37"/>
      <c r="O14" s="37"/>
      <c r="P14" s="37"/>
      <c r="Q14" s="37"/>
      <c r="R14" s="37"/>
      <c r="S14" s="37"/>
      <c r="T14" s="37"/>
      <c r="U14" s="37"/>
      <c r="V14" s="37"/>
      <c r="W14" s="37"/>
      <c r="X14" s="37"/>
      <c r="Y14" s="37"/>
      <c r="Z14" s="37"/>
      <c r="AA14" s="37"/>
      <c r="AB14" s="37"/>
    </row>
    <row r="15" ht="23.1" customHeight="1" spans="1:28">
      <c r="A15" s="83" t="s">
        <v>118</v>
      </c>
      <c r="B15" s="84">
        <v>11</v>
      </c>
      <c r="C15" s="83" t="s">
        <v>200</v>
      </c>
      <c r="D15" s="74">
        <v>550</v>
      </c>
      <c r="E15" s="74"/>
      <c r="F15" s="83"/>
      <c r="G15" s="83"/>
      <c r="H15" s="74" t="s">
        <v>103</v>
      </c>
      <c r="K15" s="39" t="s">
        <v>124</v>
      </c>
      <c r="L15" s="39"/>
      <c r="M15" s="39"/>
      <c r="N15" s="39"/>
      <c r="O15" s="39"/>
      <c r="P15" s="39"/>
      <c r="Q15" s="39"/>
      <c r="R15" s="39"/>
      <c r="S15" s="39"/>
      <c r="T15" s="39"/>
      <c r="U15" s="39"/>
      <c r="V15" s="39"/>
      <c r="W15" s="39"/>
      <c r="X15" s="39"/>
      <c r="Y15" s="39"/>
      <c r="Z15" s="39"/>
      <c r="AA15" s="39"/>
      <c r="AB15" s="39"/>
    </row>
    <row r="16" ht="23.1" customHeight="1" spans="1:28">
      <c r="A16" s="83"/>
      <c r="B16" s="84"/>
      <c r="C16" s="83"/>
      <c r="D16" s="74"/>
      <c r="E16" s="74"/>
      <c r="F16" s="83" t="s">
        <v>103</v>
      </c>
      <c r="G16" s="83"/>
      <c r="H16" s="74" t="s">
        <v>103</v>
      </c>
      <c r="K16" s="39" t="s">
        <v>126</v>
      </c>
      <c r="L16" s="39"/>
      <c r="M16" s="39"/>
      <c r="N16" s="39"/>
      <c r="O16" s="39"/>
      <c r="P16" s="39"/>
      <c r="Q16" s="39"/>
      <c r="R16" s="39"/>
      <c r="S16" s="39"/>
      <c r="T16" s="39"/>
      <c r="U16" s="39"/>
      <c r="V16" s="39"/>
      <c r="W16" s="39"/>
      <c r="X16" s="39"/>
      <c r="Y16" s="39"/>
      <c r="Z16" s="39"/>
      <c r="AA16" s="39"/>
      <c r="AB16" s="39"/>
    </row>
    <row r="17" ht="23.1" customHeight="1" spans="1:28">
      <c r="A17" s="83"/>
      <c r="B17" s="84"/>
      <c r="C17" s="83"/>
      <c r="D17" s="74"/>
      <c r="E17" s="74"/>
      <c r="F17" s="83" t="s">
        <v>103</v>
      </c>
      <c r="G17" s="83"/>
      <c r="H17" s="74" t="s">
        <v>103</v>
      </c>
      <c r="K17" s="39" t="s">
        <v>128</v>
      </c>
      <c r="L17" s="39"/>
      <c r="M17" s="39"/>
      <c r="N17" s="39"/>
      <c r="O17" s="39"/>
      <c r="P17" s="39"/>
      <c r="Q17" s="39"/>
      <c r="R17" s="39"/>
      <c r="S17" s="39"/>
      <c r="T17" s="39"/>
      <c r="U17" s="39"/>
      <c r="V17" s="39"/>
      <c r="W17" s="39"/>
      <c r="X17" s="39"/>
      <c r="Y17" s="39"/>
      <c r="Z17" s="39"/>
      <c r="AA17" s="39"/>
      <c r="AB17" s="39"/>
    </row>
    <row r="18" ht="23.1" customHeight="1" spans="1:28">
      <c r="A18" s="83"/>
      <c r="B18" s="84"/>
      <c r="C18" s="83"/>
      <c r="D18" s="74"/>
      <c r="E18" s="74"/>
      <c r="F18" s="83" t="s">
        <v>103</v>
      </c>
      <c r="G18" s="83"/>
      <c r="H18" s="74" t="s">
        <v>103</v>
      </c>
      <c r="K18" s="46" t="s">
        <v>131</v>
      </c>
      <c r="L18" s="46"/>
      <c r="M18" s="46"/>
      <c r="N18" s="46"/>
      <c r="O18" s="46"/>
      <c r="P18" s="46"/>
      <c r="Q18" s="46"/>
      <c r="R18" s="46"/>
      <c r="S18" s="46"/>
      <c r="T18" s="46"/>
      <c r="U18" s="46"/>
      <c r="V18" s="46"/>
      <c r="W18" s="46"/>
      <c r="X18" s="46"/>
      <c r="Y18" s="46"/>
      <c r="Z18" s="46"/>
      <c r="AA18" s="46"/>
      <c r="AB18" s="46"/>
    </row>
    <row r="19" ht="23.1" customHeight="1" spans="1:28">
      <c r="A19" s="83"/>
      <c r="B19" s="74"/>
      <c r="C19" s="83"/>
      <c r="D19" s="74"/>
      <c r="E19" s="74"/>
      <c r="F19" s="83" t="s">
        <v>103</v>
      </c>
      <c r="G19" s="83"/>
      <c r="H19" s="74" t="s">
        <v>103</v>
      </c>
      <c r="K19" s="39" t="s">
        <v>133</v>
      </c>
      <c r="L19" s="39"/>
      <c r="M19" s="39"/>
      <c r="N19" s="39"/>
      <c r="O19" s="39"/>
      <c r="P19" s="39"/>
      <c r="Q19" s="39"/>
      <c r="R19" s="39"/>
      <c r="S19" s="39"/>
      <c r="T19" s="39"/>
      <c r="U19" s="39"/>
      <c r="V19" s="39"/>
      <c r="W19" s="39"/>
      <c r="X19" s="39"/>
      <c r="Y19" s="39"/>
      <c r="Z19" s="39"/>
      <c r="AA19" s="39"/>
      <c r="AB19" s="39"/>
    </row>
    <row r="20" ht="23.1" customHeight="1" spans="1:28">
      <c r="A20" s="83"/>
      <c r="B20" s="83"/>
      <c r="C20" s="83"/>
      <c r="D20" s="83"/>
      <c r="E20" s="74"/>
      <c r="F20" s="83" t="s">
        <v>103</v>
      </c>
      <c r="G20" s="83"/>
      <c r="H20" s="74" t="s">
        <v>103</v>
      </c>
      <c r="K20" s="39" t="s">
        <v>136</v>
      </c>
      <c r="L20" s="39"/>
      <c r="M20" s="39"/>
      <c r="N20" s="39"/>
      <c r="O20" s="39"/>
      <c r="P20" s="39"/>
      <c r="Q20" s="39"/>
      <c r="R20" s="39"/>
      <c r="S20" s="39"/>
      <c r="T20" s="39"/>
      <c r="U20" s="39"/>
      <c r="V20" s="39"/>
      <c r="W20" s="39"/>
      <c r="X20" s="39"/>
      <c r="Y20" s="39"/>
      <c r="Z20" s="39"/>
      <c r="AA20" s="39"/>
      <c r="AB20" s="39"/>
    </row>
    <row r="21" ht="23.1" customHeight="1" spans="1:28">
      <c r="A21" s="83"/>
      <c r="B21" s="84"/>
      <c r="C21" s="83"/>
      <c r="D21" s="74"/>
      <c r="E21" s="74"/>
      <c r="F21" s="83" t="s">
        <v>103</v>
      </c>
      <c r="G21" s="83"/>
      <c r="H21" s="74" t="s">
        <v>103</v>
      </c>
      <c r="K21" s="37" t="s">
        <v>137</v>
      </c>
      <c r="L21" s="37"/>
      <c r="M21" s="37"/>
      <c r="N21" s="37"/>
      <c r="O21" s="37"/>
      <c r="P21" s="37"/>
      <c r="Q21" s="37"/>
      <c r="R21" s="37"/>
      <c r="S21" s="37"/>
      <c r="T21" s="37"/>
      <c r="U21" s="37"/>
      <c r="V21" s="37"/>
      <c r="W21" s="37"/>
      <c r="X21" s="37"/>
      <c r="Y21" s="37"/>
      <c r="Z21" s="37"/>
      <c r="AA21" s="37"/>
      <c r="AB21" s="37"/>
    </row>
    <row r="22" ht="23.1" customHeight="1" spans="1:28">
      <c r="A22" s="83"/>
      <c r="B22" s="84"/>
      <c r="C22" s="83"/>
      <c r="D22" s="74"/>
      <c r="E22" s="74"/>
      <c r="F22" s="83" t="s">
        <v>103</v>
      </c>
      <c r="G22" s="83"/>
      <c r="H22" s="74" t="s">
        <v>103</v>
      </c>
      <c r="K22" s="39" t="s">
        <v>139</v>
      </c>
      <c r="L22" s="39"/>
      <c r="M22" s="39"/>
      <c r="N22" s="39"/>
      <c r="O22" s="39"/>
      <c r="P22" s="39"/>
      <c r="Q22" s="39"/>
      <c r="R22" s="39"/>
      <c r="S22" s="39"/>
      <c r="T22" s="39"/>
      <c r="U22" s="39"/>
      <c r="V22" s="39"/>
      <c r="W22" s="39"/>
      <c r="X22" s="39"/>
      <c r="Y22" s="39"/>
      <c r="Z22" s="39"/>
      <c r="AA22" s="39"/>
      <c r="AB22" s="39"/>
    </row>
    <row r="23" ht="23.1" customHeight="1" spans="1:28">
      <c r="A23" s="83"/>
      <c r="B23" s="84"/>
      <c r="C23" s="83"/>
      <c r="D23" s="74" t="s">
        <v>103</v>
      </c>
      <c r="E23" s="74"/>
      <c r="F23" s="83" t="s">
        <v>103</v>
      </c>
      <c r="G23" s="83"/>
      <c r="H23" s="74" t="s">
        <v>103</v>
      </c>
      <c r="K23" s="37" t="s">
        <v>141</v>
      </c>
      <c r="L23" s="37"/>
      <c r="M23" s="37"/>
      <c r="N23" s="37"/>
      <c r="O23" s="37"/>
      <c r="P23" s="37"/>
      <c r="Q23" s="37"/>
      <c r="R23" s="37"/>
      <c r="S23" s="37"/>
      <c r="T23" s="37"/>
      <c r="U23" s="37"/>
      <c r="V23" s="37"/>
      <c r="W23" s="37"/>
      <c r="X23" s="37"/>
      <c r="Y23" s="37"/>
      <c r="Z23" s="37"/>
      <c r="AA23" s="37"/>
      <c r="AB23" s="37"/>
    </row>
    <row r="24" ht="23.1" customHeight="1" spans="1:28">
      <c r="A24" s="83"/>
      <c r="B24" s="84"/>
      <c r="C24" s="83"/>
      <c r="D24" s="74" t="s">
        <v>103</v>
      </c>
      <c r="E24" s="74"/>
      <c r="F24" s="83" t="s">
        <v>103</v>
      </c>
      <c r="G24" s="83"/>
      <c r="H24" s="74" t="s">
        <v>103</v>
      </c>
      <c r="K24" s="39" t="s">
        <v>143</v>
      </c>
      <c r="L24" s="39"/>
      <c r="M24" s="39"/>
      <c r="N24" s="39"/>
      <c r="O24" s="39"/>
      <c r="P24" s="39"/>
      <c r="Q24" s="39"/>
      <c r="R24" s="39"/>
      <c r="S24" s="39"/>
      <c r="T24" s="39"/>
      <c r="U24" s="39"/>
      <c r="V24" s="39"/>
      <c r="W24" s="39"/>
      <c r="X24" s="39"/>
      <c r="Y24" s="39"/>
      <c r="Z24" s="39"/>
      <c r="AA24" s="39"/>
      <c r="AB24" s="39"/>
    </row>
    <row r="25" ht="23.1" customHeight="1" spans="1:28">
      <c r="A25" s="83"/>
      <c r="B25" s="84"/>
      <c r="C25" s="83"/>
      <c r="D25" s="74" t="s">
        <v>103</v>
      </c>
      <c r="E25" s="74"/>
      <c r="F25" s="83" t="s">
        <v>103</v>
      </c>
      <c r="G25" s="83"/>
      <c r="H25" s="74" t="s">
        <v>103</v>
      </c>
      <c r="K25" s="39" t="s">
        <v>144</v>
      </c>
      <c r="L25" s="39"/>
      <c r="M25" s="39"/>
      <c r="N25" s="39"/>
      <c r="O25" s="39"/>
      <c r="P25" s="39"/>
      <c r="Q25" s="39"/>
      <c r="R25" s="39"/>
      <c r="S25" s="39"/>
      <c r="T25" s="39"/>
      <c r="U25" s="39"/>
      <c r="V25" s="39"/>
      <c r="W25" s="39"/>
      <c r="X25" s="39"/>
      <c r="Y25" s="39"/>
      <c r="Z25" s="39"/>
      <c r="AA25" s="39"/>
      <c r="AB25" s="39"/>
    </row>
    <row r="26" ht="23.1" customHeight="1" spans="1:28">
      <c r="A26" s="83"/>
      <c r="B26" s="84"/>
      <c r="C26" s="83"/>
      <c r="D26" s="74" t="s">
        <v>103</v>
      </c>
      <c r="E26" s="74"/>
      <c r="F26" s="83" t="s">
        <v>103</v>
      </c>
      <c r="G26" s="83"/>
      <c r="H26" s="74"/>
      <c r="K26" s="37" t="s">
        <v>145</v>
      </c>
      <c r="L26" s="37"/>
      <c r="M26" s="37"/>
      <c r="N26" s="37"/>
      <c r="O26" s="37"/>
      <c r="P26" s="37"/>
      <c r="Q26" s="37"/>
      <c r="R26" s="37"/>
      <c r="S26" s="37"/>
      <c r="T26" s="37"/>
      <c r="U26" s="37"/>
      <c r="V26" s="37"/>
      <c r="W26" s="37"/>
      <c r="X26" s="37"/>
      <c r="Y26" s="37"/>
      <c r="Z26" s="37"/>
      <c r="AA26" s="37"/>
      <c r="AB26" s="37"/>
    </row>
    <row r="27" ht="23.1" customHeight="1" spans="1:28">
      <c r="A27" s="83"/>
      <c r="B27" s="85"/>
      <c r="C27" s="86"/>
      <c r="D27" s="87"/>
      <c r="E27" s="88" t="s">
        <v>146</v>
      </c>
      <c r="F27" s="88"/>
      <c r="G27" s="89">
        <v>6330</v>
      </c>
      <c r="H27" s="89"/>
      <c r="K27" s="47" t="s">
        <v>147</v>
      </c>
      <c r="L27" s="47"/>
      <c r="M27" s="47"/>
      <c r="N27" s="47"/>
      <c r="O27" s="47"/>
      <c r="P27" s="48">
        <f>C28</f>
        <v>6330</v>
      </c>
      <c r="Q27" s="48"/>
      <c r="R27" s="48"/>
      <c r="S27" s="56" t="s">
        <v>148</v>
      </c>
      <c r="T27" s="47"/>
      <c r="U27" s="47"/>
      <c r="V27" s="47"/>
      <c r="W27" s="47"/>
      <c r="X27" s="47"/>
      <c r="Y27" s="47"/>
      <c r="Z27" s="47"/>
      <c r="AA27" s="47"/>
      <c r="AB27" s="47"/>
    </row>
    <row r="28" ht="23.1" customHeight="1" spans="1:28">
      <c r="A28" s="90" t="s">
        <v>149</v>
      </c>
      <c r="B28" s="90"/>
      <c r="C28" s="89">
        <v>6330</v>
      </c>
      <c r="D28" s="89"/>
      <c r="E28" s="90" t="s">
        <v>150</v>
      </c>
      <c r="F28" s="91">
        <v>6330</v>
      </c>
      <c r="G28" s="92"/>
      <c r="H28" s="93" t="s">
        <v>151</v>
      </c>
      <c r="K28" s="42" t="s">
        <v>152</v>
      </c>
      <c r="L28" s="42"/>
      <c r="M28" s="42"/>
      <c r="N28" s="42"/>
      <c r="O28" s="42"/>
      <c r="P28" s="49">
        <f>P27</f>
        <v>6330</v>
      </c>
      <c r="Q28" s="49"/>
      <c r="R28" s="49"/>
      <c r="S28" s="49"/>
      <c r="T28" s="49" t="s">
        <v>153</v>
      </c>
      <c r="U28" s="42"/>
      <c r="V28" s="42"/>
      <c r="W28" s="42"/>
      <c r="X28" s="42"/>
      <c r="Y28" s="42"/>
      <c r="Z28" s="42"/>
      <c r="AA28" s="42"/>
      <c r="AB28" s="42"/>
    </row>
    <row r="29" ht="23.1" customHeight="1" spans="1:28">
      <c r="A29" s="94"/>
      <c r="B29" s="94"/>
      <c r="C29" s="94"/>
      <c r="D29" s="94"/>
      <c r="E29" s="94"/>
      <c r="F29" s="94"/>
      <c r="G29" s="94"/>
      <c r="H29" s="94"/>
      <c r="K29" s="37" t="s">
        <v>154</v>
      </c>
      <c r="L29" s="37"/>
      <c r="M29" s="37"/>
      <c r="N29" s="37"/>
      <c r="O29" s="37"/>
      <c r="P29" s="37"/>
      <c r="Q29" s="37"/>
      <c r="R29" s="37"/>
      <c r="S29" s="37"/>
      <c r="T29" s="37"/>
      <c r="U29" s="37"/>
      <c r="V29" s="37"/>
      <c r="W29" s="37"/>
      <c r="X29" s="37"/>
      <c r="Y29" s="37"/>
      <c r="Z29" s="37"/>
      <c r="AA29" s="37"/>
      <c r="AB29" s="37"/>
    </row>
    <row r="30" ht="40.05" customHeight="1" spans="1:28">
      <c r="A30" s="94"/>
      <c r="B30" s="94"/>
      <c r="C30" s="94"/>
      <c r="D30" s="94"/>
      <c r="E30" s="94"/>
      <c r="F30" s="94"/>
      <c r="G30" s="94"/>
      <c r="H30" s="94"/>
      <c r="K30" s="39" t="s">
        <v>155</v>
      </c>
      <c r="L30" s="39"/>
      <c r="M30" s="39"/>
      <c r="N30" s="39"/>
      <c r="O30" s="39"/>
      <c r="P30" s="39"/>
      <c r="Q30" s="39"/>
      <c r="R30" s="39"/>
      <c r="S30" s="39"/>
      <c r="T30" s="39"/>
      <c r="U30" s="57">
        <f>Q33</f>
        <v>45316</v>
      </c>
      <c r="V30" s="57"/>
      <c r="W30" s="57"/>
      <c r="X30" s="39"/>
      <c r="Y30" s="39"/>
      <c r="Z30" s="39"/>
      <c r="AA30" s="39"/>
      <c r="AB30" s="39"/>
    </row>
    <row r="31" ht="40.05" customHeight="1" spans="1:28">
      <c r="A31" s="94"/>
      <c r="B31" s="94"/>
      <c r="C31" s="94"/>
      <c r="D31" s="94"/>
      <c r="E31" s="94"/>
      <c r="F31" s="94"/>
      <c r="G31" s="94"/>
      <c r="H31" s="94"/>
      <c r="K31" s="39" t="s">
        <v>156</v>
      </c>
      <c r="L31" s="39"/>
      <c r="M31" s="39"/>
      <c r="N31" s="39"/>
      <c r="O31" s="39"/>
      <c r="P31" s="39"/>
      <c r="Q31" s="39"/>
      <c r="R31" s="39"/>
      <c r="S31" s="39"/>
      <c r="T31" s="39"/>
      <c r="U31" s="57">
        <f>Q33</f>
        <v>45316</v>
      </c>
      <c r="V31" s="57"/>
      <c r="W31" s="57"/>
      <c r="X31" s="39"/>
      <c r="Y31" s="39"/>
      <c r="Z31" s="39"/>
      <c r="AA31" s="39"/>
      <c r="AB31" s="39"/>
    </row>
    <row r="32" ht="23.1" customHeight="1" spans="1:28">
      <c r="A32" s="94"/>
      <c r="B32" s="94"/>
      <c r="C32" s="94"/>
      <c r="D32" s="94"/>
      <c r="E32" s="94"/>
      <c r="F32" s="94"/>
      <c r="G32" s="94"/>
      <c r="H32" s="94"/>
      <c r="K32" s="37" t="s">
        <v>157</v>
      </c>
      <c r="L32" s="37"/>
      <c r="M32" s="37"/>
      <c r="N32" s="37"/>
      <c r="O32" s="45">
        <v>45199</v>
      </c>
      <c r="P32" s="39"/>
      <c r="Q32" s="39"/>
      <c r="R32" s="39"/>
      <c r="S32" s="39"/>
      <c r="T32" s="39"/>
      <c r="U32" s="39"/>
      <c r="V32" s="39"/>
      <c r="W32" s="39"/>
      <c r="X32" s="39"/>
      <c r="Y32" s="39"/>
      <c r="Z32" s="39"/>
      <c r="AA32" s="39"/>
      <c r="AB32" s="39"/>
    </row>
    <row r="33" ht="23.1" customHeight="1" spans="1:28">
      <c r="A33" s="94"/>
      <c r="B33" s="94"/>
      <c r="C33" s="94"/>
      <c r="D33" s="94"/>
      <c r="E33" s="94"/>
      <c r="F33" s="94"/>
      <c r="G33" s="94"/>
      <c r="H33" s="94"/>
      <c r="K33" s="37" t="s">
        <v>158</v>
      </c>
      <c r="L33" s="37"/>
      <c r="M33" s="37"/>
      <c r="N33" s="37"/>
      <c r="O33" s="50">
        <v>45199</v>
      </c>
      <c r="P33" s="42" t="s">
        <v>159</v>
      </c>
      <c r="Q33" s="50">
        <v>45316</v>
      </c>
      <c r="R33" s="42"/>
      <c r="S33" s="42"/>
      <c r="T33" s="42"/>
      <c r="U33" s="42"/>
      <c r="V33" s="42"/>
      <c r="W33" s="42"/>
      <c r="X33" s="42"/>
      <c r="Y33" s="42"/>
      <c r="Z33" s="42"/>
      <c r="AA33" s="42"/>
      <c r="AB33" s="42"/>
    </row>
    <row r="34" ht="23.1" customHeight="1" spans="1:28">
      <c r="A34" s="94"/>
      <c r="B34" s="94"/>
      <c r="C34" s="94"/>
      <c r="D34" s="94"/>
      <c r="E34" s="94"/>
      <c r="F34" s="94"/>
      <c r="G34" s="94"/>
      <c r="H34" s="94"/>
      <c r="K34" s="37" t="s">
        <v>160</v>
      </c>
      <c r="L34" s="39"/>
      <c r="M34" s="39"/>
      <c r="N34" s="39"/>
      <c r="O34" s="39"/>
      <c r="P34" s="39"/>
      <c r="Q34" s="39"/>
      <c r="R34" s="39"/>
      <c r="S34" s="39"/>
      <c r="T34" s="39"/>
      <c r="U34" s="39"/>
      <c r="V34" s="39"/>
      <c r="W34" s="39"/>
      <c r="X34" s="39"/>
      <c r="Y34" s="39"/>
      <c r="Z34" s="39"/>
      <c r="AA34" s="39"/>
      <c r="AB34" s="39"/>
    </row>
    <row r="35" ht="23.1" customHeight="1" spans="1:28">
      <c r="A35" s="94"/>
      <c r="B35" s="94"/>
      <c r="C35" s="94"/>
      <c r="D35" s="94"/>
      <c r="E35" s="94"/>
      <c r="F35" s="94"/>
      <c r="G35" s="94"/>
      <c r="H35" s="94"/>
      <c r="K35" s="37" t="s">
        <v>161</v>
      </c>
      <c r="L35" s="37"/>
      <c r="M35" s="37"/>
      <c r="N35" s="37"/>
      <c r="O35" s="37"/>
      <c r="P35" s="37"/>
      <c r="Q35" s="37"/>
      <c r="R35" s="37"/>
      <c r="S35" s="37"/>
      <c r="T35" s="37"/>
      <c r="U35" s="37"/>
      <c r="V35" s="37"/>
      <c r="W35" s="37"/>
      <c r="X35" s="37"/>
      <c r="Y35" s="37"/>
      <c r="Z35" s="37"/>
      <c r="AA35" s="37"/>
      <c r="AB35" s="37"/>
    </row>
    <row r="36" ht="23.1" customHeight="1" spans="1:28">
      <c r="A36" s="94"/>
      <c r="B36" s="94"/>
      <c r="C36" s="94"/>
      <c r="D36" s="94"/>
      <c r="E36" s="94"/>
      <c r="F36" s="94"/>
      <c r="G36" s="94"/>
      <c r="H36" s="94"/>
      <c r="K36" s="39" t="s">
        <v>162</v>
      </c>
      <c r="L36" s="39"/>
      <c r="M36" s="39"/>
      <c r="N36" s="39"/>
      <c r="O36" s="39"/>
      <c r="P36" s="39"/>
      <c r="Q36" s="39"/>
      <c r="R36" s="39"/>
      <c r="S36" s="39"/>
      <c r="T36" s="39"/>
      <c r="U36" s="39"/>
      <c r="V36" s="39"/>
      <c r="W36" s="39"/>
      <c r="X36" s="39"/>
      <c r="Y36" s="39"/>
      <c r="Z36" s="39"/>
      <c r="AA36" s="39"/>
      <c r="AB36" s="39"/>
    </row>
    <row r="37" ht="23.1" customHeight="1" spans="1:28">
      <c r="A37" s="94"/>
      <c r="B37" s="94"/>
      <c r="C37" s="94"/>
      <c r="D37" s="94"/>
      <c r="E37" s="94"/>
      <c r="F37" s="94"/>
      <c r="G37" s="94"/>
      <c r="H37" s="94"/>
      <c r="K37" s="39" t="s">
        <v>163</v>
      </c>
      <c r="L37" s="39"/>
      <c r="M37" s="39"/>
      <c r="N37" s="39"/>
      <c r="O37" s="39"/>
      <c r="P37" s="39"/>
      <c r="Q37" s="39"/>
      <c r="R37" s="39"/>
      <c r="S37" s="39"/>
      <c r="T37" s="39"/>
      <c r="U37" s="39"/>
      <c r="V37" s="39"/>
      <c r="W37" s="39"/>
      <c r="X37" s="39"/>
      <c r="Y37" s="39"/>
      <c r="Z37" s="39"/>
      <c r="AA37" s="39"/>
      <c r="AB37" s="39"/>
    </row>
    <row r="38" ht="23.1" customHeight="1" spans="1:28">
      <c r="A38" s="94"/>
      <c r="B38" s="94"/>
      <c r="C38" s="94"/>
      <c r="D38" s="94"/>
      <c r="E38" s="94"/>
      <c r="F38" s="94"/>
      <c r="G38" s="94"/>
      <c r="H38" s="94"/>
      <c r="K38" s="39" t="s">
        <v>164</v>
      </c>
      <c r="L38" s="39"/>
      <c r="M38" s="39"/>
      <c r="N38" s="39"/>
      <c r="O38" s="39"/>
      <c r="P38" s="39"/>
      <c r="Q38" s="39"/>
      <c r="R38" s="39"/>
      <c r="S38" s="39"/>
      <c r="T38" s="39"/>
      <c r="U38" s="39"/>
      <c r="V38" s="39"/>
      <c r="W38" s="39"/>
      <c r="X38" s="39"/>
      <c r="Y38" s="39"/>
      <c r="Z38" s="39"/>
      <c r="AA38" s="39"/>
      <c r="AB38" s="39"/>
    </row>
    <row r="39" ht="23.1" customHeight="1" spans="1:28">
      <c r="A39" s="94"/>
      <c r="B39" s="94"/>
      <c r="C39" s="94"/>
      <c r="D39" s="94"/>
      <c r="E39" s="94"/>
      <c r="F39" s="94"/>
      <c r="G39" s="94"/>
      <c r="H39" s="94"/>
      <c r="K39" s="38" t="s">
        <v>165</v>
      </c>
      <c r="L39" s="39"/>
      <c r="M39" s="39"/>
      <c r="N39" s="39"/>
      <c r="O39" s="39"/>
      <c r="P39" s="39"/>
      <c r="Q39" s="39"/>
      <c r="R39" s="39"/>
      <c r="S39" s="39"/>
      <c r="T39" s="39"/>
      <c r="U39" s="39"/>
      <c r="V39" s="39"/>
      <c r="W39" s="39"/>
      <c r="X39" s="39"/>
      <c r="Y39" s="39"/>
      <c r="Z39" s="39"/>
      <c r="AA39" s="39"/>
      <c r="AB39" s="39"/>
    </row>
    <row r="40" ht="23.1" customHeight="1" spans="1:28">
      <c r="A40" s="94"/>
      <c r="B40" s="94"/>
      <c r="C40" s="94"/>
      <c r="D40" s="94"/>
      <c r="E40" s="94"/>
      <c r="F40" s="94"/>
      <c r="G40" s="94"/>
      <c r="H40" s="94"/>
      <c r="K40" s="38" t="s">
        <v>166</v>
      </c>
      <c r="L40" s="38"/>
      <c r="M40" s="38"/>
      <c r="N40" s="38"/>
      <c r="O40" s="38"/>
      <c r="P40" s="38"/>
      <c r="Q40" s="38"/>
      <c r="R40" s="38"/>
      <c r="S40" s="38"/>
      <c r="T40" s="38"/>
      <c r="U40" s="38"/>
      <c r="V40" s="38"/>
      <c r="W40" s="38"/>
      <c r="X40" s="38"/>
      <c r="Y40" s="38"/>
      <c r="Z40" s="38"/>
      <c r="AA40" s="38"/>
      <c r="AB40" s="38"/>
    </row>
    <row r="41" ht="23.1" customHeight="1" spans="1:28">
      <c r="A41" s="94"/>
      <c r="B41" s="94"/>
      <c r="C41" s="94"/>
      <c r="D41" s="94"/>
      <c r="E41" s="94"/>
      <c r="F41" s="94"/>
      <c r="G41" s="94"/>
      <c r="H41" s="94"/>
      <c r="K41" s="39" t="s">
        <v>167</v>
      </c>
      <c r="L41" s="39"/>
      <c r="M41" s="39"/>
      <c r="N41" s="39"/>
      <c r="O41" s="39"/>
      <c r="P41" s="39"/>
      <c r="Q41" s="39"/>
      <c r="R41" s="39"/>
      <c r="S41" s="39"/>
      <c r="T41" s="39"/>
      <c r="U41" s="39"/>
      <c r="V41" s="39"/>
      <c r="W41" s="39"/>
      <c r="X41" s="39"/>
      <c r="Y41" s="39"/>
      <c r="Z41" s="39"/>
      <c r="AA41" s="39"/>
      <c r="AB41" s="39"/>
    </row>
    <row r="42" ht="23.1" customHeight="1" spans="1:28">
      <c r="A42" s="94"/>
      <c r="B42" s="94"/>
      <c r="C42" s="94"/>
      <c r="D42" s="94"/>
      <c r="E42" s="94"/>
      <c r="F42" s="94"/>
      <c r="G42" s="94"/>
      <c r="H42" s="94"/>
      <c r="K42" s="51" t="s">
        <v>168</v>
      </c>
      <c r="L42" s="51"/>
      <c r="M42" s="51"/>
      <c r="N42" s="51"/>
      <c r="O42" s="51"/>
      <c r="P42" s="51"/>
      <c r="Q42" s="51"/>
      <c r="R42" s="51"/>
      <c r="S42" s="51"/>
      <c r="T42" s="51"/>
      <c r="U42" s="51"/>
      <c r="V42" s="51"/>
      <c r="W42" s="51"/>
      <c r="X42" s="51"/>
      <c r="Y42" s="51"/>
      <c r="Z42" s="51"/>
      <c r="AA42" s="51"/>
      <c r="AB42" s="51"/>
    </row>
    <row r="43" ht="23.1" customHeight="1" spans="1:28">
      <c r="A43" s="94"/>
      <c r="B43" s="94"/>
      <c r="C43" s="94"/>
      <c r="D43" s="94"/>
      <c r="E43" s="94"/>
      <c r="F43" s="94"/>
      <c r="G43" s="94"/>
      <c r="H43" s="94"/>
      <c r="K43" s="39" t="s">
        <v>169</v>
      </c>
      <c r="L43" s="39"/>
      <c r="M43" s="39"/>
      <c r="N43" s="39"/>
      <c r="O43" s="39"/>
      <c r="P43" s="39"/>
      <c r="Q43" s="39"/>
      <c r="R43" s="39"/>
      <c r="S43" s="39"/>
      <c r="T43" s="39"/>
      <c r="U43" s="39"/>
      <c r="V43" s="39"/>
      <c r="W43" s="39"/>
      <c r="X43" s="39"/>
      <c r="Y43" s="39"/>
      <c r="Z43" s="39"/>
      <c r="AA43" s="39"/>
      <c r="AB43" s="39"/>
    </row>
    <row r="44" ht="23.1" customHeight="1" spans="1:28">
      <c r="A44" s="94"/>
      <c r="B44" s="94"/>
      <c r="C44" s="94"/>
      <c r="D44" s="94"/>
      <c r="E44" s="94"/>
      <c r="F44" s="94"/>
      <c r="G44" s="94"/>
      <c r="H44" s="94"/>
      <c r="K44" s="51" t="s">
        <v>170</v>
      </c>
      <c r="L44" s="51"/>
      <c r="M44" s="51"/>
      <c r="N44" s="51"/>
      <c r="O44" s="51"/>
      <c r="P44" s="51"/>
      <c r="Q44" s="51"/>
      <c r="R44" s="51"/>
      <c r="S44" s="51"/>
      <c r="T44" s="51"/>
      <c r="U44" s="51"/>
      <c r="V44" s="51"/>
      <c r="W44" s="51"/>
      <c r="X44" s="51"/>
      <c r="Y44" s="51"/>
      <c r="Z44" s="51"/>
      <c r="AA44" s="51"/>
      <c r="AB44" s="51"/>
    </row>
    <row r="45" ht="23.1" customHeight="1" spans="1:28">
      <c r="A45" s="94"/>
      <c r="B45" s="94"/>
      <c r="C45" s="94"/>
      <c r="D45" s="94"/>
      <c r="E45" s="94"/>
      <c r="F45" s="94"/>
      <c r="G45" s="94"/>
      <c r="H45" s="94"/>
      <c r="K45" s="51" t="s">
        <v>171</v>
      </c>
      <c r="L45" s="51"/>
      <c r="M45" s="51"/>
      <c r="N45" s="51"/>
      <c r="O45" s="51"/>
      <c r="P45" s="51"/>
      <c r="Q45" s="51"/>
      <c r="R45" s="51"/>
      <c r="S45" s="51"/>
      <c r="T45" s="51"/>
      <c r="U45" s="51"/>
      <c r="V45" s="51"/>
      <c r="W45" s="51"/>
      <c r="X45" s="51"/>
      <c r="Y45" s="51"/>
      <c r="Z45" s="51"/>
      <c r="AA45" s="51"/>
      <c r="AB45" s="51"/>
    </row>
    <row r="46" ht="23.1" customHeight="1" spans="1:28">
      <c r="A46" s="94"/>
      <c r="B46" s="94"/>
      <c r="C46" s="94"/>
      <c r="D46" s="94"/>
      <c r="E46" s="94"/>
      <c r="F46" s="94"/>
      <c r="G46" s="94"/>
      <c r="H46" s="94"/>
      <c r="K46" s="52"/>
      <c r="L46" s="52"/>
      <c r="M46" s="52"/>
      <c r="N46" s="52"/>
      <c r="O46" s="52"/>
      <c r="P46" s="53"/>
      <c r="Q46" s="53"/>
      <c r="R46" s="52" t="s">
        <v>172</v>
      </c>
      <c r="S46" s="52"/>
      <c r="T46" s="52"/>
      <c r="U46" s="52"/>
      <c r="V46" s="52"/>
      <c r="W46" s="52"/>
      <c r="X46" s="58"/>
      <c r="Y46" s="58"/>
      <c r="Z46" s="58"/>
      <c r="AA46" s="58"/>
      <c r="AB46" s="58"/>
    </row>
    <row r="47" ht="23.1" customHeight="1" spans="1:28">
      <c r="A47" s="94"/>
      <c r="B47" s="94"/>
      <c r="C47" s="94"/>
      <c r="D47" s="94"/>
      <c r="E47" s="94"/>
      <c r="F47" s="94"/>
      <c r="G47" s="94"/>
      <c r="H47" s="94"/>
      <c r="K47" s="52"/>
      <c r="L47" s="52"/>
      <c r="M47" s="52"/>
      <c r="N47" s="52"/>
      <c r="O47" s="52"/>
      <c r="P47" s="53"/>
      <c r="Q47" s="53"/>
      <c r="R47" s="59">
        <f>Q33</f>
        <v>45316</v>
      </c>
      <c r="S47" s="59"/>
      <c r="T47" s="59"/>
      <c r="U47" s="59"/>
      <c r="V47" s="59"/>
      <c r="W47" s="59"/>
      <c r="X47" s="60"/>
      <c r="Y47" s="60"/>
      <c r="Z47" s="60"/>
      <c r="AA47" s="60"/>
      <c r="AB47" s="60"/>
    </row>
  </sheetData>
  <mergeCells count="67">
    <mergeCell ref="A1:H1"/>
    <mergeCell ref="K1:AB1"/>
    <mergeCell ref="A2:H2"/>
    <mergeCell ref="K2:AB2"/>
    <mergeCell ref="B3:C3"/>
    <mergeCell ref="D3:E3"/>
    <mergeCell ref="F3:H3"/>
    <mergeCell ref="K3:N3"/>
    <mergeCell ref="O3:AB3"/>
    <mergeCell ref="B4:C4"/>
    <mergeCell ref="D4:E4"/>
    <mergeCell ref="F4:H4"/>
    <mergeCell ref="K4:N4"/>
    <mergeCell ref="O4:AB4"/>
    <mergeCell ref="A5:H5"/>
    <mergeCell ref="K5:N5"/>
    <mergeCell ref="O5:AB5"/>
    <mergeCell ref="K6:AB6"/>
    <mergeCell ref="K7:AB7"/>
    <mergeCell ref="K8:AB8"/>
    <mergeCell ref="N9:O9"/>
    <mergeCell ref="A10:B10"/>
    <mergeCell ref="C10:D10"/>
    <mergeCell ref="E10:F10"/>
    <mergeCell ref="G10:H10"/>
    <mergeCell ref="A11:H11"/>
    <mergeCell ref="K11:M11"/>
    <mergeCell ref="N11:O11"/>
    <mergeCell ref="R11:T11"/>
    <mergeCell ref="U11:Y11"/>
    <mergeCell ref="K12:M12"/>
    <mergeCell ref="N12:AB12"/>
    <mergeCell ref="K13:AB13"/>
    <mergeCell ref="K14:AB14"/>
    <mergeCell ref="K21:AB21"/>
    <mergeCell ref="K22:AB22"/>
    <mergeCell ref="K23:AB23"/>
    <mergeCell ref="K24:AB24"/>
    <mergeCell ref="K25:AB25"/>
    <mergeCell ref="K26:AB26"/>
    <mergeCell ref="E27:F27"/>
    <mergeCell ref="G27:H27"/>
    <mergeCell ref="P27:R27"/>
    <mergeCell ref="A28:B28"/>
    <mergeCell ref="C28:D28"/>
    <mergeCell ref="F28:G28"/>
    <mergeCell ref="P28:S28"/>
    <mergeCell ref="K29:AB29"/>
    <mergeCell ref="U30:W30"/>
    <mergeCell ref="U31:W31"/>
    <mergeCell ref="K32:N32"/>
    <mergeCell ref="O32:AB32"/>
    <mergeCell ref="K33:N33"/>
    <mergeCell ref="K34:AB34"/>
    <mergeCell ref="K35:AB35"/>
    <mergeCell ref="K36:AB36"/>
    <mergeCell ref="K37:AB37"/>
    <mergeCell ref="K38:AB38"/>
    <mergeCell ref="K39:AB39"/>
    <mergeCell ref="K40:AB40"/>
    <mergeCell ref="K41:AB41"/>
    <mergeCell ref="K42:AB42"/>
    <mergeCell ref="K43:AB43"/>
    <mergeCell ref="K44:AB44"/>
    <mergeCell ref="K45:AB45"/>
    <mergeCell ref="R46:W46"/>
    <mergeCell ref="R47:W47"/>
  </mergeCells>
  <pageMargins left="0.7" right="0.7" top="0.75" bottom="0.75" header="0.3" footer="0.3"/>
  <pageSetup paperSize="9" scale="81"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1505" name="Spinner 1" r:id="rId3">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21506" name="Spinner 2" r:id="rId4">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21507" name="Spinner 3" r:id="rId5">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21508" name="Spinner 4" r:id="rId6">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21509" name="Spinner 5" r:id="rId7">
              <controlPr defaultSize="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B47"/>
  <sheetViews>
    <sheetView topLeftCell="I49" workbookViewId="0">
      <selection activeCell="K36" sqref="K36:AB36"/>
    </sheetView>
  </sheetViews>
  <sheetFormatPr defaultColWidth="9" defaultRowHeight="14.4"/>
  <cols>
    <col min="1" max="2" width="12.4444444444444" customWidth="1"/>
    <col min="3" max="3" width="14.212962962963" customWidth="1"/>
    <col min="4" max="6" width="11.5555555555556" customWidth="1"/>
    <col min="7" max="7" width="15.1111111111111" customWidth="1"/>
    <col min="8" max="8" width="11.5555555555556" customWidth="1"/>
    <col min="15" max="15" width="19.7777777777778" customWidth="1"/>
    <col min="16" max="16" width="3.77777777777778" customWidth="1"/>
    <col min="17" max="17" width="19.7777777777778" customWidth="1"/>
    <col min="21" max="23" width="5.22222222222222" customWidth="1"/>
    <col min="24" max="28" width="1.77777777777778" customWidth="1"/>
  </cols>
  <sheetData>
    <row r="1" ht="36" customHeight="1" spans="1:28">
      <c r="A1" s="61" t="s">
        <v>83</v>
      </c>
      <c r="B1" s="61"/>
      <c r="C1" s="61"/>
      <c r="D1" s="61"/>
      <c r="E1" s="61"/>
      <c r="F1" s="61"/>
      <c r="G1" s="61"/>
      <c r="H1" s="61"/>
      <c r="K1" s="35" t="s">
        <v>84</v>
      </c>
      <c r="L1" s="35"/>
      <c r="M1" s="35"/>
      <c r="N1" s="35"/>
      <c r="O1" s="35"/>
      <c r="P1" s="35"/>
      <c r="Q1" s="35"/>
      <c r="R1" s="35"/>
      <c r="S1" s="35"/>
      <c r="T1" s="35"/>
      <c r="U1" s="35"/>
      <c r="V1" s="35"/>
      <c r="W1" s="35"/>
      <c r="X1" s="35"/>
      <c r="Y1" s="35"/>
      <c r="Z1" s="35"/>
      <c r="AA1" s="35"/>
      <c r="AB1" s="35"/>
    </row>
    <row r="2" ht="23.1" customHeight="1" spans="1:28">
      <c r="A2" s="62" t="s">
        <v>262</v>
      </c>
      <c r="B2" s="62"/>
      <c r="C2" s="62"/>
      <c r="D2" s="62"/>
      <c r="E2" s="62"/>
      <c r="F2" s="62"/>
      <c r="G2" s="62"/>
      <c r="H2" s="62"/>
      <c r="K2" s="36" t="str">
        <f>A2</f>
        <v>报告编号：康正（雄县）2023评字第8号-葛各庄村-DT1-22</v>
      </c>
      <c r="L2" s="36"/>
      <c r="M2" s="36"/>
      <c r="N2" s="36"/>
      <c r="O2" s="36"/>
      <c r="P2" s="36"/>
      <c r="Q2" s="36"/>
      <c r="R2" s="36"/>
      <c r="S2" s="36"/>
      <c r="T2" s="36"/>
      <c r="U2" s="36"/>
      <c r="V2" s="36"/>
      <c r="W2" s="36"/>
      <c r="X2" s="36"/>
      <c r="Y2" s="36"/>
      <c r="Z2" s="36"/>
      <c r="AA2" s="36"/>
      <c r="AB2" s="36"/>
    </row>
    <row r="3" ht="23.1" customHeight="1" spans="1:28">
      <c r="A3" s="63" t="s">
        <v>86</v>
      </c>
      <c r="B3" s="64" t="s">
        <v>29</v>
      </c>
      <c r="C3" s="64"/>
      <c r="D3" s="65" t="s">
        <v>3</v>
      </c>
      <c r="E3" s="65"/>
      <c r="F3" s="64" t="s">
        <v>87</v>
      </c>
      <c r="G3" s="64"/>
      <c r="H3" s="64"/>
      <c r="K3" s="37" t="s">
        <v>88</v>
      </c>
      <c r="L3" s="37"/>
      <c r="M3" s="37"/>
      <c r="N3" s="37"/>
      <c r="O3" s="38" t="s">
        <v>89</v>
      </c>
      <c r="P3" s="38"/>
      <c r="Q3" s="38"/>
      <c r="R3" s="38"/>
      <c r="S3" s="38"/>
      <c r="T3" s="38"/>
      <c r="U3" s="38"/>
      <c r="V3" s="38"/>
      <c r="W3" s="38"/>
      <c r="X3" s="38"/>
      <c r="Y3" s="38"/>
      <c r="Z3" s="38"/>
      <c r="AA3" s="38"/>
      <c r="AB3" s="38"/>
    </row>
    <row r="4" ht="23.1" customHeight="1" spans="1:28">
      <c r="A4" s="63" t="s">
        <v>90</v>
      </c>
      <c r="B4" s="64" t="s">
        <v>263</v>
      </c>
      <c r="C4" s="64"/>
      <c r="D4" s="66" t="s">
        <v>5</v>
      </c>
      <c r="E4" s="67"/>
      <c r="F4" s="64" t="s">
        <v>264</v>
      </c>
      <c r="G4" s="64"/>
      <c r="H4" s="64"/>
      <c r="K4" s="37" t="s">
        <v>93</v>
      </c>
      <c r="L4" s="37"/>
      <c r="M4" s="37"/>
      <c r="N4" s="37"/>
      <c r="O4" s="39" t="s">
        <v>94</v>
      </c>
      <c r="P4" s="39"/>
      <c r="Q4" s="39"/>
      <c r="R4" s="39"/>
      <c r="S4" s="39"/>
      <c r="T4" s="39"/>
      <c r="U4" s="39"/>
      <c r="V4" s="39"/>
      <c r="W4" s="39"/>
      <c r="X4" s="39"/>
      <c r="Y4" s="39"/>
      <c r="Z4" s="39"/>
      <c r="AA4" s="39"/>
      <c r="AB4" s="39"/>
    </row>
    <row r="5" ht="23.1" customHeight="1" spans="1:28">
      <c r="A5" s="68" t="s">
        <v>95</v>
      </c>
      <c r="B5" s="68"/>
      <c r="C5" s="68"/>
      <c r="D5" s="68"/>
      <c r="E5" s="68"/>
      <c r="F5" s="68"/>
      <c r="G5" s="68"/>
      <c r="H5" s="68"/>
      <c r="K5" s="40" t="s">
        <v>96</v>
      </c>
      <c r="L5" s="40"/>
      <c r="M5" s="40"/>
      <c r="N5" s="40"/>
      <c r="O5" s="41" t="s">
        <v>97</v>
      </c>
      <c r="P5" s="41"/>
      <c r="Q5" s="41"/>
      <c r="R5" s="41"/>
      <c r="S5" s="41"/>
      <c r="T5" s="41"/>
      <c r="U5" s="41"/>
      <c r="V5" s="41"/>
      <c r="W5" s="41"/>
      <c r="X5" s="41"/>
      <c r="Y5" s="41"/>
      <c r="Z5" s="41"/>
      <c r="AA5" s="41"/>
      <c r="AB5" s="41"/>
    </row>
    <row r="6" ht="31.05" customHeight="1" spans="1:28">
      <c r="A6" s="69" t="s">
        <v>98</v>
      </c>
      <c r="B6" s="70" t="s">
        <v>99</v>
      </c>
      <c r="C6" s="71" t="s">
        <v>100</v>
      </c>
      <c r="D6" s="71" t="s">
        <v>101</v>
      </c>
      <c r="E6" s="69" t="s">
        <v>98</v>
      </c>
      <c r="F6" s="70" t="s">
        <v>99</v>
      </c>
      <c r="G6" s="71" t="s">
        <v>100</v>
      </c>
      <c r="H6" s="71" t="s">
        <v>101</v>
      </c>
      <c r="K6" s="37" t="s">
        <v>102</v>
      </c>
      <c r="L6" s="39"/>
      <c r="M6" s="39"/>
      <c r="N6" s="39"/>
      <c r="O6" s="39"/>
      <c r="P6" s="39"/>
      <c r="Q6" s="39"/>
      <c r="R6" s="39"/>
      <c r="S6" s="39"/>
      <c r="T6" s="39"/>
      <c r="U6" s="39"/>
      <c r="V6" s="39"/>
      <c r="W6" s="39"/>
      <c r="X6" s="39"/>
      <c r="Y6" s="39"/>
      <c r="Z6" s="39"/>
      <c r="AA6" s="39"/>
      <c r="AB6" s="39"/>
    </row>
    <row r="7" ht="23.1" customHeight="1" spans="1:28">
      <c r="A7" s="72"/>
      <c r="B7" s="73"/>
      <c r="C7" s="72"/>
      <c r="D7" s="74"/>
      <c r="E7" s="75"/>
      <c r="F7" s="76" t="s">
        <v>103</v>
      </c>
      <c r="G7" s="77" t="s">
        <v>103</v>
      </c>
      <c r="H7" s="77"/>
      <c r="K7" s="38" t="s">
        <v>104</v>
      </c>
      <c r="L7" s="39"/>
      <c r="M7" s="39"/>
      <c r="N7" s="39"/>
      <c r="O7" s="39"/>
      <c r="P7" s="39"/>
      <c r="Q7" s="39"/>
      <c r="R7" s="39"/>
      <c r="S7" s="39"/>
      <c r="T7" s="39"/>
      <c r="U7" s="39"/>
      <c r="V7" s="39"/>
      <c r="W7" s="39"/>
      <c r="X7" s="39"/>
      <c r="Y7" s="39"/>
      <c r="Z7" s="39"/>
      <c r="AA7" s="39"/>
      <c r="AB7" s="39"/>
    </row>
    <row r="8" ht="23.1" customHeight="1" spans="1:28">
      <c r="A8" s="72"/>
      <c r="B8" s="73"/>
      <c r="C8" s="72"/>
      <c r="D8" s="74"/>
      <c r="E8" s="75"/>
      <c r="F8" s="76" t="s">
        <v>103</v>
      </c>
      <c r="G8" s="77" t="s">
        <v>103</v>
      </c>
      <c r="H8" s="77"/>
      <c r="K8" s="37" t="s">
        <v>105</v>
      </c>
      <c r="L8" s="37"/>
      <c r="M8" s="37"/>
      <c r="N8" s="37"/>
      <c r="O8" s="37"/>
      <c r="P8" s="37"/>
      <c r="Q8" s="37"/>
      <c r="R8" s="37"/>
      <c r="S8" s="37"/>
      <c r="T8" s="37"/>
      <c r="U8" s="37"/>
      <c r="V8" s="37"/>
      <c r="W8" s="37"/>
      <c r="X8" s="37"/>
      <c r="Y8" s="37"/>
      <c r="Z8" s="37"/>
      <c r="AA8" s="37"/>
      <c r="AB8" s="37"/>
    </row>
    <row r="9" ht="23.1" customHeight="1" spans="1:28">
      <c r="A9" s="72"/>
      <c r="B9" s="72"/>
      <c r="C9" s="75"/>
      <c r="D9" s="75"/>
      <c r="E9" s="75"/>
      <c r="F9" s="76" t="s">
        <v>103</v>
      </c>
      <c r="G9" s="77" t="s">
        <v>103</v>
      </c>
      <c r="H9" s="77"/>
      <c r="K9" s="42" t="s">
        <v>106</v>
      </c>
      <c r="L9" s="42"/>
      <c r="M9" s="42"/>
      <c r="N9" s="43" t="str">
        <f>B3</f>
        <v>范超</v>
      </c>
      <c r="O9" s="42"/>
      <c r="P9" s="42"/>
      <c r="Q9" s="42"/>
      <c r="R9" s="42"/>
      <c r="S9" s="42"/>
      <c r="T9" s="42"/>
      <c r="U9" s="42"/>
      <c r="V9" s="42"/>
      <c r="W9" s="42"/>
      <c r="X9" s="42"/>
      <c r="Y9" s="42"/>
      <c r="Z9" s="42"/>
      <c r="AA9" s="42"/>
      <c r="AB9" s="42"/>
    </row>
    <row r="10" ht="23.1" customHeight="1" spans="1:28">
      <c r="A10" s="70" t="s">
        <v>107</v>
      </c>
      <c r="B10" s="69"/>
      <c r="C10" s="78">
        <v>0</v>
      </c>
      <c r="D10" s="79"/>
      <c r="E10" s="80" t="s">
        <v>108</v>
      </c>
      <c r="F10" s="80"/>
      <c r="G10" s="81">
        <v>0</v>
      </c>
      <c r="H10" s="81"/>
      <c r="K10" s="42" t="s">
        <v>109</v>
      </c>
      <c r="L10" s="42"/>
      <c r="M10" s="42"/>
      <c r="N10" s="43" t="str">
        <f>F3</f>
        <v>龙湾镇葛各庄村</v>
      </c>
      <c r="O10" s="42"/>
      <c r="P10" s="42"/>
      <c r="Q10" s="42"/>
      <c r="R10" s="42"/>
      <c r="S10" s="42"/>
      <c r="T10" s="42"/>
      <c r="U10" s="42"/>
      <c r="V10" s="42"/>
      <c r="W10" s="42"/>
      <c r="X10" s="42"/>
      <c r="Y10" s="42"/>
      <c r="Z10" s="42"/>
      <c r="AA10" s="42"/>
      <c r="AB10" s="42"/>
    </row>
    <row r="11" ht="23.1" customHeight="1" spans="1:28">
      <c r="A11" s="68" t="s">
        <v>110</v>
      </c>
      <c r="B11" s="68"/>
      <c r="C11" s="68"/>
      <c r="D11" s="68"/>
      <c r="E11" s="68"/>
      <c r="F11" s="68"/>
      <c r="G11" s="68"/>
      <c r="H11" s="68"/>
      <c r="K11" s="39" t="s">
        <v>111</v>
      </c>
      <c r="L11" s="39"/>
      <c r="M11" s="39"/>
      <c r="N11" s="44">
        <f>C10</f>
        <v>0</v>
      </c>
      <c r="O11" s="39"/>
      <c r="P11" s="39" t="s">
        <v>112</v>
      </c>
      <c r="Q11" s="39"/>
      <c r="R11" s="54"/>
      <c r="S11" s="54"/>
      <c r="T11" s="54"/>
      <c r="U11" s="55"/>
      <c r="V11" s="55"/>
      <c r="W11" s="55"/>
      <c r="X11" s="55"/>
      <c r="Y11" s="55"/>
      <c r="Z11" s="53"/>
      <c r="AA11" s="53"/>
      <c r="AB11" s="53"/>
    </row>
    <row r="12" ht="31.05" customHeight="1" spans="1:28">
      <c r="A12" s="82" t="s">
        <v>113</v>
      </c>
      <c r="B12" s="82" t="s">
        <v>114</v>
      </c>
      <c r="C12" s="82" t="s">
        <v>115</v>
      </c>
      <c r="D12" s="82" t="s">
        <v>116</v>
      </c>
      <c r="E12" s="82" t="s">
        <v>113</v>
      </c>
      <c r="F12" s="82" t="s">
        <v>114</v>
      </c>
      <c r="G12" s="82" t="s">
        <v>115</v>
      </c>
      <c r="H12" s="82" t="s">
        <v>116</v>
      </c>
      <c r="K12" s="37" t="s">
        <v>117</v>
      </c>
      <c r="L12" s="37"/>
      <c r="M12" s="37"/>
      <c r="N12" s="45">
        <v>45191</v>
      </c>
      <c r="O12" s="45"/>
      <c r="P12" s="45"/>
      <c r="Q12" s="45"/>
      <c r="R12" s="45"/>
      <c r="S12" s="45"/>
      <c r="T12" s="45"/>
      <c r="U12" s="45"/>
      <c r="V12" s="45"/>
      <c r="W12" s="45"/>
      <c r="X12" s="45"/>
      <c r="Y12" s="45"/>
      <c r="Z12" s="45"/>
      <c r="AA12" s="45"/>
      <c r="AB12" s="45"/>
    </row>
    <row r="13" ht="23.1" customHeight="1" spans="1:28">
      <c r="A13" s="83" t="s">
        <v>118</v>
      </c>
      <c r="B13" s="84">
        <v>35</v>
      </c>
      <c r="C13" s="83" t="s">
        <v>125</v>
      </c>
      <c r="D13" s="74">
        <v>7000</v>
      </c>
      <c r="E13" s="74"/>
      <c r="F13" s="83" t="s">
        <v>103</v>
      </c>
      <c r="G13" s="83"/>
      <c r="H13" s="74" t="s">
        <v>103</v>
      </c>
      <c r="K13" s="37" t="s">
        <v>120</v>
      </c>
      <c r="L13" s="37"/>
      <c r="M13" s="37"/>
      <c r="N13" s="37"/>
      <c r="O13" s="37"/>
      <c r="P13" s="37"/>
      <c r="Q13" s="37"/>
      <c r="R13" s="37"/>
      <c r="S13" s="37"/>
      <c r="T13" s="37"/>
      <c r="U13" s="37"/>
      <c r="V13" s="37"/>
      <c r="W13" s="37"/>
      <c r="X13" s="37"/>
      <c r="Y13" s="37"/>
      <c r="Z13" s="37"/>
      <c r="AA13" s="37"/>
      <c r="AB13" s="37"/>
    </row>
    <row r="14" ht="23.1" customHeight="1" spans="1:28">
      <c r="A14" s="83" t="s">
        <v>118</v>
      </c>
      <c r="B14" s="84">
        <v>21</v>
      </c>
      <c r="C14" s="83" t="s">
        <v>218</v>
      </c>
      <c r="D14" s="74">
        <v>3360</v>
      </c>
      <c r="E14" s="74"/>
      <c r="F14" s="83" t="s">
        <v>103</v>
      </c>
      <c r="G14" s="83"/>
      <c r="H14" s="74" t="s">
        <v>103</v>
      </c>
      <c r="K14" s="37" t="s">
        <v>122</v>
      </c>
      <c r="L14" s="37"/>
      <c r="M14" s="37"/>
      <c r="N14" s="37"/>
      <c r="O14" s="37"/>
      <c r="P14" s="37"/>
      <c r="Q14" s="37"/>
      <c r="R14" s="37"/>
      <c r="S14" s="37"/>
      <c r="T14" s="37"/>
      <c r="U14" s="37"/>
      <c r="V14" s="37"/>
      <c r="W14" s="37"/>
      <c r="X14" s="37"/>
      <c r="Y14" s="37"/>
      <c r="Z14" s="37"/>
      <c r="AA14" s="37"/>
      <c r="AB14" s="37"/>
    </row>
    <row r="15" ht="23.1" customHeight="1" spans="1:28">
      <c r="A15" s="83" t="s">
        <v>118</v>
      </c>
      <c r="B15" s="84">
        <v>18</v>
      </c>
      <c r="C15" s="83" t="s">
        <v>190</v>
      </c>
      <c r="D15" s="74">
        <v>1890</v>
      </c>
      <c r="E15" s="74"/>
      <c r="F15" s="83"/>
      <c r="G15" s="83"/>
      <c r="H15" s="74" t="s">
        <v>103</v>
      </c>
      <c r="K15" s="39" t="s">
        <v>124</v>
      </c>
      <c r="L15" s="39"/>
      <c r="M15" s="39"/>
      <c r="N15" s="39"/>
      <c r="O15" s="39"/>
      <c r="P15" s="39"/>
      <c r="Q15" s="39"/>
      <c r="R15" s="39"/>
      <c r="S15" s="39"/>
      <c r="T15" s="39"/>
      <c r="U15" s="39"/>
      <c r="V15" s="39"/>
      <c r="W15" s="39"/>
      <c r="X15" s="39"/>
      <c r="Y15" s="39"/>
      <c r="Z15" s="39"/>
      <c r="AA15" s="39"/>
      <c r="AB15" s="39"/>
    </row>
    <row r="16" ht="23.1" customHeight="1" spans="1:28">
      <c r="A16" s="83" t="s">
        <v>118</v>
      </c>
      <c r="B16" s="84">
        <v>28</v>
      </c>
      <c r="C16" s="83" t="s">
        <v>213</v>
      </c>
      <c r="D16" s="74">
        <v>5040</v>
      </c>
      <c r="E16" s="74"/>
      <c r="F16" s="83" t="s">
        <v>103</v>
      </c>
      <c r="G16" s="83"/>
      <c r="H16" s="74" t="s">
        <v>103</v>
      </c>
      <c r="K16" s="39" t="s">
        <v>126</v>
      </c>
      <c r="L16" s="39"/>
      <c r="M16" s="39"/>
      <c r="N16" s="39"/>
      <c r="O16" s="39"/>
      <c r="P16" s="39"/>
      <c r="Q16" s="39"/>
      <c r="R16" s="39"/>
      <c r="S16" s="39"/>
      <c r="T16" s="39"/>
      <c r="U16" s="39"/>
      <c r="V16" s="39"/>
      <c r="W16" s="39"/>
      <c r="X16" s="39"/>
      <c r="Y16" s="39"/>
      <c r="Z16" s="39"/>
      <c r="AA16" s="39"/>
      <c r="AB16" s="39"/>
    </row>
    <row r="17" ht="23.1" customHeight="1" spans="1:28">
      <c r="A17" s="83"/>
      <c r="B17" s="84"/>
      <c r="C17" s="83"/>
      <c r="D17" s="74"/>
      <c r="E17" s="74"/>
      <c r="F17" s="83" t="s">
        <v>103</v>
      </c>
      <c r="G17" s="83"/>
      <c r="H17" s="74" t="s">
        <v>103</v>
      </c>
      <c r="K17" s="39" t="s">
        <v>128</v>
      </c>
      <c r="L17" s="39"/>
      <c r="M17" s="39"/>
      <c r="N17" s="39"/>
      <c r="O17" s="39"/>
      <c r="P17" s="39"/>
      <c r="Q17" s="39"/>
      <c r="R17" s="39"/>
      <c r="S17" s="39"/>
      <c r="T17" s="39"/>
      <c r="U17" s="39"/>
      <c r="V17" s="39"/>
      <c r="W17" s="39"/>
      <c r="X17" s="39"/>
      <c r="Y17" s="39"/>
      <c r="Z17" s="39"/>
      <c r="AA17" s="39"/>
      <c r="AB17" s="39"/>
    </row>
    <row r="18" ht="23.1" customHeight="1" spans="1:28">
      <c r="A18" s="83"/>
      <c r="B18" s="84"/>
      <c r="C18" s="83"/>
      <c r="D18" s="74"/>
      <c r="E18" s="74"/>
      <c r="F18" s="83" t="s">
        <v>103</v>
      </c>
      <c r="G18" s="83"/>
      <c r="H18" s="74" t="s">
        <v>103</v>
      </c>
      <c r="K18" s="46" t="s">
        <v>131</v>
      </c>
      <c r="L18" s="46"/>
      <c r="M18" s="46"/>
      <c r="N18" s="46"/>
      <c r="O18" s="46"/>
      <c r="P18" s="46"/>
      <c r="Q18" s="46"/>
      <c r="R18" s="46"/>
      <c r="S18" s="46"/>
      <c r="T18" s="46"/>
      <c r="U18" s="46"/>
      <c r="V18" s="46"/>
      <c r="W18" s="46"/>
      <c r="X18" s="46"/>
      <c r="Y18" s="46"/>
      <c r="Z18" s="46"/>
      <c r="AA18" s="46"/>
      <c r="AB18" s="46"/>
    </row>
    <row r="19" ht="23.1" customHeight="1" spans="1:28">
      <c r="A19" s="83"/>
      <c r="B19" s="74"/>
      <c r="C19" s="83"/>
      <c r="D19" s="74"/>
      <c r="E19" s="74"/>
      <c r="F19" s="83" t="s">
        <v>103</v>
      </c>
      <c r="G19" s="83"/>
      <c r="H19" s="74" t="s">
        <v>103</v>
      </c>
      <c r="K19" s="39" t="s">
        <v>133</v>
      </c>
      <c r="L19" s="39"/>
      <c r="M19" s="39"/>
      <c r="N19" s="39"/>
      <c r="O19" s="39"/>
      <c r="P19" s="39"/>
      <c r="Q19" s="39"/>
      <c r="R19" s="39"/>
      <c r="S19" s="39"/>
      <c r="T19" s="39"/>
      <c r="U19" s="39"/>
      <c r="V19" s="39"/>
      <c r="W19" s="39"/>
      <c r="X19" s="39"/>
      <c r="Y19" s="39"/>
      <c r="Z19" s="39"/>
      <c r="AA19" s="39"/>
      <c r="AB19" s="39"/>
    </row>
    <row r="20" ht="23.1" customHeight="1" spans="1:28">
      <c r="A20" s="83"/>
      <c r="B20" s="83"/>
      <c r="C20" s="83"/>
      <c r="D20" s="83"/>
      <c r="E20" s="74"/>
      <c r="F20" s="83" t="s">
        <v>103</v>
      </c>
      <c r="G20" s="83"/>
      <c r="H20" s="74" t="s">
        <v>103</v>
      </c>
      <c r="K20" s="39" t="s">
        <v>136</v>
      </c>
      <c r="L20" s="39"/>
      <c r="M20" s="39"/>
      <c r="N20" s="39"/>
      <c r="O20" s="39"/>
      <c r="P20" s="39"/>
      <c r="Q20" s="39"/>
      <c r="R20" s="39"/>
      <c r="S20" s="39"/>
      <c r="T20" s="39"/>
      <c r="U20" s="39"/>
      <c r="V20" s="39"/>
      <c r="W20" s="39"/>
      <c r="X20" s="39"/>
      <c r="Y20" s="39"/>
      <c r="Z20" s="39"/>
      <c r="AA20" s="39"/>
      <c r="AB20" s="39"/>
    </row>
    <row r="21" ht="23.1" customHeight="1" spans="1:28">
      <c r="A21" s="83"/>
      <c r="B21" s="84"/>
      <c r="C21" s="83"/>
      <c r="D21" s="74"/>
      <c r="E21" s="74"/>
      <c r="F21" s="83" t="s">
        <v>103</v>
      </c>
      <c r="G21" s="83"/>
      <c r="H21" s="74" t="s">
        <v>103</v>
      </c>
      <c r="K21" s="37" t="s">
        <v>137</v>
      </c>
      <c r="L21" s="37"/>
      <c r="M21" s="37"/>
      <c r="N21" s="37"/>
      <c r="O21" s="37"/>
      <c r="P21" s="37"/>
      <c r="Q21" s="37"/>
      <c r="R21" s="37"/>
      <c r="S21" s="37"/>
      <c r="T21" s="37"/>
      <c r="U21" s="37"/>
      <c r="V21" s="37"/>
      <c r="W21" s="37"/>
      <c r="X21" s="37"/>
      <c r="Y21" s="37"/>
      <c r="Z21" s="37"/>
      <c r="AA21" s="37"/>
      <c r="AB21" s="37"/>
    </row>
    <row r="22" ht="23.1" customHeight="1" spans="1:28">
      <c r="A22" s="83"/>
      <c r="B22" s="84"/>
      <c r="C22" s="83"/>
      <c r="D22" s="74"/>
      <c r="E22" s="74"/>
      <c r="F22" s="83" t="s">
        <v>103</v>
      </c>
      <c r="G22" s="83"/>
      <c r="H22" s="74" t="s">
        <v>103</v>
      </c>
      <c r="K22" s="39" t="s">
        <v>139</v>
      </c>
      <c r="L22" s="39"/>
      <c r="M22" s="39"/>
      <c r="N22" s="39"/>
      <c r="O22" s="39"/>
      <c r="P22" s="39"/>
      <c r="Q22" s="39"/>
      <c r="R22" s="39"/>
      <c r="S22" s="39"/>
      <c r="T22" s="39"/>
      <c r="U22" s="39"/>
      <c r="V22" s="39"/>
      <c r="W22" s="39"/>
      <c r="X22" s="39"/>
      <c r="Y22" s="39"/>
      <c r="Z22" s="39"/>
      <c r="AA22" s="39"/>
      <c r="AB22" s="39"/>
    </row>
    <row r="23" ht="23.1" customHeight="1" spans="1:28">
      <c r="A23" s="83"/>
      <c r="B23" s="84"/>
      <c r="C23" s="83"/>
      <c r="D23" s="74" t="s">
        <v>103</v>
      </c>
      <c r="E23" s="74"/>
      <c r="F23" s="83" t="s">
        <v>103</v>
      </c>
      <c r="G23" s="83"/>
      <c r="H23" s="74" t="s">
        <v>103</v>
      </c>
      <c r="K23" s="37" t="s">
        <v>141</v>
      </c>
      <c r="L23" s="37"/>
      <c r="M23" s="37"/>
      <c r="N23" s="37"/>
      <c r="O23" s="37"/>
      <c r="P23" s="37"/>
      <c r="Q23" s="37"/>
      <c r="R23" s="37"/>
      <c r="S23" s="37"/>
      <c r="T23" s="37"/>
      <c r="U23" s="37"/>
      <c r="V23" s="37"/>
      <c r="W23" s="37"/>
      <c r="X23" s="37"/>
      <c r="Y23" s="37"/>
      <c r="Z23" s="37"/>
      <c r="AA23" s="37"/>
      <c r="AB23" s="37"/>
    </row>
    <row r="24" ht="23.1" customHeight="1" spans="1:28">
      <c r="A24" s="83"/>
      <c r="B24" s="84"/>
      <c r="C24" s="83"/>
      <c r="D24" s="74" t="s">
        <v>103</v>
      </c>
      <c r="E24" s="74"/>
      <c r="F24" s="83" t="s">
        <v>103</v>
      </c>
      <c r="G24" s="83"/>
      <c r="H24" s="74" t="s">
        <v>103</v>
      </c>
      <c r="K24" s="39" t="s">
        <v>143</v>
      </c>
      <c r="L24" s="39"/>
      <c r="M24" s="39"/>
      <c r="N24" s="39"/>
      <c r="O24" s="39"/>
      <c r="P24" s="39"/>
      <c r="Q24" s="39"/>
      <c r="R24" s="39"/>
      <c r="S24" s="39"/>
      <c r="T24" s="39"/>
      <c r="U24" s="39"/>
      <c r="V24" s="39"/>
      <c r="W24" s="39"/>
      <c r="X24" s="39"/>
      <c r="Y24" s="39"/>
      <c r="Z24" s="39"/>
      <c r="AA24" s="39"/>
      <c r="AB24" s="39"/>
    </row>
    <row r="25" ht="23.1" customHeight="1" spans="1:28">
      <c r="A25" s="83"/>
      <c r="B25" s="84"/>
      <c r="C25" s="83"/>
      <c r="D25" s="74" t="s">
        <v>103</v>
      </c>
      <c r="E25" s="74"/>
      <c r="F25" s="83" t="s">
        <v>103</v>
      </c>
      <c r="G25" s="83"/>
      <c r="H25" s="74" t="s">
        <v>103</v>
      </c>
      <c r="K25" s="39" t="s">
        <v>144</v>
      </c>
      <c r="L25" s="39"/>
      <c r="M25" s="39"/>
      <c r="N25" s="39"/>
      <c r="O25" s="39"/>
      <c r="P25" s="39"/>
      <c r="Q25" s="39"/>
      <c r="R25" s="39"/>
      <c r="S25" s="39"/>
      <c r="T25" s="39"/>
      <c r="U25" s="39"/>
      <c r="V25" s="39"/>
      <c r="W25" s="39"/>
      <c r="X25" s="39"/>
      <c r="Y25" s="39"/>
      <c r="Z25" s="39"/>
      <c r="AA25" s="39"/>
      <c r="AB25" s="39"/>
    </row>
    <row r="26" ht="23.1" customHeight="1" spans="1:28">
      <c r="A26" s="83"/>
      <c r="B26" s="84"/>
      <c r="C26" s="83"/>
      <c r="D26" s="74" t="s">
        <v>103</v>
      </c>
      <c r="E26" s="74"/>
      <c r="F26" s="83" t="s">
        <v>103</v>
      </c>
      <c r="G26" s="83"/>
      <c r="H26" s="74"/>
      <c r="K26" s="37" t="s">
        <v>145</v>
      </c>
      <c r="L26" s="37"/>
      <c r="M26" s="37"/>
      <c r="N26" s="37"/>
      <c r="O26" s="37"/>
      <c r="P26" s="37"/>
      <c r="Q26" s="37"/>
      <c r="R26" s="37"/>
      <c r="S26" s="37"/>
      <c r="T26" s="37"/>
      <c r="U26" s="37"/>
      <c r="V26" s="37"/>
      <c r="W26" s="37"/>
      <c r="X26" s="37"/>
      <c r="Y26" s="37"/>
      <c r="Z26" s="37"/>
      <c r="AA26" s="37"/>
      <c r="AB26" s="37"/>
    </row>
    <row r="27" ht="23.1" customHeight="1" spans="1:28">
      <c r="A27" s="83"/>
      <c r="B27" s="85"/>
      <c r="C27" s="86"/>
      <c r="D27" s="87"/>
      <c r="E27" s="88" t="s">
        <v>146</v>
      </c>
      <c r="F27" s="88"/>
      <c r="G27" s="89">
        <v>17290</v>
      </c>
      <c r="H27" s="89"/>
      <c r="K27" s="47" t="s">
        <v>147</v>
      </c>
      <c r="L27" s="47"/>
      <c r="M27" s="47"/>
      <c r="N27" s="47"/>
      <c r="O27" s="47"/>
      <c r="P27" s="48">
        <f>C28</f>
        <v>17290</v>
      </c>
      <c r="Q27" s="48"/>
      <c r="R27" s="48"/>
      <c r="S27" s="56" t="s">
        <v>148</v>
      </c>
      <c r="T27" s="47"/>
      <c r="U27" s="47"/>
      <c r="V27" s="47"/>
      <c r="W27" s="47"/>
      <c r="X27" s="47"/>
      <c r="Y27" s="47"/>
      <c r="Z27" s="47"/>
      <c r="AA27" s="47"/>
      <c r="AB27" s="47"/>
    </row>
    <row r="28" ht="23.1" customHeight="1" spans="1:28">
      <c r="A28" s="90" t="s">
        <v>149</v>
      </c>
      <c r="B28" s="90"/>
      <c r="C28" s="89">
        <v>17290</v>
      </c>
      <c r="D28" s="89"/>
      <c r="E28" s="90" t="s">
        <v>150</v>
      </c>
      <c r="F28" s="91">
        <v>17290</v>
      </c>
      <c r="G28" s="92"/>
      <c r="H28" s="93" t="s">
        <v>151</v>
      </c>
      <c r="K28" s="42" t="s">
        <v>152</v>
      </c>
      <c r="L28" s="42"/>
      <c r="M28" s="42"/>
      <c r="N28" s="42"/>
      <c r="O28" s="42"/>
      <c r="P28" s="49">
        <f>P27</f>
        <v>17290</v>
      </c>
      <c r="Q28" s="49"/>
      <c r="R28" s="49"/>
      <c r="S28" s="49"/>
      <c r="T28" s="49" t="s">
        <v>153</v>
      </c>
      <c r="U28" s="42"/>
      <c r="V28" s="42"/>
      <c r="W28" s="42"/>
      <c r="X28" s="42"/>
      <c r="Y28" s="42"/>
      <c r="Z28" s="42"/>
      <c r="AA28" s="42"/>
      <c r="AB28" s="42"/>
    </row>
    <row r="29" ht="23.1" customHeight="1" spans="1:28">
      <c r="A29" s="94"/>
      <c r="B29" s="94"/>
      <c r="C29" s="94"/>
      <c r="D29" s="94"/>
      <c r="E29" s="94"/>
      <c r="F29" s="94"/>
      <c r="G29" s="94"/>
      <c r="H29" s="94"/>
      <c r="K29" s="37" t="s">
        <v>154</v>
      </c>
      <c r="L29" s="37"/>
      <c r="M29" s="37"/>
      <c r="N29" s="37"/>
      <c r="O29" s="37"/>
      <c r="P29" s="37"/>
      <c r="Q29" s="37"/>
      <c r="R29" s="37"/>
      <c r="S29" s="37"/>
      <c r="T29" s="37"/>
      <c r="U29" s="37"/>
      <c r="V29" s="37"/>
      <c r="W29" s="37"/>
      <c r="X29" s="37"/>
      <c r="Y29" s="37"/>
      <c r="Z29" s="37"/>
      <c r="AA29" s="37"/>
      <c r="AB29" s="37"/>
    </row>
    <row r="30" ht="40.05" customHeight="1" spans="1:28">
      <c r="A30" s="94"/>
      <c r="B30" s="94"/>
      <c r="C30" s="94"/>
      <c r="D30" s="94"/>
      <c r="E30" s="94"/>
      <c r="F30" s="94"/>
      <c r="G30" s="94"/>
      <c r="H30" s="94"/>
      <c r="K30" s="39" t="s">
        <v>155</v>
      </c>
      <c r="L30" s="39"/>
      <c r="M30" s="39"/>
      <c r="N30" s="39"/>
      <c r="O30" s="39"/>
      <c r="P30" s="39"/>
      <c r="Q30" s="39"/>
      <c r="R30" s="39"/>
      <c r="S30" s="39"/>
      <c r="T30" s="39"/>
      <c r="U30" s="57">
        <f>Q33</f>
        <v>45316</v>
      </c>
      <c r="V30" s="57"/>
      <c r="W30" s="57"/>
      <c r="X30" s="39"/>
      <c r="Y30" s="39"/>
      <c r="Z30" s="39"/>
      <c r="AA30" s="39"/>
      <c r="AB30" s="39"/>
    </row>
    <row r="31" ht="40.05" customHeight="1" spans="1:28">
      <c r="A31" s="94"/>
      <c r="B31" s="94"/>
      <c r="C31" s="94"/>
      <c r="D31" s="94"/>
      <c r="E31" s="94"/>
      <c r="F31" s="94"/>
      <c r="G31" s="94"/>
      <c r="H31" s="94"/>
      <c r="K31" s="39" t="s">
        <v>156</v>
      </c>
      <c r="L31" s="39"/>
      <c r="M31" s="39"/>
      <c r="N31" s="39"/>
      <c r="O31" s="39"/>
      <c r="P31" s="39"/>
      <c r="Q31" s="39"/>
      <c r="R31" s="39"/>
      <c r="S31" s="39"/>
      <c r="T31" s="39"/>
      <c r="U31" s="57">
        <f>Q33</f>
        <v>45316</v>
      </c>
      <c r="V31" s="57"/>
      <c r="W31" s="57"/>
      <c r="X31" s="39"/>
      <c r="Y31" s="39"/>
      <c r="Z31" s="39"/>
      <c r="AA31" s="39"/>
      <c r="AB31" s="39"/>
    </row>
    <row r="32" ht="23.1" customHeight="1" spans="1:28">
      <c r="A32" s="94"/>
      <c r="B32" s="94"/>
      <c r="C32" s="94"/>
      <c r="D32" s="94"/>
      <c r="E32" s="94"/>
      <c r="F32" s="94"/>
      <c r="G32" s="94"/>
      <c r="H32" s="94"/>
      <c r="K32" s="37" t="s">
        <v>157</v>
      </c>
      <c r="L32" s="37"/>
      <c r="M32" s="37"/>
      <c r="N32" s="37"/>
      <c r="O32" s="45">
        <v>45199</v>
      </c>
      <c r="P32" s="39"/>
      <c r="Q32" s="39"/>
      <c r="R32" s="39"/>
      <c r="S32" s="39"/>
      <c r="T32" s="39"/>
      <c r="U32" s="39"/>
      <c r="V32" s="39"/>
      <c r="W32" s="39"/>
      <c r="X32" s="39"/>
      <c r="Y32" s="39"/>
      <c r="Z32" s="39"/>
      <c r="AA32" s="39"/>
      <c r="AB32" s="39"/>
    </row>
    <row r="33" ht="23.1" customHeight="1" spans="1:28">
      <c r="A33" s="94"/>
      <c r="B33" s="94"/>
      <c r="C33" s="94"/>
      <c r="D33" s="94"/>
      <c r="E33" s="94"/>
      <c r="F33" s="94"/>
      <c r="G33" s="94"/>
      <c r="H33" s="94"/>
      <c r="K33" s="37" t="s">
        <v>158</v>
      </c>
      <c r="L33" s="37"/>
      <c r="M33" s="37"/>
      <c r="N33" s="37"/>
      <c r="O33" s="50">
        <v>45199</v>
      </c>
      <c r="P33" s="42" t="s">
        <v>159</v>
      </c>
      <c r="Q33" s="50">
        <v>45316</v>
      </c>
      <c r="R33" s="42"/>
      <c r="S33" s="42"/>
      <c r="T33" s="42"/>
      <c r="U33" s="42"/>
      <c r="V33" s="42"/>
      <c r="W33" s="42"/>
      <c r="X33" s="42"/>
      <c r="Y33" s="42"/>
      <c r="Z33" s="42"/>
      <c r="AA33" s="42"/>
      <c r="AB33" s="42"/>
    </row>
    <row r="34" ht="23.1" customHeight="1" spans="1:28">
      <c r="A34" s="94"/>
      <c r="B34" s="94"/>
      <c r="C34" s="94"/>
      <c r="D34" s="94"/>
      <c r="E34" s="94"/>
      <c r="F34" s="94"/>
      <c r="G34" s="94"/>
      <c r="H34" s="94"/>
      <c r="K34" s="37" t="s">
        <v>160</v>
      </c>
      <c r="L34" s="39"/>
      <c r="M34" s="39"/>
      <c r="N34" s="39"/>
      <c r="O34" s="39"/>
      <c r="P34" s="39"/>
      <c r="Q34" s="39"/>
      <c r="R34" s="39"/>
      <c r="S34" s="39"/>
      <c r="T34" s="39"/>
      <c r="U34" s="39"/>
      <c r="V34" s="39"/>
      <c r="W34" s="39"/>
      <c r="X34" s="39"/>
      <c r="Y34" s="39"/>
      <c r="Z34" s="39"/>
      <c r="AA34" s="39"/>
      <c r="AB34" s="39"/>
    </row>
    <row r="35" ht="23.1" customHeight="1" spans="1:28">
      <c r="A35" s="94"/>
      <c r="B35" s="94"/>
      <c r="C35" s="94"/>
      <c r="D35" s="94"/>
      <c r="E35" s="94"/>
      <c r="F35" s="94"/>
      <c r="G35" s="94"/>
      <c r="H35" s="94"/>
      <c r="K35" s="37" t="s">
        <v>161</v>
      </c>
      <c r="L35" s="37"/>
      <c r="M35" s="37"/>
      <c r="N35" s="37"/>
      <c r="O35" s="37"/>
      <c r="P35" s="37"/>
      <c r="Q35" s="37"/>
      <c r="R35" s="37"/>
      <c r="S35" s="37"/>
      <c r="T35" s="37"/>
      <c r="U35" s="37"/>
      <c r="V35" s="37"/>
      <c r="W35" s="37"/>
      <c r="X35" s="37"/>
      <c r="Y35" s="37"/>
      <c r="Z35" s="37"/>
      <c r="AA35" s="37"/>
      <c r="AB35" s="37"/>
    </row>
    <row r="36" ht="23.1" customHeight="1" spans="1:28">
      <c r="A36" s="94"/>
      <c r="B36" s="94"/>
      <c r="C36" s="94"/>
      <c r="D36" s="94"/>
      <c r="E36" s="94"/>
      <c r="F36" s="94"/>
      <c r="G36" s="94"/>
      <c r="H36" s="94"/>
      <c r="K36" s="39" t="s">
        <v>162</v>
      </c>
      <c r="L36" s="39"/>
      <c r="M36" s="39"/>
      <c r="N36" s="39"/>
      <c r="O36" s="39"/>
      <c r="P36" s="39"/>
      <c r="Q36" s="39"/>
      <c r="R36" s="39"/>
      <c r="S36" s="39"/>
      <c r="T36" s="39"/>
      <c r="U36" s="39"/>
      <c r="V36" s="39"/>
      <c r="W36" s="39"/>
      <c r="X36" s="39"/>
      <c r="Y36" s="39"/>
      <c r="Z36" s="39"/>
      <c r="AA36" s="39"/>
      <c r="AB36" s="39"/>
    </row>
    <row r="37" ht="23.1" customHeight="1" spans="1:28">
      <c r="A37" s="94"/>
      <c r="B37" s="94"/>
      <c r="C37" s="94"/>
      <c r="D37" s="94"/>
      <c r="E37" s="94"/>
      <c r="F37" s="94"/>
      <c r="G37" s="94"/>
      <c r="H37" s="94"/>
      <c r="K37" s="39" t="s">
        <v>163</v>
      </c>
      <c r="L37" s="39"/>
      <c r="M37" s="39"/>
      <c r="N37" s="39"/>
      <c r="O37" s="39"/>
      <c r="P37" s="39"/>
      <c r="Q37" s="39"/>
      <c r="R37" s="39"/>
      <c r="S37" s="39"/>
      <c r="T37" s="39"/>
      <c r="U37" s="39"/>
      <c r="V37" s="39"/>
      <c r="W37" s="39"/>
      <c r="X37" s="39"/>
      <c r="Y37" s="39"/>
      <c r="Z37" s="39"/>
      <c r="AA37" s="39"/>
      <c r="AB37" s="39"/>
    </row>
    <row r="38" ht="23.1" customHeight="1" spans="1:28">
      <c r="A38" s="94"/>
      <c r="B38" s="94"/>
      <c r="C38" s="94"/>
      <c r="D38" s="94"/>
      <c r="E38" s="94"/>
      <c r="F38" s="94"/>
      <c r="G38" s="94"/>
      <c r="H38" s="94"/>
      <c r="K38" s="39" t="s">
        <v>164</v>
      </c>
      <c r="L38" s="39"/>
      <c r="M38" s="39"/>
      <c r="N38" s="39"/>
      <c r="O38" s="39"/>
      <c r="P38" s="39"/>
      <c r="Q38" s="39"/>
      <c r="R38" s="39"/>
      <c r="S38" s="39"/>
      <c r="T38" s="39"/>
      <c r="U38" s="39"/>
      <c r="V38" s="39"/>
      <c r="W38" s="39"/>
      <c r="X38" s="39"/>
      <c r="Y38" s="39"/>
      <c r="Z38" s="39"/>
      <c r="AA38" s="39"/>
      <c r="AB38" s="39"/>
    </row>
    <row r="39" ht="23.1" customHeight="1" spans="1:28">
      <c r="A39" s="94"/>
      <c r="B39" s="94"/>
      <c r="C39" s="94"/>
      <c r="D39" s="94"/>
      <c r="E39" s="94"/>
      <c r="F39" s="94"/>
      <c r="G39" s="94"/>
      <c r="H39" s="94"/>
      <c r="K39" s="38" t="s">
        <v>165</v>
      </c>
      <c r="L39" s="39"/>
      <c r="M39" s="39"/>
      <c r="N39" s="39"/>
      <c r="O39" s="39"/>
      <c r="P39" s="39"/>
      <c r="Q39" s="39"/>
      <c r="R39" s="39"/>
      <c r="S39" s="39"/>
      <c r="T39" s="39"/>
      <c r="U39" s="39"/>
      <c r="V39" s="39"/>
      <c r="W39" s="39"/>
      <c r="X39" s="39"/>
      <c r="Y39" s="39"/>
      <c r="Z39" s="39"/>
      <c r="AA39" s="39"/>
      <c r="AB39" s="39"/>
    </row>
    <row r="40" ht="23.1" customHeight="1" spans="1:28">
      <c r="A40" s="94"/>
      <c r="B40" s="94"/>
      <c r="C40" s="94"/>
      <c r="D40" s="94"/>
      <c r="E40" s="94"/>
      <c r="F40" s="94"/>
      <c r="G40" s="94"/>
      <c r="H40" s="94"/>
      <c r="K40" s="38" t="s">
        <v>166</v>
      </c>
      <c r="L40" s="38"/>
      <c r="M40" s="38"/>
      <c r="N40" s="38"/>
      <c r="O40" s="38"/>
      <c r="P40" s="38"/>
      <c r="Q40" s="38"/>
      <c r="R40" s="38"/>
      <c r="S40" s="38"/>
      <c r="T40" s="38"/>
      <c r="U40" s="38"/>
      <c r="V40" s="38"/>
      <c r="W40" s="38"/>
      <c r="X40" s="38"/>
      <c r="Y40" s="38"/>
      <c r="Z40" s="38"/>
      <c r="AA40" s="38"/>
      <c r="AB40" s="38"/>
    </row>
    <row r="41" ht="23.1" customHeight="1" spans="1:28">
      <c r="A41" s="94"/>
      <c r="B41" s="94"/>
      <c r="C41" s="94"/>
      <c r="D41" s="94"/>
      <c r="E41" s="94"/>
      <c r="F41" s="94"/>
      <c r="G41" s="94"/>
      <c r="H41" s="94"/>
      <c r="K41" s="39" t="s">
        <v>167</v>
      </c>
      <c r="L41" s="39"/>
      <c r="M41" s="39"/>
      <c r="N41" s="39"/>
      <c r="O41" s="39"/>
      <c r="P41" s="39"/>
      <c r="Q41" s="39"/>
      <c r="R41" s="39"/>
      <c r="S41" s="39"/>
      <c r="T41" s="39"/>
      <c r="U41" s="39"/>
      <c r="V41" s="39"/>
      <c r="W41" s="39"/>
      <c r="X41" s="39"/>
      <c r="Y41" s="39"/>
      <c r="Z41" s="39"/>
      <c r="AA41" s="39"/>
      <c r="AB41" s="39"/>
    </row>
    <row r="42" ht="23.1" customHeight="1" spans="1:28">
      <c r="A42" s="94"/>
      <c r="B42" s="94"/>
      <c r="C42" s="94"/>
      <c r="D42" s="94"/>
      <c r="E42" s="94"/>
      <c r="F42" s="94"/>
      <c r="G42" s="94"/>
      <c r="H42" s="94"/>
      <c r="K42" s="51" t="s">
        <v>168</v>
      </c>
      <c r="L42" s="51"/>
      <c r="M42" s="51"/>
      <c r="N42" s="51"/>
      <c r="O42" s="51"/>
      <c r="P42" s="51"/>
      <c r="Q42" s="51"/>
      <c r="R42" s="51"/>
      <c r="S42" s="51"/>
      <c r="T42" s="51"/>
      <c r="U42" s="51"/>
      <c r="V42" s="51"/>
      <c r="W42" s="51"/>
      <c r="X42" s="51"/>
      <c r="Y42" s="51"/>
      <c r="Z42" s="51"/>
      <c r="AA42" s="51"/>
      <c r="AB42" s="51"/>
    </row>
    <row r="43" ht="23.1" customHeight="1" spans="1:28">
      <c r="A43" s="94"/>
      <c r="B43" s="94"/>
      <c r="C43" s="94"/>
      <c r="D43" s="94"/>
      <c r="E43" s="94"/>
      <c r="F43" s="94"/>
      <c r="G43" s="94"/>
      <c r="H43" s="94"/>
      <c r="K43" s="39" t="s">
        <v>169</v>
      </c>
      <c r="L43" s="39"/>
      <c r="M43" s="39"/>
      <c r="N43" s="39"/>
      <c r="O43" s="39"/>
      <c r="P43" s="39"/>
      <c r="Q43" s="39"/>
      <c r="R43" s="39"/>
      <c r="S43" s="39"/>
      <c r="T43" s="39"/>
      <c r="U43" s="39"/>
      <c r="V43" s="39"/>
      <c r="W43" s="39"/>
      <c r="X43" s="39"/>
      <c r="Y43" s="39"/>
      <c r="Z43" s="39"/>
      <c r="AA43" s="39"/>
      <c r="AB43" s="39"/>
    </row>
    <row r="44" ht="23.1" customHeight="1" spans="1:28">
      <c r="A44" s="94"/>
      <c r="B44" s="94"/>
      <c r="C44" s="94"/>
      <c r="D44" s="94"/>
      <c r="E44" s="94"/>
      <c r="F44" s="94"/>
      <c r="G44" s="94"/>
      <c r="H44" s="94"/>
      <c r="K44" s="51" t="s">
        <v>170</v>
      </c>
      <c r="L44" s="51"/>
      <c r="M44" s="51"/>
      <c r="N44" s="51"/>
      <c r="O44" s="51"/>
      <c r="P44" s="51"/>
      <c r="Q44" s="51"/>
      <c r="R44" s="51"/>
      <c r="S44" s="51"/>
      <c r="T44" s="51"/>
      <c r="U44" s="51"/>
      <c r="V44" s="51"/>
      <c r="W44" s="51"/>
      <c r="X44" s="51"/>
      <c r="Y44" s="51"/>
      <c r="Z44" s="51"/>
      <c r="AA44" s="51"/>
      <c r="AB44" s="51"/>
    </row>
    <row r="45" ht="23.1" customHeight="1" spans="1:28">
      <c r="A45" s="94"/>
      <c r="B45" s="94"/>
      <c r="C45" s="94"/>
      <c r="D45" s="94"/>
      <c r="E45" s="94"/>
      <c r="F45" s="94"/>
      <c r="G45" s="94"/>
      <c r="H45" s="94"/>
      <c r="K45" s="51" t="s">
        <v>171</v>
      </c>
      <c r="L45" s="51"/>
      <c r="M45" s="51"/>
      <c r="N45" s="51"/>
      <c r="O45" s="51"/>
      <c r="P45" s="51"/>
      <c r="Q45" s="51"/>
      <c r="R45" s="51"/>
      <c r="S45" s="51"/>
      <c r="T45" s="51"/>
      <c r="U45" s="51"/>
      <c r="V45" s="51"/>
      <c r="W45" s="51"/>
      <c r="X45" s="51"/>
      <c r="Y45" s="51"/>
      <c r="Z45" s="51"/>
      <c r="AA45" s="51"/>
      <c r="AB45" s="51"/>
    </row>
    <row r="46" ht="23.1" customHeight="1" spans="1:28">
      <c r="A46" s="94"/>
      <c r="B46" s="94"/>
      <c r="C46" s="94"/>
      <c r="D46" s="94"/>
      <c r="E46" s="94"/>
      <c r="F46" s="94"/>
      <c r="G46" s="94"/>
      <c r="H46" s="94"/>
      <c r="K46" s="52"/>
      <c r="L46" s="52"/>
      <c r="M46" s="52"/>
      <c r="N46" s="52"/>
      <c r="O46" s="52"/>
      <c r="P46" s="53"/>
      <c r="Q46" s="53"/>
      <c r="R46" s="52" t="s">
        <v>172</v>
      </c>
      <c r="S46" s="52"/>
      <c r="T46" s="52"/>
      <c r="U46" s="52"/>
      <c r="V46" s="52"/>
      <c r="W46" s="52"/>
      <c r="X46" s="58"/>
      <c r="Y46" s="58"/>
      <c r="Z46" s="58"/>
      <c r="AA46" s="58"/>
      <c r="AB46" s="58"/>
    </row>
    <row r="47" ht="23.1" customHeight="1" spans="1:28">
      <c r="A47" s="94"/>
      <c r="B47" s="94"/>
      <c r="C47" s="94"/>
      <c r="D47" s="94"/>
      <c r="E47" s="94"/>
      <c r="F47" s="94"/>
      <c r="G47" s="94"/>
      <c r="H47" s="94"/>
      <c r="K47" s="52"/>
      <c r="L47" s="52"/>
      <c r="M47" s="52"/>
      <c r="N47" s="52"/>
      <c r="O47" s="52"/>
      <c r="P47" s="53"/>
      <c r="Q47" s="53"/>
      <c r="R47" s="59">
        <f>Q33</f>
        <v>45316</v>
      </c>
      <c r="S47" s="59"/>
      <c r="T47" s="59"/>
      <c r="U47" s="59"/>
      <c r="V47" s="59"/>
      <c r="W47" s="59"/>
      <c r="X47" s="60"/>
      <c r="Y47" s="60"/>
      <c r="Z47" s="60"/>
      <c r="AA47" s="60"/>
      <c r="AB47" s="60"/>
    </row>
  </sheetData>
  <mergeCells count="67">
    <mergeCell ref="A1:H1"/>
    <mergeCell ref="K1:AB1"/>
    <mergeCell ref="A2:H2"/>
    <mergeCell ref="K2:AB2"/>
    <mergeCell ref="B3:C3"/>
    <mergeCell ref="D3:E3"/>
    <mergeCell ref="F3:H3"/>
    <mergeCell ref="K3:N3"/>
    <mergeCell ref="O3:AB3"/>
    <mergeCell ref="B4:C4"/>
    <mergeCell ref="D4:E4"/>
    <mergeCell ref="F4:H4"/>
    <mergeCell ref="K4:N4"/>
    <mergeCell ref="O4:AB4"/>
    <mergeCell ref="A5:H5"/>
    <mergeCell ref="K5:N5"/>
    <mergeCell ref="O5:AB5"/>
    <mergeCell ref="K6:AB6"/>
    <mergeCell ref="K7:AB7"/>
    <mergeCell ref="K8:AB8"/>
    <mergeCell ref="N9:O9"/>
    <mergeCell ref="A10:B10"/>
    <mergeCell ref="C10:D10"/>
    <mergeCell ref="E10:F10"/>
    <mergeCell ref="G10:H10"/>
    <mergeCell ref="A11:H11"/>
    <mergeCell ref="K11:M11"/>
    <mergeCell ref="N11:O11"/>
    <mergeCell ref="R11:T11"/>
    <mergeCell ref="U11:Y11"/>
    <mergeCell ref="K12:M12"/>
    <mergeCell ref="N12:AB12"/>
    <mergeCell ref="K13:AB13"/>
    <mergeCell ref="K14:AB14"/>
    <mergeCell ref="K21:AB21"/>
    <mergeCell ref="K22:AB22"/>
    <mergeCell ref="K23:AB23"/>
    <mergeCell ref="K24:AB24"/>
    <mergeCell ref="K25:AB25"/>
    <mergeCell ref="K26:AB26"/>
    <mergeCell ref="E27:F27"/>
    <mergeCell ref="G27:H27"/>
    <mergeCell ref="P27:R27"/>
    <mergeCell ref="A28:B28"/>
    <mergeCell ref="C28:D28"/>
    <mergeCell ref="F28:G28"/>
    <mergeCell ref="P28:S28"/>
    <mergeCell ref="K29:AB29"/>
    <mergeCell ref="U30:W30"/>
    <mergeCell ref="U31:W31"/>
    <mergeCell ref="K32:N32"/>
    <mergeCell ref="O32:AB32"/>
    <mergeCell ref="K33:N33"/>
    <mergeCell ref="K34:AB34"/>
    <mergeCell ref="K35:AB35"/>
    <mergeCell ref="K36:AB36"/>
    <mergeCell ref="K37:AB37"/>
    <mergeCell ref="K38:AB38"/>
    <mergeCell ref="K39:AB39"/>
    <mergeCell ref="K40:AB40"/>
    <mergeCell ref="K41:AB41"/>
    <mergeCell ref="K42:AB42"/>
    <mergeCell ref="K43:AB43"/>
    <mergeCell ref="K44:AB44"/>
    <mergeCell ref="K45:AB45"/>
    <mergeCell ref="R46:W46"/>
    <mergeCell ref="R47:W47"/>
  </mergeCells>
  <pageMargins left="0.7" right="0.7" top="0.75" bottom="0.75" header="0.3" footer="0.3"/>
  <pageSetup paperSize="9" scale="81"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2529" name="Spinner 1" r:id="rId3">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22530" name="Spinner 2" r:id="rId4">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22531" name="Spinner 3" r:id="rId5">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22532" name="Spinner 4" r:id="rId6">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22533" name="Spinner 5" r:id="rId7">
              <controlPr defaultSize="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B47"/>
  <sheetViews>
    <sheetView topLeftCell="K1" workbookViewId="0">
      <selection activeCell="K36" sqref="K36:AB36"/>
    </sheetView>
  </sheetViews>
  <sheetFormatPr defaultColWidth="9" defaultRowHeight="14.4"/>
  <cols>
    <col min="1" max="2" width="12.4444444444444" customWidth="1"/>
    <col min="3" max="3" width="14.212962962963" customWidth="1"/>
    <col min="4" max="6" width="11.5555555555556" customWidth="1"/>
    <col min="7" max="7" width="15.1111111111111" customWidth="1"/>
    <col min="8" max="8" width="11.5555555555556" customWidth="1"/>
    <col min="15" max="15" width="19.7777777777778" customWidth="1"/>
    <col min="16" max="16" width="3.77777777777778" customWidth="1"/>
    <col min="17" max="17" width="19.7777777777778" customWidth="1"/>
    <col min="21" max="23" width="5.22222222222222" customWidth="1"/>
    <col min="24" max="28" width="1.77777777777778" customWidth="1"/>
  </cols>
  <sheetData>
    <row r="1" ht="36" customHeight="1" spans="1:28">
      <c r="A1" s="61" t="s">
        <v>83</v>
      </c>
      <c r="B1" s="61"/>
      <c r="C1" s="61"/>
      <c r="D1" s="61"/>
      <c r="E1" s="61"/>
      <c r="F1" s="61"/>
      <c r="G1" s="61"/>
      <c r="H1" s="61"/>
      <c r="K1" s="35" t="s">
        <v>84</v>
      </c>
      <c r="L1" s="35"/>
      <c r="M1" s="35"/>
      <c r="N1" s="35"/>
      <c r="O1" s="35"/>
      <c r="P1" s="35"/>
      <c r="Q1" s="35"/>
      <c r="R1" s="35"/>
      <c r="S1" s="35"/>
      <c r="T1" s="35"/>
      <c r="U1" s="35"/>
      <c r="V1" s="35"/>
      <c r="W1" s="35"/>
      <c r="X1" s="35"/>
      <c r="Y1" s="35"/>
      <c r="Z1" s="35"/>
      <c r="AA1" s="35"/>
      <c r="AB1" s="35"/>
    </row>
    <row r="2" ht="23.1" customHeight="1" spans="1:28">
      <c r="A2" s="62" t="s">
        <v>265</v>
      </c>
      <c r="B2" s="62"/>
      <c r="C2" s="62"/>
      <c r="D2" s="62"/>
      <c r="E2" s="62"/>
      <c r="F2" s="62"/>
      <c r="G2" s="62"/>
      <c r="H2" s="62"/>
      <c r="K2" s="36" t="str">
        <f>A2</f>
        <v>报告编号：康正（雄县）2023评字第8号-葛各庄村-DT1-23</v>
      </c>
      <c r="L2" s="36"/>
      <c r="M2" s="36"/>
      <c r="N2" s="36"/>
      <c r="O2" s="36"/>
      <c r="P2" s="36"/>
      <c r="Q2" s="36"/>
      <c r="R2" s="36"/>
      <c r="S2" s="36"/>
      <c r="T2" s="36"/>
      <c r="U2" s="36"/>
      <c r="V2" s="36"/>
      <c r="W2" s="36"/>
      <c r="X2" s="36"/>
      <c r="Y2" s="36"/>
      <c r="Z2" s="36"/>
      <c r="AA2" s="36"/>
      <c r="AB2" s="36"/>
    </row>
    <row r="3" ht="23.1" customHeight="1" spans="1:28">
      <c r="A3" s="63" t="s">
        <v>86</v>
      </c>
      <c r="B3" s="64" t="s">
        <v>30</v>
      </c>
      <c r="C3" s="64"/>
      <c r="D3" s="65" t="s">
        <v>3</v>
      </c>
      <c r="E3" s="65"/>
      <c r="F3" s="64" t="s">
        <v>87</v>
      </c>
      <c r="G3" s="64"/>
      <c r="H3" s="64"/>
      <c r="K3" s="37" t="s">
        <v>88</v>
      </c>
      <c r="L3" s="37"/>
      <c r="M3" s="37"/>
      <c r="N3" s="37"/>
      <c r="O3" s="38" t="s">
        <v>89</v>
      </c>
      <c r="P3" s="38"/>
      <c r="Q3" s="38"/>
      <c r="R3" s="38"/>
      <c r="S3" s="38"/>
      <c r="T3" s="38"/>
      <c r="U3" s="38"/>
      <c r="V3" s="38"/>
      <c r="W3" s="38"/>
      <c r="X3" s="38"/>
      <c r="Y3" s="38"/>
      <c r="Z3" s="38"/>
      <c r="AA3" s="38"/>
      <c r="AB3" s="38"/>
    </row>
    <row r="4" ht="23.1" customHeight="1" spans="1:28">
      <c r="A4" s="63" t="s">
        <v>90</v>
      </c>
      <c r="B4" s="64" t="s">
        <v>266</v>
      </c>
      <c r="C4" s="64"/>
      <c r="D4" s="66" t="s">
        <v>5</v>
      </c>
      <c r="E4" s="67"/>
      <c r="F4" s="64" t="s">
        <v>192</v>
      </c>
      <c r="G4" s="64"/>
      <c r="H4" s="64"/>
      <c r="K4" s="37" t="s">
        <v>93</v>
      </c>
      <c r="L4" s="37"/>
      <c r="M4" s="37"/>
      <c r="N4" s="37"/>
      <c r="O4" s="39" t="s">
        <v>94</v>
      </c>
      <c r="P4" s="39"/>
      <c r="Q4" s="39"/>
      <c r="R4" s="39"/>
      <c r="S4" s="39"/>
      <c r="T4" s="39"/>
      <c r="U4" s="39"/>
      <c r="V4" s="39"/>
      <c r="W4" s="39"/>
      <c r="X4" s="39"/>
      <c r="Y4" s="39"/>
      <c r="Z4" s="39"/>
      <c r="AA4" s="39"/>
      <c r="AB4" s="39"/>
    </row>
    <row r="5" ht="23.1" customHeight="1" spans="1:28">
      <c r="A5" s="68" t="s">
        <v>95</v>
      </c>
      <c r="B5" s="68"/>
      <c r="C5" s="68"/>
      <c r="D5" s="68"/>
      <c r="E5" s="68"/>
      <c r="F5" s="68"/>
      <c r="G5" s="68"/>
      <c r="H5" s="68"/>
      <c r="K5" s="40" t="s">
        <v>96</v>
      </c>
      <c r="L5" s="40"/>
      <c r="M5" s="40"/>
      <c r="N5" s="40"/>
      <c r="O5" s="41" t="s">
        <v>97</v>
      </c>
      <c r="P5" s="41"/>
      <c r="Q5" s="41"/>
      <c r="R5" s="41"/>
      <c r="S5" s="41"/>
      <c r="T5" s="41"/>
      <c r="U5" s="41"/>
      <c r="V5" s="41"/>
      <c r="W5" s="41"/>
      <c r="X5" s="41"/>
      <c r="Y5" s="41"/>
      <c r="Z5" s="41"/>
      <c r="AA5" s="41"/>
      <c r="AB5" s="41"/>
    </row>
    <row r="6" ht="31.05" customHeight="1" spans="1:28">
      <c r="A6" s="69" t="s">
        <v>98</v>
      </c>
      <c r="B6" s="70" t="s">
        <v>99</v>
      </c>
      <c r="C6" s="71" t="s">
        <v>100</v>
      </c>
      <c r="D6" s="71" t="s">
        <v>101</v>
      </c>
      <c r="E6" s="69" t="s">
        <v>98</v>
      </c>
      <c r="F6" s="70" t="s">
        <v>99</v>
      </c>
      <c r="G6" s="71" t="s">
        <v>100</v>
      </c>
      <c r="H6" s="71" t="s">
        <v>101</v>
      </c>
      <c r="K6" s="37" t="s">
        <v>102</v>
      </c>
      <c r="L6" s="39"/>
      <c r="M6" s="39"/>
      <c r="N6" s="39"/>
      <c r="O6" s="39"/>
      <c r="P6" s="39"/>
      <c r="Q6" s="39"/>
      <c r="R6" s="39"/>
      <c r="S6" s="39"/>
      <c r="T6" s="39"/>
      <c r="U6" s="39"/>
      <c r="V6" s="39"/>
      <c r="W6" s="39"/>
      <c r="X6" s="39"/>
      <c r="Y6" s="39"/>
      <c r="Z6" s="39"/>
      <c r="AA6" s="39"/>
      <c r="AB6" s="39"/>
    </row>
    <row r="7" ht="23.1" customHeight="1" spans="1:28">
      <c r="A7" s="72"/>
      <c r="B7" s="73"/>
      <c r="C7" s="72"/>
      <c r="D7" s="74"/>
      <c r="E7" s="75"/>
      <c r="F7" s="76" t="s">
        <v>103</v>
      </c>
      <c r="G7" s="77" t="s">
        <v>103</v>
      </c>
      <c r="H7" s="77"/>
      <c r="K7" s="38" t="s">
        <v>104</v>
      </c>
      <c r="L7" s="39"/>
      <c r="M7" s="39"/>
      <c r="N7" s="39"/>
      <c r="O7" s="39"/>
      <c r="P7" s="39"/>
      <c r="Q7" s="39"/>
      <c r="R7" s="39"/>
      <c r="S7" s="39"/>
      <c r="T7" s="39"/>
      <c r="U7" s="39"/>
      <c r="V7" s="39"/>
      <c r="W7" s="39"/>
      <c r="X7" s="39"/>
      <c r="Y7" s="39"/>
      <c r="Z7" s="39"/>
      <c r="AA7" s="39"/>
      <c r="AB7" s="39"/>
    </row>
    <row r="8" ht="23.1" customHeight="1" spans="1:28">
      <c r="A8" s="72"/>
      <c r="B8" s="73"/>
      <c r="C8" s="72"/>
      <c r="D8" s="74"/>
      <c r="E8" s="75"/>
      <c r="F8" s="76" t="s">
        <v>103</v>
      </c>
      <c r="G8" s="77" t="s">
        <v>103</v>
      </c>
      <c r="H8" s="77"/>
      <c r="K8" s="37" t="s">
        <v>105</v>
      </c>
      <c r="L8" s="37"/>
      <c r="M8" s="37"/>
      <c r="N8" s="37"/>
      <c r="O8" s="37"/>
      <c r="P8" s="37"/>
      <c r="Q8" s="37"/>
      <c r="R8" s="37"/>
      <c r="S8" s="37"/>
      <c r="T8" s="37"/>
      <c r="U8" s="37"/>
      <c r="V8" s="37"/>
      <c r="W8" s="37"/>
      <c r="X8" s="37"/>
      <c r="Y8" s="37"/>
      <c r="Z8" s="37"/>
      <c r="AA8" s="37"/>
      <c r="AB8" s="37"/>
    </row>
    <row r="9" ht="23.1" customHeight="1" spans="1:28">
      <c r="A9" s="72"/>
      <c r="B9" s="72"/>
      <c r="C9" s="75"/>
      <c r="D9" s="75"/>
      <c r="E9" s="75"/>
      <c r="F9" s="76" t="s">
        <v>103</v>
      </c>
      <c r="G9" s="77" t="s">
        <v>103</v>
      </c>
      <c r="H9" s="77"/>
      <c r="K9" s="42" t="s">
        <v>106</v>
      </c>
      <c r="L9" s="42"/>
      <c r="M9" s="42"/>
      <c r="N9" s="43" t="str">
        <f>B3</f>
        <v>范亚滨</v>
      </c>
      <c r="O9" s="42"/>
      <c r="P9" s="42"/>
      <c r="Q9" s="42"/>
      <c r="R9" s="42"/>
      <c r="S9" s="42"/>
      <c r="T9" s="42"/>
      <c r="U9" s="42"/>
      <c r="V9" s="42"/>
      <c r="W9" s="42"/>
      <c r="X9" s="42"/>
      <c r="Y9" s="42"/>
      <c r="Z9" s="42"/>
      <c r="AA9" s="42"/>
      <c r="AB9" s="42"/>
    </row>
    <row r="10" ht="23.1" customHeight="1" spans="1:28">
      <c r="A10" s="70" t="s">
        <v>107</v>
      </c>
      <c r="B10" s="69"/>
      <c r="C10" s="78">
        <v>0</v>
      </c>
      <c r="D10" s="79"/>
      <c r="E10" s="80" t="s">
        <v>108</v>
      </c>
      <c r="F10" s="80"/>
      <c r="G10" s="81">
        <v>0</v>
      </c>
      <c r="H10" s="81"/>
      <c r="K10" s="42" t="s">
        <v>109</v>
      </c>
      <c r="L10" s="42"/>
      <c r="M10" s="42"/>
      <c r="N10" s="43" t="str">
        <f>F3</f>
        <v>龙湾镇葛各庄村</v>
      </c>
      <c r="O10" s="42"/>
      <c r="P10" s="42"/>
      <c r="Q10" s="42"/>
      <c r="R10" s="42"/>
      <c r="S10" s="42"/>
      <c r="T10" s="42"/>
      <c r="U10" s="42"/>
      <c r="V10" s="42"/>
      <c r="W10" s="42"/>
      <c r="X10" s="42"/>
      <c r="Y10" s="42"/>
      <c r="Z10" s="42"/>
      <c r="AA10" s="42"/>
      <c r="AB10" s="42"/>
    </row>
    <row r="11" ht="23.1" customHeight="1" spans="1:28">
      <c r="A11" s="68" t="s">
        <v>110</v>
      </c>
      <c r="B11" s="68"/>
      <c r="C11" s="68"/>
      <c r="D11" s="68"/>
      <c r="E11" s="68"/>
      <c r="F11" s="68"/>
      <c r="G11" s="68"/>
      <c r="H11" s="68"/>
      <c r="K11" s="39" t="s">
        <v>111</v>
      </c>
      <c r="L11" s="39"/>
      <c r="M11" s="39"/>
      <c r="N11" s="44">
        <f>C10</f>
        <v>0</v>
      </c>
      <c r="O11" s="39"/>
      <c r="P11" s="39" t="s">
        <v>112</v>
      </c>
      <c r="Q11" s="39"/>
      <c r="R11" s="54"/>
      <c r="S11" s="54"/>
      <c r="T11" s="54"/>
      <c r="U11" s="55"/>
      <c r="V11" s="55"/>
      <c r="W11" s="55"/>
      <c r="X11" s="55"/>
      <c r="Y11" s="55"/>
      <c r="Z11" s="53"/>
      <c r="AA11" s="53"/>
      <c r="AB11" s="53"/>
    </row>
    <row r="12" ht="31.05" customHeight="1" spans="1:28">
      <c r="A12" s="82" t="s">
        <v>113</v>
      </c>
      <c r="B12" s="82" t="s">
        <v>114</v>
      </c>
      <c r="C12" s="82" t="s">
        <v>115</v>
      </c>
      <c r="D12" s="82" t="s">
        <v>116</v>
      </c>
      <c r="E12" s="82" t="s">
        <v>113</v>
      </c>
      <c r="F12" s="82" t="s">
        <v>114</v>
      </c>
      <c r="G12" s="82" t="s">
        <v>115</v>
      </c>
      <c r="H12" s="82" t="s">
        <v>116</v>
      </c>
      <c r="K12" s="37" t="s">
        <v>117</v>
      </c>
      <c r="L12" s="37"/>
      <c r="M12" s="37"/>
      <c r="N12" s="45">
        <v>45191</v>
      </c>
      <c r="O12" s="45"/>
      <c r="P12" s="45"/>
      <c r="Q12" s="45"/>
      <c r="R12" s="45"/>
      <c r="S12" s="45"/>
      <c r="T12" s="45"/>
      <c r="U12" s="45"/>
      <c r="V12" s="45"/>
      <c r="W12" s="45"/>
      <c r="X12" s="45"/>
      <c r="Y12" s="45"/>
      <c r="Z12" s="45"/>
      <c r="AA12" s="45"/>
      <c r="AB12" s="45"/>
    </row>
    <row r="13" ht="23.1" customHeight="1" spans="1:28">
      <c r="A13" s="83" t="s">
        <v>118</v>
      </c>
      <c r="B13" s="84">
        <v>20</v>
      </c>
      <c r="C13" s="83" t="s">
        <v>119</v>
      </c>
      <c r="D13" s="74">
        <v>5500</v>
      </c>
      <c r="E13" s="74"/>
      <c r="F13" s="83" t="s">
        <v>103</v>
      </c>
      <c r="G13" s="83"/>
      <c r="H13" s="74" t="s">
        <v>103</v>
      </c>
      <c r="K13" s="37" t="s">
        <v>120</v>
      </c>
      <c r="L13" s="37"/>
      <c r="M13" s="37"/>
      <c r="N13" s="37"/>
      <c r="O13" s="37"/>
      <c r="P13" s="37"/>
      <c r="Q13" s="37"/>
      <c r="R13" s="37"/>
      <c r="S13" s="37"/>
      <c r="T13" s="37"/>
      <c r="U13" s="37"/>
      <c r="V13" s="37"/>
      <c r="W13" s="37"/>
      <c r="X13" s="37"/>
      <c r="Y13" s="37"/>
      <c r="Z13" s="37"/>
      <c r="AA13" s="37"/>
      <c r="AB13" s="37"/>
    </row>
    <row r="14" ht="23.1" customHeight="1" spans="1:28">
      <c r="A14" s="83" t="s">
        <v>118</v>
      </c>
      <c r="B14" s="84">
        <v>17</v>
      </c>
      <c r="C14" s="83" t="s">
        <v>267</v>
      </c>
      <c r="D14" s="74">
        <v>3825</v>
      </c>
      <c r="E14" s="74"/>
      <c r="F14" s="83" t="s">
        <v>103</v>
      </c>
      <c r="G14" s="83"/>
      <c r="H14" s="74" t="s">
        <v>103</v>
      </c>
      <c r="K14" s="37" t="s">
        <v>122</v>
      </c>
      <c r="L14" s="37"/>
      <c r="M14" s="37"/>
      <c r="N14" s="37"/>
      <c r="O14" s="37"/>
      <c r="P14" s="37"/>
      <c r="Q14" s="37"/>
      <c r="R14" s="37"/>
      <c r="S14" s="37"/>
      <c r="T14" s="37"/>
      <c r="U14" s="37"/>
      <c r="V14" s="37"/>
      <c r="W14" s="37"/>
      <c r="X14" s="37"/>
      <c r="Y14" s="37"/>
      <c r="Z14" s="37"/>
      <c r="AA14" s="37"/>
      <c r="AB14" s="37"/>
    </row>
    <row r="15" ht="23.1" customHeight="1" spans="1:28">
      <c r="A15" s="83" t="s">
        <v>118</v>
      </c>
      <c r="B15" s="84">
        <v>8</v>
      </c>
      <c r="C15" s="83" t="s">
        <v>268</v>
      </c>
      <c r="D15" s="74">
        <v>2080</v>
      </c>
      <c r="E15" s="74"/>
      <c r="F15" s="83"/>
      <c r="G15" s="83"/>
      <c r="H15" s="74" t="s">
        <v>103</v>
      </c>
      <c r="K15" s="39" t="s">
        <v>124</v>
      </c>
      <c r="L15" s="39"/>
      <c r="M15" s="39"/>
      <c r="N15" s="39"/>
      <c r="O15" s="39"/>
      <c r="P15" s="39"/>
      <c r="Q15" s="39"/>
      <c r="R15" s="39"/>
      <c r="S15" s="39"/>
      <c r="T15" s="39"/>
      <c r="U15" s="39"/>
      <c r="V15" s="39"/>
      <c r="W15" s="39"/>
      <c r="X15" s="39"/>
      <c r="Y15" s="39"/>
      <c r="Z15" s="39"/>
      <c r="AA15" s="39"/>
      <c r="AB15" s="39"/>
    </row>
    <row r="16" ht="23.1" customHeight="1" spans="1:28">
      <c r="A16" s="83" t="s">
        <v>118</v>
      </c>
      <c r="B16" s="84">
        <v>7</v>
      </c>
      <c r="C16" s="83" t="s">
        <v>125</v>
      </c>
      <c r="D16" s="74">
        <v>1400</v>
      </c>
      <c r="E16" s="74"/>
      <c r="F16" s="83" t="s">
        <v>103</v>
      </c>
      <c r="G16" s="83"/>
      <c r="H16" s="74" t="s">
        <v>103</v>
      </c>
      <c r="K16" s="39" t="s">
        <v>126</v>
      </c>
      <c r="L16" s="39"/>
      <c r="M16" s="39"/>
      <c r="N16" s="39"/>
      <c r="O16" s="39"/>
      <c r="P16" s="39"/>
      <c r="Q16" s="39"/>
      <c r="R16" s="39"/>
      <c r="S16" s="39"/>
      <c r="T16" s="39"/>
      <c r="U16" s="39"/>
      <c r="V16" s="39"/>
      <c r="W16" s="39"/>
      <c r="X16" s="39"/>
      <c r="Y16" s="39"/>
      <c r="Z16" s="39"/>
      <c r="AA16" s="39"/>
      <c r="AB16" s="39"/>
    </row>
    <row r="17" ht="23.1" customHeight="1" spans="1:28">
      <c r="A17" s="83" t="s">
        <v>118</v>
      </c>
      <c r="B17" s="84">
        <v>4</v>
      </c>
      <c r="C17" s="83" t="s">
        <v>223</v>
      </c>
      <c r="D17" s="74">
        <v>1540</v>
      </c>
      <c r="E17" s="74"/>
      <c r="F17" s="83" t="s">
        <v>103</v>
      </c>
      <c r="G17" s="83"/>
      <c r="H17" s="74" t="s">
        <v>103</v>
      </c>
      <c r="K17" s="39" t="s">
        <v>128</v>
      </c>
      <c r="L17" s="39"/>
      <c r="M17" s="39"/>
      <c r="N17" s="39"/>
      <c r="O17" s="39"/>
      <c r="P17" s="39"/>
      <c r="Q17" s="39"/>
      <c r="R17" s="39"/>
      <c r="S17" s="39"/>
      <c r="T17" s="39"/>
      <c r="U17" s="39"/>
      <c r="V17" s="39"/>
      <c r="W17" s="39"/>
      <c r="X17" s="39"/>
      <c r="Y17" s="39"/>
      <c r="Z17" s="39"/>
      <c r="AA17" s="39"/>
      <c r="AB17" s="39"/>
    </row>
    <row r="18" ht="23.1" customHeight="1" spans="1:28">
      <c r="A18" s="83"/>
      <c r="B18" s="84"/>
      <c r="C18" s="83"/>
      <c r="D18" s="74"/>
      <c r="E18" s="74"/>
      <c r="F18" s="83" t="s">
        <v>103</v>
      </c>
      <c r="G18" s="83"/>
      <c r="H18" s="74" t="s">
        <v>103</v>
      </c>
      <c r="K18" s="46" t="s">
        <v>131</v>
      </c>
      <c r="L18" s="46"/>
      <c r="M18" s="46"/>
      <c r="N18" s="46"/>
      <c r="O18" s="46"/>
      <c r="P18" s="46"/>
      <c r="Q18" s="46"/>
      <c r="R18" s="46"/>
      <c r="S18" s="46"/>
      <c r="T18" s="46"/>
      <c r="U18" s="46"/>
      <c r="V18" s="46"/>
      <c r="W18" s="46"/>
      <c r="X18" s="46"/>
      <c r="Y18" s="46"/>
      <c r="Z18" s="46"/>
      <c r="AA18" s="46"/>
      <c r="AB18" s="46"/>
    </row>
    <row r="19" ht="23.1" customHeight="1" spans="1:28">
      <c r="A19" s="83"/>
      <c r="B19" s="74"/>
      <c r="C19" s="83"/>
      <c r="D19" s="74"/>
      <c r="E19" s="74"/>
      <c r="F19" s="83" t="s">
        <v>103</v>
      </c>
      <c r="G19" s="83"/>
      <c r="H19" s="74" t="s">
        <v>103</v>
      </c>
      <c r="K19" s="39" t="s">
        <v>133</v>
      </c>
      <c r="L19" s="39"/>
      <c r="M19" s="39"/>
      <c r="N19" s="39"/>
      <c r="O19" s="39"/>
      <c r="P19" s="39"/>
      <c r="Q19" s="39"/>
      <c r="R19" s="39"/>
      <c r="S19" s="39"/>
      <c r="T19" s="39"/>
      <c r="U19" s="39"/>
      <c r="V19" s="39"/>
      <c r="W19" s="39"/>
      <c r="X19" s="39"/>
      <c r="Y19" s="39"/>
      <c r="Z19" s="39"/>
      <c r="AA19" s="39"/>
      <c r="AB19" s="39"/>
    </row>
    <row r="20" ht="23.1" customHeight="1" spans="1:28">
      <c r="A20" s="83"/>
      <c r="B20" s="83"/>
      <c r="C20" s="83"/>
      <c r="D20" s="83"/>
      <c r="E20" s="74"/>
      <c r="F20" s="83" t="s">
        <v>103</v>
      </c>
      <c r="G20" s="83"/>
      <c r="H20" s="74" t="s">
        <v>103</v>
      </c>
      <c r="K20" s="39" t="s">
        <v>136</v>
      </c>
      <c r="L20" s="39"/>
      <c r="M20" s="39"/>
      <c r="N20" s="39"/>
      <c r="O20" s="39"/>
      <c r="P20" s="39"/>
      <c r="Q20" s="39"/>
      <c r="R20" s="39"/>
      <c r="S20" s="39"/>
      <c r="T20" s="39"/>
      <c r="U20" s="39"/>
      <c r="V20" s="39"/>
      <c r="W20" s="39"/>
      <c r="X20" s="39"/>
      <c r="Y20" s="39"/>
      <c r="Z20" s="39"/>
      <c r="AA20" s="39"/>
      <c r="AB20" s="39"/>
    </row>
    <row r="21" ht="23.1" customHeight="1" spans="1:28">
      <c r="A21" s="83"/>
      <c r="B21" s="84"/>
      <c r="C21" s="83"/>
      <c r="D21" s="74"/>
      <c r="E21" s="74"/>
      <c r="F21" s="83" t="s">
        <v>103</v>
      </c>
      <c r="G21" s="83"/>
      <c r="H21" s="74" t="s">
        <v>103</v>
      </c>
      <c r="K21" s="37" t="s">
        <v>137</v>
      </c>
      <c r="L21" s="37"/>
      <c r="M21" s="37"/>
      <c r="N21" s="37"/>
      <c r="O21" s="37"/>
      <c r="P21" s="37"/>
      <c r="Q21" s="37"/>
      <c r="R21" s="37"/>
      <c r="S21" s="37"/>
      <c r="T21" s="37"/>
      <c r="U21" s="37"/>
      <c r="V21" s="37"/>
      <c r="W21" s="37"/>
      <c r="X21" s="37"/>
      <c r="Y21" s="37"/>
      <c r="Z21" s="37"/>
      <c r="AA21" s="37"/>
      <c r="AB21" s="37"/>
    </row>
    <row r="22" ht="23.1" customHeight="1" spans="1:28">
      <c r="A22" s="83"/>
      <c r="B22" s="84"/>
      <c r="C22" s="83"/>
      <c r="D22" s="74"/>
      <c r="E22" s="74"/>
      <c r="F22" s="83" t="s">
        <v>103</v>
      </c>
      <c r="G22" s="83"/>
      <c r="H22" s="74" t="s">
        <v>103</v>
      </c>
      <c r="K22" s="39" t="s">
        <v>139</v>
      </c>
      <c r="L22" s="39"/>
      <c r="M22" s="39"/>
      <c r="N22" s="39"/>
      <c r="O22" s="39"/>
      <c r="P22" s="39"/>
      <c r="Q22" s="39"/>
      <c r="R22" s="39"/>
      <c r="S22" s="39"/>
      <c r="T22" s="39"/>
      <c r="U22" s="39"/>
      <c r="V22" s="39"/>
      <c r="W22" s="39"/>
      <c r="X22" s="39"/>
      <c r="Y22" s="39"/>
      <c r="Z22" s="39"/>
      <c r="AA22" s="39"/>
      <c r="AB22" s="39"/>
    </row>
    <row r="23" ht="23.1" customHeight="1" spans="1:28">
      <c r="A23" s="83"/>
      <c r="B23" s="84"/>
      <c r="C23" s="83"/>
      <c r="D23" s="74" t="s">
        <v>103</v>
      </c>
      <c r="E23" s="74"/>
      <c r="F23" s="83" t="s">
        <v>103</v>
      </c>
      <c r="G23" s="83"/>
      <c r="H23" s="74" t="s">
        <v>103</v>
      </c>
      <c r="K23" s="37" t="s">
        <v>141</v>
      </c>
      <c r="L23" s="37"/>
      <c r="M23" s="37"/>
      <c r="N23" s="37"/>
      <c r="O23" s="37"/>
      <c r="P23" s="37"/>
      <c r="Q23" s="37"/>
      <c r="R23" s="37"/>
      <c r="S23" s="37"/>
      <c r="T23" s="37"/>
      <c r="U23" s="37"/>
      <c r="V23" s="37"/>
      <c r="W23" s="37"/>
      <c r="X23" s="37"/>
      <c r="Y23" s="37"/>
      <c r="Z23" s="37"/>
      <c r="AA23" s="37"/>
      <c r="AB23" s="37"/>
    </row>
    <row r="24" ht="23.1" customHeight="1" spans="1:28">
      <c r="A24" s="83"/>
      <c r="B24" s="84"/>
      <c r="C24" s="83"/>
      <c r="D24" s="74" t="s">
        <v>103</v>
      </c>
      <c r="E24" s="74"/>
      <c r="F24" s="83" t="s">
        <v>103</v>
      </c>
      <c r="G24" s="83"/>
      <c r="H24" s="74" t="s">
        <v>103</v>
      </c>
      <c r="K24" s="39" t="s">
        <v>143</v>
      </c>
      <c r="L24" s="39"/>
      <c r="M24" s="39"/>
      <c r="N24" s="39"/>
      <c r="O24" s="39"/>
      <c r="P24" s="39"/>
      <c r="Q24" s="39"/>
      <c r="R24" s="39"/>
      <c r="S24" s="39"/>
      <c r="T24" s="39"/>
      <c r="U24" s="39"/>
      <c r="V24" s="39"/>
      <c r="W24" s="39"/>
      <c r="X24" s="39"/>
      <c r="Y24" s="39"/>
      <c r="Z24" s="39"/>
      <c r="AA24" s="39"/>
      <c r="AB24" s="39"/>
    </row>
    <row r="25" ht="23.1" customHeight="1" spans="1:28">
      <c r="A25" s="83"/>
      <c r="B25" s="84"/>
      <c r="C25" s="83"/>
      <c r="D25" s="74" t="s">
        <v>103</v>
      </c>
      <c r="E25" s="74"/>
      <c r="F25" s="83" t="s">
        <v>103</v>
      </c>
      <c r="G25" s="83"/>
      <c r="H25" s="74" t="s">
        <v>103</v>
      </c>
      <c r="K25" s="39" t="s">
        <v>144</v>
      </c>
      <c r="L25" s="39"/>
      <c r="M25" s="39"/>
      <c r="N25" s="39"/>
      <c r="O25" s="39"/>
      <c r="P25" s="39"/>
      <c r="Q25" s="39"/>
      <c r="R25" s="39"/>
      <c r="S25" s="39"/>
      <c r="T25" s="39"/>
      <c r="U25" s="39"/>
      <c r="V25" s="39"/>
      <c r="W25" s="39"/>
      <c r="X25" s="39"/>
      <c r="Y25" s="39"/>
      <c r="Z25" s="39"/>
      <c r="AA25" s="39"/>
      <c r="AB25" s="39"/>
    </row>
    <row r="26" ht="23.1" customHeight="1" spans="1:28">
      <c r="A26" s="83"/>
      <c r="B26" s="84"/>
      <c r="C26" s="83"/>
      <c r="D26" s="74" t="s">
        <v>103</v>
      </c>
      <c r="E26" s="74"/>
      <c r="F26" s="83" t="s">
        <v>103</v>
      </c>
      <c r="G26" s="83"/>
      <c r="H26" s="74"/>
      <c r="K26" s="37" t="s">
        <v>145</v>
      </c>
      <c r="L26" s="37"/>
      <c r="M26" s="37"/>
      <c r="N26" s="37"/>
      <c r="O26" s="37"/>
      <c r="P26" s="37"/>
      <c r="Q26" s="37"/>
      <c r="R26" s="37"/>
      <c r="S26" s="37"/>
      <c r="T26" s="37"/>
      <c r="U26" s="37"/>
      <c r="V26" s="37"/>
      <c r="W26" s="37"/>
      <c r="X26" s="37"/>
      <c r="Y26" s="37"/>
      <c r="Z26" s="37"/>
      <c r="AA26" s="37"/>
      <c r="AB26" s="37"/>
    </row>
    <row r="27" ht="23.1" customHeight="1" spans="1:28">
      <c r="A27" s="83"/>
      <c r="B27" s="85"/>
      <c r="C27" s="86"/>
      <c r="D27" s="87"/>
      <c r="E27" s="88" t="s">
        <v>146</v>
      </c>
      <c r="F27" s="88"/>
      <c r="G27" s="89">
        <v>14345</v>
      </c>
      <c r="H27" s="89"/>
      <c r="K27" s="47" t="s">
        <v>147</v>
      </c>
      <c r="L27" s="47"/>
      <c r="M27" s="47"/>
      <c r="N27" s="47"/>
      <c r="O27" s="47"/>
      <c r="P27" s="48">
        <f>C28</f>
        <v>14345</v>
      </c>
      <c r="Q27" s="48"/>
      <c r="R27" s="48"/>
      <c r="S27" s="56" t="s">
        <v>148</v>
      </c>
      <c r="T27" s="47"/>
      <c r="U27" s="47"/>
      <c r="V27" s="47"/>
      <c r="W27" s="47"/>
      <c r="X27" s="47"/>
      <c r="Y27" s="47"/>
      <c r="Z27" s="47"/>
      <c r="AA27" s="47"/>
      <c r="AB27" s="47"/>
    </row>
    <row r="28" ht="23.1" customHeight="1" spans="1:28">
      <c r="A28" s="90" t="s">
        <v>149</v>
      </c>
      <c r="B28" s="90"/>
      <c r="C28" s="89">
        <v>14345</v>
      </c>
      <c r="D28" s="89"/>
      <c r="E28" s="90" t="s">
        <v>150</v>
      </c>
      <c r="F28" s="91">
        <v>14345</v>
      </c>
      <c r="G28" s="92"/>
      <c r="H28" s="93" t="s">
        <v>151</v>
      </c>
      <c r="K28" s="42" t="s">
        <v>152</v>
      </c>
      <c r="L28" s="42"/>
      <c r="M28" s="42"/>
      <c r="N28" s="42"/>
      <c r="O28" s="42"/>
      <c r="P28" s="49">
        <f>P27</f>
        <v>14345</v>
      </c>
      <c r="Q28" s="49"/>
      <c r="R28" s="49"/>
      <c r="S28" s="49"/>
      <c r="T28" s="49" t="s">
        <v>153</v>
      </c>
      <c r="U28" s="42"/>
      <c r="V28" s="42"/>
      <c r="W28" s="42"/>
      <c r="X28" s="42"/>
      <c r="Y28" s="42"/>
      <c r="Z28" s="42"/>
      <c r="AA28" s="42"/>
      <c r="AB28" s="42"/>
    </row>
    <row r="29" ht="23.1" customHeight="1" spans="1:28">
      <c r="A29" s="94"/>
      <c r="B29" s="94"/>
      <c r="C29" s="94"/>
      <c r="D29" s="94"/>
      <c r="E29" s="94"/>
      <c r="F29" s="94"/>
      <c r="G29" s="94"/>
      <c r="H29" s="94"/>
      <c r="K29" s="37" t="s">
        <v>154</v>
      </c>
      <c r="L29" s="37"/>
      <c r="M29" s="37"/>
      <c r="N29" s="37"/>
      <c r="O29" s="37"/>
      <c r="P29" s="37"/>
      <c r="Q29" s="37"/>
      <c r="R29" s="37"/>
      <c r="S29" s="37"/>
      <c r="T29" s="37"/>
      <c r="U29" s="37"/>
      <c r="V29" s="37"/>
      <c r="W29" s="37"/>
      <c r="X29" s="37"/>
      <c r="Y29" s="37"/>
      <c r="Z29" s="37"/>
      <c r="AA29" s="37"/>
      <c r="AB29" s="37"/>
    </row>
    <row r="30" ht="40.05" customHeight="1" spans="1:28">
      <c r="A30" s="94"/>
      <c r="B30" s="94"/>
      <c r="C30" s="94"/>
      <c r="D30" s="94"/>
      <c r="E30" s="94"/>
      <c r="F30" s="94"/>
      <c r="G30" s="94"/>
      <c r="H30" s="94"/>
      <c r="K30" s="39" t="s">
        <v>155</v>
      </c>
      <c r="L30" s="39"/>
      <c r="M30" s="39"/>
      <c r="N30" s="39"/>
      <c r="O30" s="39"/>
      <c r="P30" s="39"/>
      <c r="Q30" s="39"/>
      <c r="R30" s="39"/>
      <c r="S30" s="39"/>
      <c r="T30" s="39"/>
      <c r="U30" s="57">
        <f>Q33</f>
        <v>45316</v>
      </c>
      <c r="V30" s="57"/>
      <c r="W30" s="57"/>
      <c r="X30" s="39"/>
      <c r="Y30" s="39"/>
      <c r="Z30" s="39"/>
      <c r="AA30" s="39"/>
      <c r="AB30" s="39"/>
    </row>
    <row r="31" ht="40.05" customHeight="1" spans="1:28">
      <c r="A31" s="94"/>
      <c r="B31" s="94"/>
      <c r="C31" s="94"/>
      <c r="D31" s="94"/>
      <c r="E31" s="94"/>
      <c r="F31" s="94"/>
      <c r="G31" s="94"/>
      <c r="H31" s="94"/>
      <c r="K31" s="39" t="s">
        <v>156</v>
      </c>
      <c r="L31" s="39"/>
      <c r="M31" s="39"/>
      <c r="N31" s="39"/>
      <c r="O31" s="39"/>
      <c r="P31" s="39"/>
      <c r="Q31" s="39"/>
      <c r="R31" s="39"/>
      <c r="S31" s="39"/>
      <c r="T31" s="39"/>
      <c r="U31" s="57">
        <f>Q33</f>
        <v>45316</v>
      </c>
      <c r="V31" s="57"/>
      <c r="W31" s="57"/>
      <c r="X31" s="39"/>
      <c r="Y31" s="39"/>
      <c r="Z31" s="39"/>
      <c r="AA31" s="39"/>
      <c r="AB31" s="39"/>
    </row>
    <row r="32" ht="23.1" customHeight="1" spans="1:28">
      <c r="A32" s="94"/>
      <c r="B32" s="94"/>
      <c r="C32" s="94"/>
      <c r="D32" s="94"/>
      <c r="E32" s="94"/>
      <c r="F32" s="94"/>
      <c r="G32" s="94"/>
      <c r="H32" s="94"/>
      <c r="K32" s="37" t="s">
        <v>157</v>
      </c>
      <c r="L32" s="37"/>
      <c r="M32" s="37"/>
      <c r="N32" s="37"/>
      <c r="O32" s="45">
        <v>45199</v>
      </c>
      <c r="P32" s="39"/>
      <c r="Q32" s="39"/>
      <c r="R32" s="39"/>
      <c r="S32" s="39"/>
      <c r="T32" s="39"/>
      <c r="U32" s="39"/>
      <c r="V32" s="39"/>
      <c r="W32" s="39"/>
      <c r="X32" s="39"/>
      <c r="Y32" s="39"/>
      <c r="Z32" s="39"/>
      <c r="AA32" s="39"/>
      <c r="AB32" s="39"/>
    </row>
    <row r="33" ht="23.1" customHeight="1" spans="1:28">
      <c r="A33" s="94"/>
      <c r="B33" s="94"/>
      <c r="C33" s="94"/>
      <c r="D33" s="94"/>
      <c r="E33" s="94"/>
      <c r="F33" s="94"/>
      <c r="G33" s="94"/>
      <c r="H33" s="94"/>
      <c r="K33" s="37" t="s">
        <v>158</v>
      </c>
      <c r="L33" s="37"/>
      <c r="M33" s="37"/>
      <c r="N33" s="37"/>
      <c r="O33" s="50">
        <v>45199</v>
      </c>
      <c r="P33" s="42" t="s">
        <v>159</v>
      </c>
      <c r="Q33" s="50">
        <v>45316</v>
      </c>
      <c r="R33" s="42"/>
      <c r="S33" s="42"/>
      <c r="T33" s="42"/>
      <c r="U33" s="42"/>
      <c r="V33" s="42"/>
      <c r="W33" s="42"/>
      <c r="X33" s="42"/>
      <c r="Y33" s="42"/>
      <c r="Z33" s="42"/>
      <c r="AA33" s="42"/>
      <c r="AB33" s="42"/>
    </row>
    <row r="34" ht="23.1" customHeight="1" spans="1:28">
      <c r="A34" s="94"/>
      <c r="B34" s="94"/>
      <c r="C34" s="94"/>
      <c r="D34" s="94"/>
      <c r="E34" s="94"/>
      <c r="F34" s="94"/>
      <c r="G34" s="94"/>
      <c r="H34" s="94"/>
      <c r="K34" s="37" t="s">
        <v>160</v>
      </c>
      <c r="L34" s="39"/>
      <c r="M34" s="39"/>
      <c r="N34" s="39"/>
      <c r="O34" s="39"/>
      <c r="P34" s="39"/>
      <c r="Q34" s="39"/>
      <c r="R34" s="39"/>
      <c r="S34" s="39"/>
      <c r="T34" s="39"/>
      <c r="U34" s="39"/>
      <c r="V34" s="39"/>
      <c r="W34" s="39"/>
      <c r="X34" s="39"/>
      <c r="Y34" s="39"/>
      <c r="Z34" s="39"/>
      <c r="AA34" s="39"/>
      <c r="AB34" s="39"/>
    </row>
    <row r="35" ht="23.1" customHeight="1" spans="1:28">
      <c r="A35" s="94"/>
      <c r="B35" s="94"/>
      <c r="C35" s="94"/>
      <c r="D35" s="94"/>
      <c r="E35" s="94"/>
      <c r="F35" s="94"/>
      <c r="G35" s="94"/>
      <c r="H35" s="94"/>
      <c r="K35" s="37" t="s">
        <v>161</v>
      </c>
      <c r="L35" s="37"/>
      <c r="M35" s="37"/>
      <c r="N35" s="37"/>
      <c r="O35" s="37"/>
      <c r="P35" s="37"/>
      <c r="Q35" s="37"/>
      <c r="R35" s="37"/>
      <c r="S35" s="37"/>
      <c r="T35" s="37"/>
      <c r="U35" s="37"/>
      <c r="V35" s="37"/>
      <c r="W35" s="37"/>
      <c r="X35" s="37"/>
      <c r="Y35" s="37"/>
      <c r="Z35" s="37"/>
      <c r="AA35" s="37"/>
      <c r="AB35" s="37"/>
    </row>
    <row r="36" ht="23.1" customHeight="1" spans="1:28">
      <c r="A36" s="94"/>
      <c r="B36" s="94"/>
      <c r="C36" s="94"/>
      <c r="D36" s="94"/>
      <c r="E36" s="94"/>
      <c r="F36" s="94"/>
      <c r="G36" s="94"/>
      <c r="H36" s="94"/>
      <c r="K36" s="39" t="s">
        <v>162</v>
      </c>
      <c r="L36" s="39"/>
      <c r="M36" s="39"/>
      <c r="N36" s="39"/>
      <c r="O36" s="39"/>
      <c r="P36" s="39"/>
      <c r="Q36" s="39"/>
      <c r="R36" s="39"/>
      <c r="S36" s="39"/>
      <c r="T36" s="39"/>
      <c r="U36" s="39"/>
      <c r="V36" s="39"/>
      <c r="W36" s="39"/>
      <c r="X36" s="39"/>
      <c r="Y36" s="39"/>
      <c r="Z36" s="39"/>
      <c r="AA36" s="39"/>
      <c r="AB36" s="39"/>
    </row>
    <row r="37" ht="23.1" customHeight="1" spans="1:28">
      <c r="A37" s="94"/>
      <c r="B37" s="94"/>
      <c r="C37" s="94"/>
      <c r="D37" s="94"/>
      <c r="E37" s="94"/>
      <c r="F37" s="94"/>
      <c r="G37" s="94"/>
      <c r="H37" s="94"/>
      <c r="K37" s="39" t="s">
        <v>163</v>
      </c>
      <c r="L37" s="39"/>
      <c r="M37" s="39"/>
      <c r="N37" s="39"/>
      <c r="O37" s="39"/>
      <c r="P37" s="39"/>
      <c r="Q37" s="39"/>
      <c r="R37" s="39"/>
      <c r="S37" s="39"/>
      <c r="T37" s="39"/>
      <c r="U37" s="39"/>
      <c r="V37" s="39"/>
      <c r="W37" s="39"/>
      <c r="X37" s="39"/>
      <c r="Y37" s="39"/>
      <c r="Z37" s="39"/>
      <c r="AA37" s="39"/>
      <c r="AB37" s="39"/>
    </row>
    <row r="38" ht="23.1" customHeight="1" spans="1:28">
      <c r="A38" s="94"/>
      <c r="B38" s="94"/>
      <c r="C38" s="94"/>
      <c r="D38" s="94"/>
      <c r="E38" s="94"/>
      <c r="F38" s="94"/>
      <c r="G38" s="94"/>
      <c r="H38" s="94"/>
      <c r="K38" s="39" t="s">
        <v>164</v>
      </c>
      <c r="L38" s="39"/>
      <c r="M38" s="39"/>
      <c r="N38" s="39"/>
      <c r="O38" s="39"/>
      <c r="P38" s="39"/>
      <c r="Q38" s="39"/>
      <c r="R38" s="39"/>
      <c r="S38" s="39"/>
      <c r="T38" s="39"/>
      <c r="U38" s="39"/>
      <c r="V38" s="39"/>
      <c r="W38" s="39"/>
      <c r="X38" s="39"/>
      <c r="Y38" s="39"/>
      <c r="Z38" s="39"/>
      <c r="AA38" s="39"/>
      <c r="AB38" s="39"/>
    </row>
    <row r="39" ht="23.1" customHeight="1" spans="1:28">
      <c r="A39" s="94"/>
      <c r="B39" s="94"/>
      <c r="C39" s="94"/>
      <c r="D39" s="94"/>
      <c r="E39" s="94"/>
      <c r="F39" s="94"/>
      <c r="G39" s="94"/>
      <c r="H39" s="94"/>
      <c r="K39" s="38" t="s">
        <v>165</v>
      </c>
      <c r="L39" s="39"/>
      <c r="M39" s="39"/>
      <c r="N39" s="39"/>
      <c r="O39" s="39"/>
      <c r="P39" s="39"/>
      <c r="Q39" s="39"/>
      <c r="R39" s="39"/>
      <c r="S39" s="39"/>
      <c r="T39" s="39"/>
      <c r="U39" s="39"/>
      <c r="V39" s="39"/>
      <c r="W39" s="39"/>
      <c r="X39" s="39"/>
      <c r="Y39" s="39"/>
      <c r="Z39" s="39"/>
      <c r="AA39" s="39"/>
      <c r="AB39" s="39"/>
    </row>
    <row r="40" ht="23.1" customHeight="1" spans="1:28">
      <c r="A40" s="94"/>
      <c r="B40" s="94"/>
      <c r="C40" s="94"/>
      <c r="D40" s="94"/>
      <c r="E40" s="94"/>
      <c r="F40" s="94"/>
      <c r="G40" s="94"/>
      <c r="H40" s="94"/>
      <c r="K40" s="38" t="s">
        <v>166</v>
      </c>
      <c r="L40" s="38"/>
      <c r="M40" s="38"/>
      <c r="N40" s="38"/>
      <c r="O40" s="38"/>
      <c r="P40" s="38"/>
      <c r="Q40" s="38"/>
      <c r="R40" s="38"/>
      <c r="S40" s="38"/>
      <c r="T40" s="38"/>
      <c r="U40" s="38"/>
      <c r="V40" s="38"/>
      <c r="W40" s="38"/>
      <c r="X40" s="38"/>
      <c r="Y40" s="38"/>
      <c r="Z40" s="38"/>
      <c r="AA40" s="38"/>
      <c r="AB40" s="38"/>
    </row>
    <row r="41" ht="23.1" customHeight="1" spans="1:28">
      <c r="A41" s="94"/>
      <c r="B41" s="94"/>
      <c r="C41" s="94"/>
      <c r="D41" s="94"/>
      <c r="E41" s="94"/>
      <c r="F41" s="94"/>
      <c r="G41" s="94"/>
      <c r="H41" s="94"/>
      <c r="K41" s="39" t="s">
        <v>167</v>
      </c>
      <c r="L41" s="39"/>
      <c r="M41" s="39"/>
      <c r="N41" s="39"/>
      <c r="O41" s="39"/>
      <c r="P41" s="39"/>
      <c r="Q41" s="39"/>
      <c r="R41" s="39"/>
      <c r="S41" s="39"/>
      <c r="T41" s="39"/>
      <c r="U41" s="39"/>
      <c r="V41" s="39"/>
      <c r="W41" s="39"/>
      <c r="X41" s="39"/>
      <c r="Y41" s="39"/>
      <c r="Z41" s="39"/>
      <c r="AA41" s="39"/>
      <c r="AB41" s="39"/>
    </row>
    <row r="42" ht="23.1" customHeight="1" spans="1:28">
      <c r="A42" s="94"/>
      <c r="B42" s="94"/>
      <c r="C42" s="94"/>
      <c r="D42" s="94"/>
      <c r="E42" s="94"/>
      <c r="F42" s="94"/>
      <c r="G42" s="94"/>
      <c r="H42" s="94"/>
      <c r="K42" s="51" t="s">
        <v>168</v>
      </c>
      <c r="L42" s="51"/>
      <c r="M42" s="51"/>
      <c r="N42" s="51"/>
      <c r="O42" s="51"/>
      <c r="P42" s="51"/>
      <c r="Q42" s="51"/>
      <c r="R42" s="51"/>
      <c r="S42" s="51"/>
      <c r="T42" s="51"/>
      <c r="U42" s="51"/>
      <c r="V42" s="51"/>
      <c r="W42" s="51"/>
      <c r="X42" s="51"/>
      <c r="Y42" s="51"/>
      <c r="Z42" s="51"/>
      <c r="AA42" s="51"/>
      <c r="AB42" s="51"/>
    </row>
    <row r="43" ht="23.1" customHeight="1" spans="1:28">
      <c r="A43" s="94"/>
      <c r="B43" s="94"/>
      <c r="C43" s="94"/>
      <c r="D43" s="94"/>
      <c r="E43" s="94"/>
      <c r="F43" s="94"/>
      <c r="G43" s="94"/>
      <c r="H43" s="94"/>
      <c r="K43" s="39" t="s">
        <v>169</v>
      </c>
      <c r="L43" s="39"/>
      <c r="M43" s="39"/>
      <c r="N43" s="39"/>
      <c r="O43" s="39"/>
      <c r="P43" s="39"/>
      <c r="Q43" s="39"/>
      <c r="R43" s="39"/>
      <c r="S43" s="39"/>
      <c r="T43" s="39"/>
      <c r="U43" s="39"/>
      <c r="V43" s="39"/>
      <c r="W43" s="39"/>
      <c r="X43" s="39"/>
      <c r="Y43" s="39"/>
      <c r="Z43" s="39"/>
      <c r="AA43" s="39"/>
      <c r="AB43" s="39"/>
    </row>
    <row r="44" ht="23.1" customHeight="1" spans="1:28">
      <c r="A44" s="94"/>
      <c r="B44" s="94"/>
      <c r="C44" s="94"/>
      <c r="D44" s="94"/>
      <c r="E44" s="94"/>
      <c r="F44" s="94"/>
      <c r="G44" s="94"/>
      <c r="H44" s="94"/>
      <c r="K44" s="51" t="s">
        <v>170</v>
      </c>
      <c r="L44" s="51"/>
      <c r="M44" s="51"/>
      <c r="N44" s="51"/>
      <c r="O44" s="51"/>
      <c r="P44" s="51"/>
      <c r="Q44" s="51"/>
      <c r="R44" s="51"/>
      <c r="S44" s="51"/>
      <c r="T44" s="51"/>
      <c r="U44" s="51"/>
      <c r="V44" s="51"/>
      <c r="W44" s="51"/>
      <c r="X44" s="51"/>
      <c r="Y44" s="51"/>
      <c r="Z44" s="51"/>
      <c r="AA44" s="51"/>
      <c r="AB44" s="51"/>
    </row>
    <row r="45" ht="23.1" customHeight="1" spans="1:28">
      <c r="A45" s="94"/>
      <c r="B45" s="94"/>
      <c r="C45" s="94"/>
      <c r="D45" s="94"/>
      <c r="E45" s="94"/>
      <c r="F45" s="94"/>
      <c r="G45" s="94"/>
      <c r="H45" s="94"/>
      <c r="K45" s="51" t="s">
        <v>171</v>
      </c>
      <c r="L45" s="51"/>
      <c r="M45" s="51"/>
      <c r="N45" s="51"/>
      <c r="O45" s="51"/>
      <c r="P45" s="51"/>
      <c r="Q45" s="51"/>
      <c r="R45" s="51"/>
      <c r="S45" s="51"/>
      <c r="T45" s="51"/>
      <c r="U45" s="51"/>
      <c r="V45" s="51"/>
      <c r="W45" s="51"/>
      <c r="X45" s="51"/>
      <c r="Y45" s="51"/>
      <c r="Z45" s="51"/>
      <c r="AA45" s="51"/>
      <c r="AB45" s="51"/>
    </row>
    <row r="46" ht="23.1" customHeight="1" spans="1:28">
      <c r="A46" s="94"/>
      <c r="B46" s="94"/>
      <c r="C46" s="94"/>
      <c r="D46" s="94"/>
      <c r="E46" s="94"/>
      <c r="F46" s="94"/>
      <c r="G46" s="94"/>
      <c r="H46" s="94"/>
      <c r="K46" s="52"/>
      <c r="L46" s="52"/>
      <c r="M46" s="52"/>
      <c r="N46" s="52"/>
      <c r="O46" s="52"/>
      <c r="P46" s="53"/>
      <c r="Q46" s="53"/>
      <c r="R46" s="52" t="s">
        <v>172</v>
      </c>
      <c r="S46" s="52"/>
      <c r="T46" s="52"/>
      <c r="U46" s="52"/>
      <c r="V46" s="52"/>
      <c r="W46" s="52"/>
      <c r="X46" s="58"/>
      <c r="Y46" s="58"/>
      <c r="Z46" s="58"/>
      <c r="AA46" s="58"/>
      <c r="AB46" s="58"/>
    </row>
    <row r="47" ht="23.1" customHeight="1" spans="1:28">
      <c r="A47" s="94"/>
      <c r="B47" s="94"/>
      <c r="C47" s="94"/>
      <c r="D47" s="94"/>
      <c r="E47" s="94"/>
      <c r="F47" s="94"/>
      <c r="G47" s="94"/>
      <c r="H47" s="94"/>
      <c r="K47" s="52"/>
      <c r="L47" s="52"/>
      <c r="M47" s="52"/>
      <c r="N47" s="52"/>
      <c r="O47" s="52"/>
      <c r="P47" s="53"/>
      <c r="Q47" s="53"/>
      <c r="R47" s="59">
        <f>Q33</f>
        <v>45316</v>
      </c>
      <c r="S47" s="59"/>
      <c r="T47" s="59"/>
      <c r="U47" s="59"/>
      <c r="V47" s="59"/>
      <c r="W47" s="59"/>
      <c r="X47" s="60"/>
      <c r="Y47" s="60"/>
      <c r="Z47" s="60"/>
      <c r="AA47" s="60"/>
      <c r="AB47" s="60"/>
    </row>
  </sheetData>
  <mergeCells count="67">
    <mergeCell ref="A1:H1"/>
    <mergeCell ref="K1:AB1"/>
    <mergeCell ref="A2:H2"/>
    <mergeCell ref="K2:AB2"/>
    <mergeCell ref="B3:C3"/>
    <mergeCell ref="D3:E3"/>
    <mergeCell ref="F3:H3"/>
    <mergeCell ref="K3:N3"/>
    <mergeCell ref="O3:AB3"/>
    <mergeCell ref="B4:C4"/>
    <mergeCell ref="D4:E4"/>
    <mergeCell ref="F4:H4"/>
    <mergeCell ref="K4:N4"/>
    <mergeCell ref="O4:AB4"/>
    <mergeCell ref="A5:H5"/>
    <mergeCell ref="K5:N5"/>
    <mergeCell ref="O5:AB5"/>
    <mergeCell ref="K6:AB6"/>
    <mergeCell ref="K7:AB7"/>
    <mergeCell ref="K8:AB8"/>
    <mergeCell ref="N9:O9"/>
    <mergeCell ref="A10:B10"/>
    <mergeCell ref="C10:D10"/>
    <mergeCell ref="E10:F10"/>
    <mergeCell ref="G10:H10"/>
    <mergeCell ref="A11:H11"/>
    <mergeCell ref="K11:M11"/>
    <mergeCell ref="N11:O11"/>
    <mergeCell ref="R11:T11"/>
    <mergeCell ref="U11:Y11"/>
    <mergeCell ref="K12:M12"/>
    <mergeCell ref="N12:AB12"/>
    <mergeCell ref="K13:AB13"/>
    <mergeCell ref="K14:AB14"/>
    <mergeCell ref="K21:AB21"/>
    <mergeCell ref="K22:AB22"/>
    <mergeCell ref="K23:AB23"/>
    <mergeCell ref="K24:AB24"/>
    <mergeCell ref="K25:AB25"/>
    <mergeCell ref="K26:AB26"/>
    <mergeCell ref="E27:F27"/>
    <mergeCell ref="G27:H27"/>
    <mergeCell ref="P27:R27"/>
    <mergeCell ref="A28:B28"/>
    <mergeCell ref="C28:D28"/>
    <mergeCell ref="F28:G28"/>
    <mergeCell ref="P28:S28"/>
    <mergeCell ref="K29:AB29"/>
    <mergeCell ref="U30:W30"/>
    <mergeCell ref="U31:W31"/>
    <mergeCell ref="K32:N32"/>
    <mergeCell ref="O32:AB32"/>
    <mergeCell ref="K33:N33"/>
    <mergeCell ref="K34:AB34"/>
    <mergeCell ref="K35:AB35"/>
    <mergeCell ref="K36:AB36"/>
    <mergeCell ref="K37:AB37"/>
    <mergeCell ref="K38:AB38"/>
    <mergeCell ref="K39:AB39"/>
    <mergeCell ref="K40:AB40"/>
    <mergeCell ref="K41:AB41"/>
    <mergeCell ref="K42:AB42"/>
    <mergeCell ref="K43:AB43"/>
    <mergeCell ref="K44:AB44"/>
    <mergeCell ref="K45:AB45"/>
    <mergeCell ref="R46:W46"/>
    <mergeCell ref="R47:W47"/>
  </mergeCells>
  <pageMargins left="0.7" right="0.7" top="0.75" bottom="0.75" header="0.3" footer="0.3"/>
  <pageSetup paperSize="9" scale="81"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3553" name="Spinner 1" r:id="rId3">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23554" name="Spinner 2" r:id="rId4">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23555" name="Spinner 3" r:id="rId5">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23556" name="Spinner 4" r:id="rId6">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23557" name="Spinner 5" r:id="rId7">
              <controlPr defaultSize="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B47"/>
  <sheetViews>
    <sheetView topLeftCell="K37" workbookViewId="0">
      <selection activeCell="K36" sqref="K36:AB36"/>
    </sheetView>
  </sheetViews>
  <sheetFormatPr defaultColWidth="9" defaultRowHeight="14.4"/>
  <cols>
    <col min="1" max="2" width="12.4444444444444" customWidth="1"/>
    <col min="3" max="3" width="14.212962962963" customWidth="1"/>
    <col min="4" max="6" width="11.5555555555556" customWidth="1"/>
    <col min="7" max="7" width="15.1111111111111" customWidth="1"/>
    <col min="8" max="8" width="11.5555555555556" customWidth="1"/>
    <col min="15" max="15" width="19.7777777777778" customWidth="1"/>
    <col min="16" max="16" width="3.77777777777778" customWidth="1"/>
    <col min="17" max="17" width="19.7777777777778" customWidth="1"/>
    <col min="21" max="23" width="5.22222222222222" customWidth="1"/>
    <col min="24" max="28" width="1.77777777777778" customWidth="1"/>
  </cols>
  <sheetData>
    <row r="1" ht="36" customHeight="1" spans="1:28">
      <c r="A1" s="61" t="s">
        <v>83</v>
      </c>
      <c r="B1" s="61"/>
      <c r="C1" s="61"/>
      <c r="D1" s="61"/>
      <c r="E1" s="61"/>
      <c r="F1" s="61"/>
      <c r="G1" s="61"/>
      <c r="H1" s="61"/>
      <c r="K1" s="35" t="s">
        <v>84</v>
      </c>
      <c r="L1" s="35"/>
      <c r="M1" s="35"/>
      <c r="N1" s="35"/>
      <c r="O1" s="35"/>
      <c r="P1" s="35"/>
      <c r="Q1" s="35"/>
      <c r="R1" s="35"/>
      <c r="S1" s="35"/>
      <c r="T1" s="35"/>
      <c r="U1" s="35"/>
      <c r="V1" s="35"/>
      <c r="W1" s="35"/>
      <c r="X1" s="35"/>
      <c r="Y1" s="35"/>
      <c r="Z1" s="35"/>
      <c r="AA1" s="35"/>
      <c r="AB1" s="35"/>
    </row>
    <row r="2" ht="23.1" customHeight="1" spans="1:28">
      <c r="A2" s="62" t="s">
        <v>269</v>
      </c>
      <c r="B2" s="62"/>
      <c r="C2" s="62"/>
      <c r="D2" s="62"/>
      <c r="E2" s="62"/>
      <c r="F2" s="62"/>
      <c r="G2" s="62"/>
      <c r="H2" s="62"/>
      <c r="K2" s="36" t="str">
        <f>A2</f>
        <v>报告编号：康正（雄县）2023评字第8号-葛各庄村-DT1-24</v>
      </c>
      <c r="L2" s="36"/>
      <c r="M2" s="36"/>
      <c r="N2" s="36"/>
      <c r="O2" s="36"/>
      <c r="P2" s="36"/>
      <c r="Q2" s="36"/>
      <c r="R2" s="36"/>
      <c r="S2" s="36"/>
      <c r="T2" s="36"/>
      <c r="U2" s="36"/>
      <c r="V2" s="36"/>
      <c r="W2" s="36"/>
      <c r="X2" s="36"/>
      <c r="Y2" s="36"/>
      <c r="Z2" s="36"/>
      <c r="AA2" s="36"/>
      <c r="AB2" s="36"/>
    </row>
    <row r="3" ht="23.1" customHeight="1" spans="1:28">
      <c r="A3" s="63" t="s">
        <v>86</v>
      </c>
      <c r="B3" s="64" t="s">
        <v>31</v>
      </c>
      <c r="C3" s="64"/>
      <c r="D3" s="65" t="s">
        <v>3</v>
      </c>
      <c r="E3" s="65"/>
      <c r="F3" s="64" t="s">
        <v>87</v>
      </c>
      <c r="G3" s="64"/>
      <c r="H3" s="64"/>
      <c r="K3" s="37" t="s">
        <v>88</v>
      </c>
      <c r="L3" s="37"/>
      <c r="M3" s="37"/>
      <c r="N3" s="37"/>
      <c r="O3" s="38" t="s">
        <v>89</v>
      </c>
      <c r="P3" s="38"/>
      <c r="Q3" s="38"/>
      <c r="R3" s="38"/>
      <c r="S3" s="38"/>
      <c r="T3" s="38"/>
      <c r="U3" s="38"/>
      <c r="V3" s="38"/>
      <c r="W3" s="38"/>
      <c r="X3" s="38"/>
      <c r="Y3" s="38"/>
      <c r="Z3" s="38"/>
      <c r="AA3" s="38"/>
      <c r="AB3" s="38"/>
    </row>
    <row r="4" ht="23.1" customHeight="1" spans="1:28">
      <c r="A4" s="63" t="s">
        <v>90</v>
      </c>
      <c r="B4" s="64" t="s">
        <v>270</v>
      </c>
      <c r="C4" s="64"/>
      <c r="D4" s="66" t="s">
        <v>5</v>
      </c>
      <c r="E4" s="67"/>
      <c r="F4" s="64" t="s">
        <v>271</v>
      </c>
      <c r="G4" s="64"/>
      <c r="H4" s="64"/>
      <c r="K4" s="37" t="s">
        <v>93</v>
      </c>
      <c r="L4" s="37"/>
      <c r="M4" s="37"/>
      <c r="N4" s="37"/>
      <c r="O4" s="39" t="s">
        <v>94</v>
      </c>
      <c r="P4" s="39"/>
      <c r="Q4" s="39"/>
      <c r="R4" s="39"/>
      <c r="S4" s="39"/>
      <c r="T4" s="39"/>
      <c r="U4" s="39"/>
      <c r="V4" s="39"/>
      <c r="W4" s="39"/>
      <c r="X4" s="39"/>
      <c r="Y4" s="39"/>
      <c r="Z4" s="39"/>
      <c r="AA4" s="39"/>
      <c r="AB4" s="39"/>
    </row>
    <row r="5" ht="23.1" customHeight="1" spans="1:28">
      <c r="A5" s="68" t="s">
        <v>95</v>
      </c>
      <c r="B5" s="68"/>
      <c r="C5" s="68"/>
      <c r="D5" s="68"/>
      <c r="E5" s="68"/>
      <c r="F5" s="68"/>
      <c r="G5" s="68"/>
      <c r="H5" s="68"/>
      <c r="K5" s="40" t="s">
        <v>96</v>
      </c>
      <c r="L5" s="40"/>
      <c r="M5" s="40"/>
      <c r="N5" s="40"/>
      <c r="O5" s="41" t="s">
        <v>97</v>
      </c>
      <c r="P5" s="41"/>
      <c r="Q5" s="41"/>
      <c r="R5" s="41"/>
      <c r="S5" s="41"/>
      <c r="T5" s="41"/>
      <c r="U5" s="41"/>
      <c r="V5" s="41"/>
      <c r="W5" s="41"/>
      <c r="X5" s="41"/>
      <c r="Y5" s="41"/>
      <c r="Z5" s="41"/>
      <c r="AA5" s="41"/>
      <c r="AB5" s="41"/>
    </row>
    <row r="6" ht="31.05" customHeight="1" spans="1:28">
      <c r="A6" s="69" t="s">
        <v>98</v>
      </c>
      <c r="B6" s="70" t="s">
        <v>99</v>
      </c>
      <c r="C6" s="71" t="s">
        <v>100</v>
      </c>
      <c r="D6" s="71" t="s">
        <v>101</v>
      </c>
      <c r="E6" s="69" t="s">
        <v>98</v>
      </c>
      <c r="F6" s="70" t="s">
        <v>99</v>
      </c>
      <c r="G6" s="71" t="s">
        <v>100</v>
      </c>
      <c r="H6" s="71" t="s">
        <v>101</v>
      </c>
      <c r="K6" s="37" t="s">
        <v>102</v>
      </c>
      <c r="L6" s="39"/>
      <c r="M6" s="39"/>
      <c r="N6" s="39"/>
      <c r="O6" s="39"/>
      <c r="P6" s="39"/>
      <c r="Q6" s="39"/>
      <c r="R6" s="39"/>
      <c r="S6" s="39"/>
      <c r="T6" s="39"/>
      <c r="U6" s="39"/>
      <c r="V6" s="39"/>
      <c r="W6" s="39"/>
      <c r="X6" s="39"/>
      <c r="Y6" s="39"/>
      <c r="Z6" s="39"/>
      <c r="AA6" s="39"/>
      <c r="AB6" s="39"/>
    </row>
    <row r="7" ht="23.1" customHeight="1" spans="1:28">
      <c r="A7" s="72"/>
      <c r="B7" s="73"/>
      <c r="C7" s="72"/>
      <c r="D7" s="74"/>
      <c r="E7" s="75"/>
      <c r="F7" s="76" t="s">
        <v>103</v>
      </c>
      <c r="G7" s="77" t="s">
        <v>103</v>
      </c>
      <c r="H7" s="77"/>
      <c r="K7" s="38" t="s">
        <v>104</v>
      </c>
      <c r="L7" s="39"/>
      <c r="M7" s="39"/>
      <c r="N7" s="39"/>
      <c r="O7" s="39"/>
      <c r="P7" s="39"/>
      <c r="Q7" s="39"/>
      <c r="R7" s="39"/>
      <c r="S7" s="39"/>
      <c r="T7" s="39"/>
      <c r="U7" s="39"/>
      <c r="V7" s="39"/>
      <c r="W7" s="39"/>
      <c r="X7" s="39"/>
      <c r="Y7" s="39"/>
      <c r="Z7" s="39"/>
      <c r="AA7" s="39"/>
      <c r="AB7" s="39"/>
    </row>
    <row r="8" ht="23.1" customHeight="1" spans="1:28">
      <c r="A8" s="72"/>
      <c r="B8" s="73"/>
      <c r="C8" s="72"/>
      <c r="D8" s="74"/>
      <c r="E8" s="75"/>
      <c r="F8" s="76" t="s">
        <v>103</v>
      </c>
      <c r="G8" s="77" t="s">
        <v>103</v>
      </c>
      <c r="H8" s="77"/>
      <c r="K8" s="37" t="s">
        <v>105</v>
      </c>
      <c r="L8" s="37"/>
      <c r="M8" s="37"/>
      <c r="N8" s="37"/>
      <c r="O8" s="37"/>
      <c r="P8" s="37"/>
      <c r="Q8" s="37"/>
      <c r="R8" s="37"/>
      <c r="S8" s="37"/>
      <c r="T8" s="37"/>
      <c r="U8" s="37"/>
      <c r="V8" s="37"/>
      <c r="W8" s="37"/>
      <c r="X8" s="37"/>
      <c r="Y8" s="37"/>
      <c r="Z8" s="37"/>
      <c r="AA8" s="37"/>
      <c r="AB8" s="37"/>
    </row>
    <row r="9" ht="23.1" customHeight="1" spans="1:28">
      <c r="A9" s="72"/>
      <c r="B9" s="72"/>
      <c r="C9" s="75"/>
      <c r="D9" s="75"/>
      <c r="E9" s="75"/>
      <c r="F9" s="76" t="s">
        <v>103</v>
      </c>
      <c r="G9" s="77" t="s">
        <v>103</v>
      </c>
      <c r="H9" s="77"/>
      <c r="K9" s="42" t="s">
        <v>106</v>
      </c>
      <c r="L9" s="42"/>
      <c r="M9" s="42"/>
      <c r="N9" s="43" t="str">
        <f>B3</f>
        <v>张宏兴</v>
      </c>
      <c r="O9" s="42"/>
      <c r="P9" s="42"/>
      <c r="Q9" s="42"/>
      <c r="R9" s="42"/>
      <c r="S9" s="42"/>
      <c r="T9" s="42"/>
      <c r="U9" s="42"/>
      <c r="V9" s="42"/>
      <c r="W9" s="42"/>
      <c r="X9" s="42"/>
      <c r="Y9" s="42"/>
      <c r="Z9" s="42"/>
      <c r="AA9" s="42"/>
      <c r="AB9" s="42"/>
    </row>
    <row r="10" ht="23.1" customHeight="1" spans="1:28">
      <c r="A10" s="70" t="s">
        <v>107</v>
      </c>
      <c r="B10" s="69"/>
      <c r="C10" s="78">
        <v>0</v>
      </c>
      <c r="D10" s="79"/>
      <c r="E10" s="80" t="s">
        <v>108</v>
      </c>
      <c r="F10" s="80"/>
      <c r="G10" s="81">
        <v>0</v>
      </c>
      <c r="H10" s="81"/>
      <c r="K10" s="42" t="s">
        <v>109</v>
      </c>
      <c r="L10" s="42"/>
      <c r="M10" s="42"/>
      <c r="N10" s="43" t="str">
        <f>F3</f>
        <v>龙湾镇葛各庄村</v>
      </c>
      <c r="O10" s="42"/>
      <c r="P10" s="42"/>
      <c r="Q10" s="42"/>
      <c r="R10" s="42"/>
      <c r="S10" s="42"/>
      <c r="T10" s="42"/>
      <c r="U10" s="42"/>
      <c r="V10" s="42"/>
      <c r="W10" s="42"/>
      <c r="X10" s="42"/>
      <c r="Y10" s="42"/>
      <c r="Z10" s="42"/>
      <c r="AA10" s="42"/>
      <c r="AB10" s="42"/>
    </row>
    <row r="11" ht="23.1" customHeight="1" spans="1:28">
      <c r="A11" s="68" t="s">
        <v>110</v>
      </c>
      <c r="B11" s="68"/>
      <c r="C11" s="68"/>
      <c r="D11" s="68"/>
      <c r="E11" s="68"/>
      <c r="F11" s="68"/>
      <c r="G11" s="68"/>
      <c r="H11" s="68"/>
      <c r="K11" s="39" t="s">
        <v>111</v>
      </c>
      <c r="L11" s="39"/>
      <c r="M11" s="39"/>
      <c r="N11" s="44">
        <f>C10</f>
        <v>0</v>
      </c>
      <c r="O11" s="39"/>
      <c r="P11" s="39" t="s">
        <v>112</v>
      </c>
      <c r="Q11" s="39"/>
      <c r="R11" s="54"/>
      <c r="S11" s="54"/>
      <c r="T11" s="54"/>
      <c r="U11" s="55"/>
      <c r="V11" s="55"/>
      <c r="W11" s="55"/>
      <c r="X11" s="55"/>
      <c r="Y11" s="55"/>
      <c r="Z11" s="53"/>
      <c r="AA11" s="53"/>
      <c r="AB11" s="53"/>
    </row>
    <row r="12" ht="31.05" customHeight="1" spans="1:28">
      <c r="A12" s="82" t="s">
        <v>113</v>
      </c>
      <c r="B12" s="82" t="s">
        <v>114</v>
      </c>
      <c r="C12" s="82" t="s">
        <v>115</v>
      </c>
      <c r="D12" s="82" t="s">
        <v>116</v>
      </c>
      <c r="E12" s="82" t="s">
        <v>113</v>
      </c>
      <c r="F12" s="82" t="s">
        <v>114</v>
      </c>
      <c r="G12" s="82" t="s">
        <v>115</v>
      </c>
      <c r="H12" s="82" t="s">
        <v>116</v>
      </c>
      <c r="K12" s="37" t="s">
        <v>117</v>
      </c>
      <c r="L12" s="37"/>
      <c r="M12" s="37"/>
      <c r="N12" s="45">
        <v>45191</v>
      </c>
      <c r="O12" s="45"/>
      <c r="P12" s="45"/>
      <c r="Q12" s="45"/>
      <c r="R12" s="45"/>
      <c r="S12" s="45"/>
      <c r="T12" s="45"/>
      <c r="U12" s="45"/>
      <c r="V12" s="45"/>
      <c r="W12" s="45"/>
      <c r="X12" s="45"/>
      <c r="Y12" s="45"/>
      <c r="Z12" s="45"/>
      <c r="AA12" s="45"/>
      <c r="AB12" s="45"/>
    </row>
    <row r="13" ht="23.1" customHeight="1" spans="1:28">
      <c r="A13" s="83" t="s">
        <v>134</v>
      </c>
      <c r="B13" s="84">
        <v>1</v>
      </c>
      <c r="C13" s="83" t="s">
        <v>195</v>
      </c>
      <c r="D13" s="74">
        <v>550</v>
      </c>
      <c r="E13" s="74"/>
      <c r="F13" s="83" t="s">
        <v>103</v>
      </c>
      <c r="G13" s="83"/>
      <c r="H13" s="74" t="s">
        <v>103</v>
      </c>
      <c r="K13" s="37" t="s">
        <v>120</v>
      </c>
      <c r="L13" s="37"/>
      <c r="M13" s="37"/>
      <c r="N13" s="37"/>
      <c r="O13" s="37"/>
      <c r="P13" s="37"/>
      <c r="Q13" s="37"/>
      <c r="R13" s="37"/>
      <c r="S13" s="37"/>
      <c r="T13" s="37"/>
      <c r="U13" s="37"/>
      <c r="V13" s="37"/>
      <c r="W13" s="37"/>
      <c r="X13" s="37"/>
      <c r="Y13" s="37"/>
      <c r="Z13" s="37"/>
      <c r="AA13" s="37"/>
      <c r="AB13" s="37"/>
    </row>
    <row r="14" ht="23.1" customHeight="1" spans="1:28">
      <c r="A14" s="83" t="s">
        <v>134</v>
      </c>
      <c r="B14" s="84">
        <v>3</v>
      </c>
      <c r="C14" s="83" t="s">
        <v>194</v>
      </c>
      <c r="D14" s="74">
        <v>1050</v>
      </c>
      <c r="E14" s="74"/>
      <c r="F14" s="83" t="s">
        <v>103</v>
      </c>
      <c r="G14" s="83"/>
      <c r="H14" s="74" t="s">
        <v>103</v>
      </c>
      <c r="K14" s="37" t="s">
        <v>122</v>
      </c>
      <c r="L14" s="37"/>
      <c r="M14" s="37"/>
      <c r="N14" s="37"/>
      <c r="O14" s="37"/>
      <c r="P14" s="37"/>
      <c r="Q14" s="37"/>
      <c r="R14" s="37"/>
      <c r="S14" s="37"/>
      <c r="T14" s="37"/>
      <c r="U14" s="37"/>
      <c r="V14" s="37"/>
      <c r="W14" s="37"/>
      <c r="X14" s="37"/>
      <c r="Y14" s="37"/>
      <c r="Z14" s="37"/>
      <c r="AA14" s="37"/>
      <c r="AB14" s="37"/>
    </row>
    <row r="15" ht="23.1" customHeight="1" spans="1:28">
      <c r="A15" s="83" t="s">
        <v>134</v>
      </c>
      <c r="B15" s="84">
        <v>3</v>
      </c>
      <c r="C15" s="83" t="s">
        <v>254</v>
      </c>
      <c r="D15" s="74">
        <v>600</v>
      </c>
      <c r="E15" s="74"/>
      <c r="F15" s="83"/>
      <c r="G15" s="83"/>
      <c r="H15" s="74" t="s">
        <v>103</v>
      </c>
      <c r="K15" s="39" t="s">
        <v>124</v>
      </c>
      <c r="L15" s="39"/>
      <c r="M15" s="39"/>
      <c r="N15" s="39"/>
      <c r="O15" s="39"/>
      <c r="P15" s="39"/>
      <c r="Q15" s="39"/>
      <c r="R15" s="39"/>
      <c r="S15" s="39"/>
      <c r="T15" s="39"/>
      <c r="U15" s="39"/>
      <c r="V15" s="39"/>
      <c r="W15" s="39"/>
      <c r="X15" s="39"/>
      <c r="Y15" s="39"/>
      <c r="Z15" s="39"/>
      <c r="AA15" s="39"/>
      <c r="AB15" s="39"/>
    </row>
    <row r="16" ht="23.1" customHeight="1" spans="1:28">
      <c r="A16" s="83" t="s">
        <v>134</v>
      </c>
      <c r="B16" s="84">
        <v>2</v>
      </c>
      <c r="C16" s="83" t="s">
        <v>211</v>
      </c>
      <c r="D16" s="74">
        <v>160</v>
      </c>
      <c r="E16" s="74"/>
      <c r="F16" s="83" t="s">
        <v>103</v>
      </c>
      <c r="G16" s="83"/>
      <c r="H16" s="74" t="s">
        <v>103</v>
      </c>
      <c r="K16" s="39" t="s">
        <v>126</v>
      </c>
      <c r="L16" s="39"/>
      <c r="M16" s="39"/>
      <c r="N16" s="39"/>
      <c r="O16" s="39"/>
      <c r="P16" s="39"/>
      <c r="Q16" s="39"/>
      <c r="R16" s="39"/>
      <c r="S16" s="39"/>
      <c r="T16" s="39"/>
      <c r="U16" s="39"/>
      <c r="V16" s="39"/>
      <c r="W16" s="39"/>
      <c r="X16" s="39"/>
      <c r="Y16" s="39"/>
      <c r="Z16" s="39"/>
      <c r="AA16" s="39"/>
      <c r="AB16" s="39"/>
    </row>
    <row r="17" ht="23.1" customHeight="1" spans="1:28">
      <c r="A17" s="83"/>
      <c r="B17" s="84"/>
      <c r="C17" s="83"/>
      <c r="D17" s="74"/>
      <c r="E17" s="74"/>
      <c r="F17" s="83" t="s">
        <v>103</v>
      </c>
      <c r="G17" s="83"/>
      <c r="H17" s="74" t="s">
        <v>103</v>
      </c>
      <c r="K17" s="39" t="s">
        <v>128</v>
      </c>
      <c r="L17" s="39"/>
      <c r="M17" s="39"/>
      <c r="N17" s="39"/>
      <c r="O17" s="39"/>
      <c r="P17" s="39"/>
      <c r="Q17" s="39"/>
      <c r="R17" s="39"/>
      <c r="S17" s="39"/>
      <c r="T17" s="39"/>
      <c r="U17" s="39"/>
      <c r="V17" s="39"/>
      <c r="W17" s="39"/>
      <c r="X17" s="39"/>
      <c r="Y17" s="39"/>
      <c r="Z17" s="39"/>
      <c r="AA17" s="39"/>
      <c r="AB17" s="39"/>
    </row>
    <row r="18" ht="23.1" customHeight="1" spans="1:28">
      <c r="A18" s="83"/>
      <c r="B18" s="84"/>
      <c r="C18" s="83"/>
      <c r="D18" s="74"/>
      <c r="E18" s="74"/>
      <c r="F18" s="83" t="s">
        <v>103</v>
      </c>
      <c r="G18" s="83"/>
      <c r="H18" s="74" t="s">
        <v>103</v>
      </c>
      <c r="K18" s="46" t="s">
        <v>131</v>
      </c>
      <c r="L18" s="46"/>
      <c r="M18" s="46"/>
      <c r="N18" s="46"/>
      <c r="O18" s="46"/>
      <c r="P18" s="46"/>
      <c r="Q18" s="46"/>
      <c r="R18" s="46"/>
      <c r="S18" s="46"/>
      <c r="T18" s="46"/>
      <c r="U18" s="46"/>
      <c r="V18" s="46"/>
      <c r="W18" s="46"/>
      <c r="X18" s="46"/>
      <c r="Y18" s="46"/>
      <c r="Z18" s="46"/>
      <c r="AA18" s="46"/>
      <c r="AB18" s="46"/>
    </row>
    <row r="19" ht="23.1" customHeight="1" spans="1:28">
      <c r="A19" s="83"/>
      <c r="B19" s="74"/>
      <c r="C19" s="83"/>
      <c r="D19" s="74"/>
      <c r="E19" s="74"/>
      <c r="F19" s="83" t="s">
        <v>103</v>
      </c>
      <c r="G19" s="83"/>
      <c r="H19" s="74" t="s">
        <v>103</v>
      </c>
      <c r="K19" s="39" t="s">
        <v>133</v>
      </c>
      <c r="L19" s="39"/>
      <c r="M19" s="39"/>
      <c r="N19" s="39"/>
      <c r="O19" s="39"/>
      <c r="P19" s="39"/>
      <c r="Q19" s="39"/>
      <c r="R19" s="39"/>
      <c r="S19" s="39"/>
      <c r="T19" s="39"/>
      <c r="U19" s="39"/>
      <c r="V19" s="39"/>
      <c r="W19" s="39"/>
      <c r="X19" s="39"/>
      <c r="Y19" s="39"/>
      <c r="Z19" s="39"/>
      <c r="AA19" s="39"/>
      <c r="AB19" s="39"/>
    </row>
    <row r="20" ht="23.1" customHeight="1" spans="1:28">
      <c r="A20" s="83"/>
      <c r="B20" s="83"/>
      <c r="C20" s="83"/>
      <c r="D20" s="83"/>
      <c r="E20" s="74"/>
      <c r="F20" s="83" t="s">
        <v>103</v>
      </c>
      <c r="G20" s="83"/>
      <c r="H20" s="74" t="s">
        <v>103</v>
      </c>
      <c r="K20" s="39" t="s">
        <v>136</v>
      </c>
      <c r="L20" s="39"/>
      <c r="M20" s="39"/>
      <c r="N20" s="39"/>
      <c r="O20" s="39"/>
      <c r="P20" s="39"/>
      <c r="Q20" s="39"/>
      <c r="R20" s="39"/>
      <c r="S20" s="39"/>
      <c r="T20" s="39"/>
      <c r="U20" s="39"/>
      <c r="V20" s="39"/>
      <c r="W20" s="39"/>
      <c r="X20" s="39"/>
      <c r="Y20" s="39"/>
      <c r="Z20" s="39"/>
      <c r="AA20" s="39"/>
      <c r="AB20" s="39"/>
    </row>
    <row r="21" ht="23.1" customHeight="1" spans="1:28">
      <c r="A21" s="83"/>
      <c r="B21" s="84"/>
      <c r="C21" s="83"/>
      <c r="D21" s="74"/>
      <c r="E21" s="74"/>
      <c r="F21" s="83" t="s">
        <v>103</v>
      </c>
      <c r="G21" s="83"/>
      <c r="H21" s="74" t="s">
        <v>103</v>
      </c>
      <c r="K21" s="37" t="s">
        <v>137</v>
      </c>
      <c r="L21" s="37"/>
      <c r="M21" s="37"/>
      <c r="N21" s="37"/>
      <c r="O21" s="37"/>
      <c r="P21" s="37"/>
      <c r="Q21" s="37"/>
      <c r="R21" s="37"/>
      <c r="S21" s="37"/>
      <c r="T21" s="37"/>
      <c r="U21" s="37"/>
      <c r="V21" s="37"/>
      <c r="W21" s="37"/>
      <c r="X21" s="37"/>
      <c r="Y21" s="37"/>
      <c r="Z21" s="37"/>
      <c r="AA21" s="37"/>
      <c r="AB21" s="37"/>
    </row>
    <row r="22" ht="23.1" customHeight="1" spans="1:28">
      <c r="A22" s="83"/>
      <c r="B22" s="84"/>
      <c r="C22" s="83"/>
      <c r="D22" s="74"/>
      <c r="E22" s="74"/>
      <c r="F22" s="83" t="s">
        <v>103</v>
      </c>
      <c r="G22" s="83"/>
      <c r="H22" s="74" t="s">
        <v>103</v>
      </c>
      <c r="K22" s="39" t="s">
        <v>139</v>
      </c>
      <c r="L22" s="39"/>
      <c r="M22" s="39"/>
      <c r="N22" s="39"/>
      <c r="O22" s="39"/>
      <c r="P22" s="39"/>
      <c r="Q22" s="39"/>
      <c r="R22" s="39"/>
      <c r="S22" s="39"/>
      <c r="T22" s="39"/>
      <c r="U22" s="39"/>
      <c r="V22" s="39"/>
      <c r="W22" s="39"/>
      <c r="X22" s="39"/>
      <c r="Y22" s="39"/>
      <c r="Z22" s="39"/>
      <c r="AA22" s="39"/>
      <c r="AB22" s="39"/>
    </row>
    <row r="23" ht="23.1" customHeight="1" spans="1:28">
      <c r="A23" s="83"/>
      <c r="B23" s="84"/>
      <c r="C23" s="83"/>
      <c r="D23" s="74" t="s">
        <v>103</v>
      </c>
      <c r="E23" s="74"/>
      <c r="F23" s="83" t="s">
        <v>103</v>
      </c>
      <c r="G23" s="83"/>
      <c r="H23" s="74" t="s">
        <v>103</v>
      </c>
      <c r="K23" s="37" t="s">
        <v>141</v>
      </c>
      <c r="L23" s="37"/>
      <c r="M23" s="37"/>
      <c r="N23" s="37"/>
      <c r="O23" s="37"/>
      <c r="P23" s="37"/>
      <c r="Q23" s="37"/>
      <c r="R23" s="37"/>
      <c r="S23" s="37"/>
      <c r="T23" s="37"/>
      <c r="U23" s="37"/>
      <c r="V23" s="37"/>
      <c r="W23" s="37"/>
      <c r="X23" s="37"/>
      <c r="Y23" s="37"/>
      <c r="Z23" s="37"/>
      <c r="AA23" s="37"/>
      <c r="AB23" s="37"/>
    </row>
    <row r="24" ht="23.1" customHeight="1" spans="1:28">
      <c r="A24" s="83"/>
      <c r="B24" s="84"/>
      <c r="C24" s="83"/>
      <c r="D24" s="74" t="s">
        <v>103</v>
      </c>
      <c r="E24" s="74"/>
      <c r="F24" s="83" t="s">
        <v>103</v>
      </c>
      <c r="G24" s="83"/>
      <c r="H24" s="74" t="s">
        <v>103</v>
      </c>
      <c r="K24" s="39" t="s">
        <v>143</v>
      </c>
      <c r="L24" s="39"/>
      <c r="M24" s="39"/>
      <c r="N24" s="39"/>
      <c r="O24" s="39"/>
      <c r="P24" s="39"/>
      <c r="Q24" s="39"/>
      <c r="R24" s="39"/>
      <c r="S24" s="39"/>
      <c r="T24" s="39"/>
      <c r="U24" s="39"/>
      <c r="V24" s="39"/>
      <c r="W24" s="39"/>
      <c r="X24" s="39"/>
      <c r="Y24" s="39"/>
      <c r="Z24" s="39"/>
      <c r="AA24" s="39"/>
      <c r="AB24" s="39"/>
    </row>
    <row r="25" ht="23.1" customHeight="1" spans="1:28">
      <c r="A25" s="83"/>
      <c r="B25" s="84"/>
      <c r="C25" s="83"/>
      <c r="D25" s="74" t="s">
        <v>103</v>
      </c>
      <c r="E25" s="74"/>
      <c r="F25" s="83" t="s">
        <v>103</v>
      </c>
      <c r="G25" s="83"/>
      <c r="H25" s="74" t="s">
        <v>103</v>
      </c>
      <c r="K25" s="39" t="s">
        <v>144</v>
      </c>
      <c r="L25" s="39"/>
      <c r="M25" s="39"/>
      <c r="N25" s="39"/>
      <c r="O25" s="39"/>
      <c r="P25" s="39"/>
      <c r="Q25" s="39"/>
      <c r="R25" s="39"/>
      <c r="S25" s="39"/>
      <c r="T25" s="39"/>
      <c r="U25" s="39"/>
      <c r="V25" s="39"/>
      <c r="W25" s="39"/>
      <c r="X25" s="39"/>
      <c r="Y25" s="39"/>
      <c r="Z25" s="39"/>
      <c r="AA25" s="39"/>
      <c r="AB25" s="39"/>
    </row>
    <row r="26" ht="23.1" customHeight="1" spans="1:28">
      <c r="A26" s="83"/>
      <c r="B26" s="84"/>
      <c r="C26" s="83"/>
      <c r="D26" s="74" t="s">
        <v>103</v>
      </c>
      <c r="E26" s="74"/>
      <c r="F26" s="83" t="s">
        <v>103</v>
      </c>
      <c r="G26" s="83"/>
      <c r="H26" s="74"/>
      <c r="K26" s="37" t="s">
        <v>145</v>
      </c>
      <c r="L26" s="37"/>
      <c r="M26" s="37"/>
      <c r="N26" s="37"/>
      <c r="O26" s="37"/>
      <c r="P26" s="37"/>
      <c r="Q26" s="37"/>
      <c r="R26" s="37"/>
      <c r="S26" s="37"/>
      <c r="T26" s="37"/>
      <c r="U26" s="37"/>
      <c r="V26" s="37"/>
      <c r="W26" s="37"/>
      <c r="X26" s="37"/>
      <c r="Y26" s="37"/>
      <c r="Z26" s="37"/>
      <c r="AA26" s="37"/>
      <c r="AB26" s="37"/>
    </row>
    <row r="27" ht="23.1" customHeight="1" spans="1:28">
      <c r="A27" s="83"/>
      <c r="B27" s="85"/>
      <c r="C27" s="86"/>
      <c r="D27" s="87"/>
      <c r="E27" s="88" t="s">
        <v>146</v>
      </c>
      <c r="F27" s="88"/>
      <c r="G27" s="89">
        <v>2360</v>
      </c>
      <c r="H27" s="89"/>
      <c r="K27" s="47" t="s">
        <v>147</v>
      </c>
      <c r="L27" s="47"/>
      <c r="M27" s="47"/>
      <c r="N27" s="47"/>
      <c r="O27" s="47"/>
      <c r="P27" s="48">
        <f>C28</f>
        <v>2360</v>
      </c>
      <c r="Q27" s="48"/>
      <c r="R27" s="48"/>
      <c r="S27" s="56" t="s">
        <v>148</v>
      </c>
      <c r="T27" s="47"/>
      <c r="U27" s="47"/>
      <c r="V27" s="47"/>
      <c r="W27" s="47"/>
      <c r="X27" s="47"/>
      <c r="Y27" s="47"/>
      <c r="Z27" s="47"/>
      <c r="AA27" s="47"/>
      <c r="AB27" s="47"/>
    </row>
    <row r="28" ht="23.1" customHeight="1" spans="1:28">
      <c r="A28" s="90" t="s">
        <v>149</v>
      </c>
      <c r="B28" s="90"/>
      <c r="C28" s="89">
        <v>2360</v>
      </c>
      <c r="D28" s="89"/>
      <c r="E28" s="90" t="s">
        <v>150</v>
      </c>
      <c r="F28" s="91">
        <v>2360</v>
      </c>
      <c r="G28" s="92"/>
      <c r="H28" s="93" t="s">
        <v>151</v>
      </c>
      <c r="K28" s="42" t="s">
        <v>152</v>
      </c>
      <c r="L28" s="42"/>
      <c r="M28" s="42"/>
      <c r="N28" s="42"/>
      <c r="O28" s="42"/>
      <c r="P28" s="49">
        <f>P27</f>
        <v>2360</v>
      </c>
      <c r="Q28" s="49"/>
      <c r="R28" s="49"/>
      <c r="S28" s="49"/>
      <c r="T28" s="49" t="s">
        <v>153</v>
      </c>
      <c r="U28" s="42"/>
      <c r="V28" s="42"/>
      <c r="W28" s="42"/>
      <c r="X28" s="42"/>
      <c r="Y28" s="42"/>
      <c r="Z28" s="42"/>
      <c r="AA28" s="42"/>
      <c r="AB28" s="42"/>
    </row>
    <row r="29" ht="23.1" customHeight="1" spans="1:28">
      <c r="A29" s="94"/>
      <c r="B29" s="94"/>
      <c r="C29" s="94"/>
      <c r="D29" s="94"/>
      <c r="E29" s="94"/>
      <c r="F29" s="94"/>
      <c r="G29" s="94"/>
      <c r="H29" s="94"/>
      <c r="K29" s="37" t="s">
        <v>154</v>
      </c>
      <c r="L29" s="37"/>
      <c r="M29" s="37"/>
      <c r="N29" s="37"/>
      <c r="O29" s="37"/>
      <c r="P29" s="37"/>
      <c r="Q29" s="37"/>
      <c r="R29" s="37"/>
      <c r="S29" s="37"/>
      <c r="T29" s="37"/>
      <c r="U29" s="37"/>
      <c r="V29" s="37"/>
      <c r="W29" s="37"/>
      <c r="X29" s="37"/>
      <c r="Y29" s="37"/>
      <c r="Z29" s="37"/>
      <c r="AA29" s="37"/>
      <c r="AB29" s="37"/>
    </row>
    <row r="30" ht="40.05" customHeight="1" spans="1:28">
      <c r="A30" s="94"/>
      <c r="B30" s="94"/>
      <c r="C30" s="94"/>
      <c r="D30" s="94"/>
      <c r="E30" s="94"/>
      <c r="F30" s="94"/>
      <c r="G30" s="94"/>
      <c r="H30" s="94"/>
      <c r="K30" s="39" t="s">
        <v>155</v>
      </c>
      <c r="L30" s="39"/>
      <c r="M30" s="39"/>
      <c r="N30" s="39"/>
      <c r="O30" s="39"/>
      <c r="P30" s="39"/>
      <c r="Q30" s="39"/>
      <c r="R30" s="39"/>
      <c r="S30" s="39"/>
      <c r="T30" s="39"/>
      <c r="U30" s="57">
        <f>Q33</f>
        <v>45316</v>
      </c>
      <c r="V30" s="57"/>
      <c r="W30" s="57"/>
      <c r="X30" s="39"/>
      <c r="Y30" s="39"/>
      <c r="Z30" s="39"/>
      <c r="AA30" s="39"/>
      <c r="AB30" s="39"/>
    </row>
    <row r="31" ht="40.05" customHeight="1" spans="1:28">
      <c r="A31" s="94"/>
      <c r="B31" s="94"/>
      <c r="C31" s="94"/>
      <c r="D31" s="94"/>
      <c r="E31" s="94"/>
      <c r="F31" s="94"/>
      <c r="G31" s="94"/>
      <c r="H31" s="94"/>
      <c r="K31" s="39" t="s">
        <v>156</v>
      </c>
      <c r="L31" s="39"/>
      <c r="M31" s="39"/>
      <c r="N31" s="39"/>
      <c r="O31" s="39"/>
      <c r="P31" s="39"/>
      <c r="Q31" s="39"/>
      <c r="R31" s="39"/>
      <c r="S31" s="39"/>
      <c r="T31" s="39"/>
      <c r="U31" s="57">
        <f>Q33</f>
        <v>45316</v>
      </c>
      <c r="V31" s="57"/>
      <c r="W31" s="57"/>
      <c r="X31" s="39"/>
      <c r="Y31" s="39"/>
      <c r="Z31" s="39"/>
      <c r="AA31" s="39"/>
      <c r="AB31" s="39"/>
    </row>
    <row r="32" ht="23.1" customHeight="1" spans="1:28">
      <c r="A32" s="94"/>
      <c r="B32" s="94"/>
      <c r="C32" s="94"/>
      <c r="D32" s="94"/>
      <c r="E32" s="94"/>
      <c r="F32" s="94"/>
      <c r="G32" s="94"/>
      <c r="H32" s="94"/>
      <c r="K32" s="37" t="s">
        <v>157</v>
      </c>
      <c r="L32" s="37"/>
      <c r="M32" s="37"/>
      <c r="N32" s="37"/>
      <c r="O32" s="45">
        <v>45199</v>
      </c>
      <c r="P32" s="39"/>
      <c r="Q32" s="39"/>
      <c r="R32" s="39"/>
      <c r="S32" s="39"/>
      <c r="T32" s="39"/>
      <c r="U32" s="39"/>
      <c r="V32" s="39"/>
      <c r="W32" s="39"/>
      <c r="X32" s="39"/>
      <c r="Y32" s="39"/>
      <c r="Z32" s="39"/>
      <c r="AA32" s="39"/>
      <c r="AB32" s="39"/>
    </row>
    <row r="33" ht="23.1" customHeight="1" spans="1:28">
      <c r="A33" s="94"/>
      <c r="B33" s="94"/>
      <c r="C33" s="94"/>
      <c r="D33" s="94"/>
      <c r="E33" s="94"/>
      <c r="F33" s="94"/>
      <c r="G33" s="94"/>
      <c r="H33" s="94"/>
      <c r="K33" s="37" t="s">
        <v>158</v>
      </c>
      <c r="L33" s="37"/>
      <c r="M33" s="37"/>
      <c r="N33" s="37"/>
      <c r="O33" s="50">
        <v>45199</v>
      </c>
      <c r="P33" s="42" t="s">
        <v>159</v>
      </c>
      <c r="Q33" s="50">
        <v>45316</v>
      </c>
      <c r="R33" s="42"/>
      <c r="S33" s="42"/>
      <c r="T33" s="42"/>
      <c r="U33" s="42"/>
      <c r="V33" s="42"/>
      <c r="W33" s="42"/>
      <c r="X33" s="42"/>
      <c r="Y33" s="42"/>
      <c r="Z33" s="42"/>
      <c r="AA33" s="42"/>
      <c r="AB33" s="42"/>
    </row>
    <row r="34" ht="23.1" customHeight="1" spans="1:28">
      <c r="A34" s="94"/>
      <c r="B34" s="94"/>
      <c r="C34" s="94"/>
      <c r="D34" s="94"/>
      <c r="E34" s="94"/>
      <c r="F34" s="94"/>
      <c r="G34" s="94"/>
      <c r="H34" s="94"/>
      <c r="K34" s="37" t="s">
        <v>160</v>
      </c>
      <c r="L34" s="39"/>
      <c r="M34" s="39"/>
      <c r="N34" s="39"/>
      <c r="O34" s="39"/>
      <c r="P34" s="39"/>
      <c r="Q34" s="39"/>
      <c r="R34" s="39"/>
      <c r="S34" s="39"/>
      <c r="T34" s="39"/>
      <c r="U34" s="39"/>
      <c r="V34" s="39"/>
      <c r="W34" s="39"/>
      <c r="X34" s="39"/>
      <c r="Y34" s="39"/>
      <c r="Z34" s="39"/>
      <c r="AA34" s="39"/>
      <c r="AB34" s="39"/>
    </row>
    <row r="35" ht="23.1" customHeight="1" spans="1:28">
      <c r="A35" s="94"/>
      <c r="B35" s="94"/>
      <c r="C35" s="94"/>
      <c r="D35" s="94"/>
      <c r="E35" s="94"/>
      <c r="F35" s="94"/>
      <c r="G35" s="94"/>
      <c r="H35" s="94"/>
      <c r="K35" s="37" t="s">
        <v>161</v>
      </c>
      <c r="L35" s="37"/>
      <c r="M35" s="37"/>
      <c r="N35" s="37"/>
      <c r="O35" s="37"/>
      <c r="P35" s="37"/>
      <c r="Q35" s="37"/>
      <c r="R35" s="37"/>
      <c r="S35" s="37"/>
      <c r="T35" s="37"/>
      <c r="U35" s="37"/>
      <c r="V35" s="37"/>
      <c r="W35" s="37"/>
      <c r="X35" s="37"/>
      <c r="Y35" s="37"/>
      <c r="Z35" s="37"/>
      <c r="AA35" s="37"/>
      <c r="AB35" s="37"/>
    </row>
    <row r="36" ht="23.1" customHeight="1" spans="1:28">
      <c r="A36" s="94"/>
      <c r="B36" s="94"/>
      <c r="C36" s="94"/>
      <c r="D36" s="94"/>
      <c r="E36" s="94"/>
      <c r="F36" s="94"/>
      <c r="G36" s="94"/>
      <c r="H36" s="94"/>
      <c r="K36" s="39" t="s">
        <v>162</v>
      </c>
      <c r="L36" s="39"/>
      <c r="M36" s="39"/>
      <c r="N36" s="39"/>
      <c r="O36" s="39"/>
      <c r="P36" s="39"/>
      <c r="Q36" s="39"/>
      <c r="R36" s="39"/>
      <c r="S36" s="39"/>
      <c r="T36" s="39"/>
      <c r="U36" s="39"/>
      <c r="V36" s="39"/>
      <c r="W36" s="39"/>
      <c r="X36" s="39"/>
      <c r="Y36" s="39"/>
      <c r="Z36" s="39"/>
      <c r="AA36" s="39"/>
      <c r="AB36" s="39"/>
    </row>
    <row r="37" ht="23.1" customHeight="1" spans="1:28">
      <c r="A37" s="94"/>
      <c r="B37" s="94"/>
      <c r="C37" s="94"/>
      <c r="D37" s="94"/>
      <c r="E37" s="94"/>
      <c r="F37" s="94"/>
      <c r="G37" s="94"/>
      <c r="H37" s="94"/>
      <c r="K37" s="39" t="s">
        <v>163</v>
      </c>
      <c r="L37" s="39"/>
      <c r="M37" s="39"/>
      <c r="N37" s="39"/>
      <c r="O37" s="39"/>
      <c r="P37" s="39"/>
      <c r="Q37" s="39"/>
      <c r="R37" s="39"/>
      <c r="S37" s="39"/>
      <c r="T37" s="39"/>
      <c r="U37" s="39"/>
      <c r="V37" s="39"/>
      <c r="W37" s="39"/>
      <c r="X37" s="39"/>
      <c r="Y37" s="39"/>
      <c r="Z37" s="39"/>
      <c r="AA37" s="39"/>
      <c r="AB37" s="39"/>
    </row>
    <row r="38" ht="23.1" customHeight="1" spans="1:28">
      <c r="A38" s="94"/>
      <c r="B38" s="94"/>
      <c r="C38" s="94"/>
      <c r="D38" s="94"/>
      <c r="E38" s="94"/>
      <c r="F38" s="94"/>
      <c r="G38" s="94"/>
      <c r="H38" s="94"/>
      <c r="K38" s="39" t="s">
        <v>164</v>
      </c>
      <c r="L38" s="39"/>
      <c r="M38" s="39"/>
      <c r="N38" s="39"/>
      <c r="O38" s="39"/>
      <c r="P38" s="39"/>
      <c r="Q38" s="39"/>
      <c r="R38" s="39"/>
      <c r="S38" s="39"/>
      <c r="T38" s="39"/>
      <c r="U38" s="39"/>
      <c r="V38" s="39"/>
      <c r="W38" s="39"/>
      <c r="X38" s="39"/>
      <c r="Y38" s="39"/>
      <c r="Z38" s="39"/>
      <c r="AA38" s="39"/>
      <c r="AB38" s="39"/>
    </row>
    <row r="39" ht="23.1" customHeight="1" spans="1:28">
      <c r="A39" s="94"/>
      <c r="B39" s="94"/>
      <c r="C39" s="94"/>
      <c r="D39" s="94"/>
      <c r="E39" s="94"/>
      <c r="F39" s="94"/>
      <c r="G39" s="94"/>
      <c r="H39" s="94"/>
      <c r="K39" s="38" t="s">
        <v>165</v>
      </c>
      <c r="L39" s="39"/>
      <c r="M39" s="39"/>
      <c r="N39" s="39"/>
      <c r="O39" s="39"/>
      <c r="P39" s="39"/>
      <c r="Q39" s="39"/>
      <c r="R39" s="39"/>
      <c r="S39" s="39"/>
      <c r="T39" s="39"/>
      <c r="U39" s="39"/>
      <c r="V39" s="39"/>
      <c r="W39" s="39"/>
      <c r="X39" s="39"/>
      <c r="Y39" s="39"/>
      <c r="Z39" s="39"/>
      <c r="AA39" s="39"/>
      <c r="AB39" s="39"/>
    </row>
    <row r="40" ht="23.1" customHeight="1" spans="1:28">
      <c r="A40" s="94"/>
      <c r="B40" s="94"/>
      <c r="C40" s="94"/>
      <c r="D40" s="94"/>
      <c r="E40" s="94"/>
      <c r="F40" s="94"/>
      <c r="G40" s="94"/>
      <c r="H40" s="94"/>
      <c r="K40" s="38" t="s">
        <v>166</v>
      </c>
      <c r="L40" s="38"/>
      <c r="M40" s="38"/>
      <c r="N40" s="38"/>
      <c r="O40" s="38"/>
      <c r="P40" s="38"/>
      <c r="Q40" s="38"/>
      <c r="R40" s="38"/>
      <c r="S40" s="38"/>
      <c r="T40" s="38"/>
      <c r="U40" s="38"/>
      <c r="V40" s="38"/>
      <c r="W40" s="38"/>
      <c r="X40" s="38"/>
      <c r="Y40" s="38"/>
      <c r="Z40" s="38"/>
      <c r="AA40" s="38"/>
      <c r="AB40" s="38"/>
    </row>
    <row r="41" ht="23.1" customHeight="1" spans="1:28">
      <c r="A41" s="94"/>
      <c r="B41" s="94"/>
      <c r="C41" s="94"/>
      <c r="D41" s="94"/>
      <c r="E41" s="94"/>
      <c r="F41" s="94"/>
      <c r="G41" s="94"/>
      <c r="H41" s="94"/>
      <c r="K41" s="39" t="s">
        <v>167</v>
      </c>
      <c r="L41" s="39"/>
      <c r="M41" s="39"/>
      <c r="N41" s="39"/>
      <c r="O41" s="39"/>
      <c r="P41" s="39"/>
      <c r="Q41" s="39"/>
      <c r="R41" s="39"/>
      <c r="S41" s="39"/>
      <c r="T41" s="39"/>
      <c r="U41" s="39"/>
      <c r="V41" s="39"/>
      <c r="W41" s="39"/>
      <c r="X41" s="39"/>
      <c r="Y41" s="39"/>
      <c r="Z41" s="39"/>
      <c r="AA41" s="39"/>
      <c r="AB41" s="39"/>
    </row>
    <row r="42" ht="23.1" customHeight="1" spans="1:28">
      <c r="A42" s="94"/>
      <c r="B42" s="94"/>
      <c r="C42" s="94"/>
      <c r="D42" s="94"/>
      <c r="E42" s="94"/>
      <c r="F42" s="94"/>
      <c r="G42" s="94"/>
      <c r="H42" s="94"/>
      <c r="K42" s="51" t="s">
        <v>168</v>
      </c>
      <c r="L42" s="51"/>
      <c r="M42" s="51"/>
      <c r="N42" s="51"/>
      <c r="O42" s="51"/>
      <c r="P42" s="51"/>
      <c r="Q42" s="51"/>
      <c r="R42" s="51"/>
      <c r="S42" s="51"/>
      <c r="T42" s="51"/>
      <c r="U42" s="51"/>
      <c r="V42" s="51"/>
      <c r="W42" s="51"/>
      <c r="X42" s="51"/>
      <c r="Y42" s="51"/>
      <c r="Z42" s="51"/>
      <c r="AA42" s="51"/>
      <c r="AB42" s="51"/>
    </row>
    <row r="43" ht="23.1" customHeight="1" spans="1:28">
      <c r="A43" s="94"/>
      <c r="B43" s="94"/>
      <c r="C43" s="94"/>
      <c r="D43" s="94"/>
      <c r="E43" s="94"/>
      <c r="F43" s="94"/>
      <c r="G43" s="94"/>
      <c r="H43" s="94"/>
      <c r="K43" s="39" t="s">
        <v>169</v>
      </c>
      <c r="L43" s="39"/>
      <c r="M43" s="39"/>
      <c r="N43" s="39"/>
      <c r="O43" s="39"/>
      <c r="P43" s="39"/>
      <c r="Q43" s="39"/>
      <c r="R43" s="39"/>
      <c r="S43" s="39"/>
      <c r="T43" s="39"/>
      <c r="U43" s="39"/>
      <c r="V43" s="39"/>
      <c r="W43" s="39"/>
      <c r="X43" s="39"/>
      <c r="Y43" s="39"/>
      <c r="Z43" s="39"/>
      <c r="AA43" s="39"/>
      <c r="AB43" s="39"/>
    </row>
    <row r="44" ht="23.1" customHeight="1" spans="1:28">
      <c r="A44" s="94"/>
      <c r="B44" s="94"/>
      <c r="C44" s="94"/>
      <c r="D44" s="94"/>
      <c r="E44" s="94"/>
      <c r="F44" s="94"/>
      <c r="G44" s="94"/>
      <c r="H44" s="94"/>
      <c r="K44" s="51" t="s">
        <v>170</v>
      </c>
      <c r="L44" s="51"/>
      <c r="M44" s="51"/>
      <c r="N44" s="51"/>
      <c r="O44" s="51"/>
      <c r="P44" s="51"/>
      <c r="Q44" s="51"/>
      <c r="R44" s="51"/>
      <c r="S44" s="51"/>
      <c r="T44" s="51"/>
      <c r="U44" s="51"/>
      <c r="V44" s="51"/>
      <c r="W44" s="51"/>
      <c r="X44" s="51"/>
      <c r="Y44" s="51"/>
      <c r="Z44" s="51"/>
      <c r="AA44" s="51"/>
      <c r="AB44" s="51"/>
    </row>
    <row r="45" ht="23.1" customHeight="1" spans="1:28">
      <c r="A45" s="94"/>
      <c r="B45" s="94"/>
      <c r="C45" s="94"/>
      <c r="D45" s="94"/>
      <c r="E45" s="94"/>
      <c r="F45" s="94"/>
      <c r="G45" s="94"/>
      <c r="H45" s="94"/>
      <c r="K45" s="51" t="s">
        <v>171</v>
      </c>
      <c r="L45" s="51"/>
      <c r="M45" s="51"/>
      <c r="N45" s="51"/>
      <c r="O45" s="51"/>
      <c r="P45" s="51"/>
      <c r="Q45" s="51"/>
      <c r="R45" s="51"/>
      <c r="S45" s="51"/>
      <c r="T45" s="51"/>
      <c r="U45" s="51"/>
      <c r="V45" s="51"/>
      <c r="W45" s="51"/>
      <c r="X45" s="51"/>
      <c r="Y45" s="51"/>
      <c r="Z45" s="51"/>
      <c r="AA45" s="51"/>
      <c r="AB45" s="51"/>
    </row>
    <row r="46" ht="23.1" customHeight="1" spans="1:28">
      <c r="A46" s="94"/>
      <c r="B46" s="94"/>
      <c r="C46" s="94"/>
      <c r="D46" s="94"/>
      <c r="E46" s="94"/>
      <c r="F46" s="94"/>
      <c r="G46" s="94"/>
      <c r="H46" s="94"/>
      <c r="K46" s="52"/>
      <c r="L46" s="52"/>
      <c r="M46" s="52"/>
      <c r="N46" s="52"/>
      <c r="O46" s="52"/>
      <c r="P46" s="53"/>
      <c r="Q46" s="53"/>
      <c r="R46" s="52" t="s">
        <v>172</v>
      </c>
      <c r="S46" s="52"/>
      <c r="T46" s="52"/>
      <c r="U46" s="52"/>
      <c r="V46" s="52"/>
      <c r="W46" s="52"/>
      <c r="X46" s="58"/>
      <c r="Y46" s="58"/>
      <c r="Z46" s="58"/>
      <c r="AA46" s="58"/>
      <c r="AB46" s="58"/>
    </row>
    <row r="47" ht="23.1" customHeight="1" spans="1:28">
      <c r="A47" s="94"/>
      <c r="B47" s="94"/>
      <c r="C47" s="94"/>
      <c r="D47" s="94"/>
      <c r="E47" s="94"/>
      <c r="F47" s="94"/>
      <c r="G47" s="94"/>
      <c r="H47" s="94"/>
      <c r="K47" s="52"/>
      <c r="L47" s="52"/>
      <c r="M47" s="52"/>
      <c r="N47" s="52"/>
      <c r="O47" s="52"/>
      <c r="P47" s="53"/>
      <c r="Q47" s="53"/>
      <c r="R47" s="59">
        <f>Q33</f>
        <v>45316</v>
      </c>
      <c r="S47" s="59"/>
      <c r="T47" s="59"/>
      <c r="U47" s="59"/>
      <c r="V47" s="59"/>
      <c r="W47" s="59"/>
      <c r="X47" s="60"/>
      <c r="Y47" s="60"/>
      <c r="Z47" s="60"/>
      <c r="AA47" s="60"/>
      <c r="AB47" s="60"/>
    </row>
  </sheetData>
  <mergeCells count="67">
    <mergeCell ref="A1:H1"/>
    <mergeCell ref="K1:AB1"/>
    <mergeCell ref="A2:H2"/>
    <mergeCell ref="K2:AB2"/>
    <mergeCell ref="B3:C3"/>
    <mergeCell ref="D3:E3"/>
    <mergeCell ref="F3:H3"/>
    <mergeCell ref="K3:N3"/>
    <mergeCell ref="O3:AB3"/>
    <mergeCell ref="B4:C4"/>
    <mergeCell ref="D4:E4"/>
    <mergeCell ref="F4:H4"/>
    <mergeCell ref="K4:N4"/>
    <mergeCell ref="O4:AB4"/>
    <mergeCell ref="A5:H5"/>
    <mergeCell ref="K5:N5"/>
    <mergeCell ref="O5:AB5"/>
    <mergeCell ref="K6:AB6"/>
    <mergeCell ref="K7:AB7"/>
    <mergeCell ref="K8:AB8"/>
    <mergeCell ref="N9:O9"/>
    <mergeCell ref="A10:B10"/>
    <mergeCell ref="C10:D10"/>
    <mergeCell ref="E10:F10"/>
    <mergeCell ref="G10:H10"/>
    <mergeCell ref="A11:H11"/>
    <mergeCell ref="K11:M11"/>
    <mergeCell ref="N11:O11"/>
    <mergeCell ref="R11:T11"/>
    <mergeCell ref="U11:Y11"/>
    <mergeCell ref="K12:M12"/>
    <mergeCell ref="N12:AB12"/>
    <mergeCell ref="K13:AB13"/>
    <mergeCell ref="K14:AB14"/>
    <mergeCell ref="K21:AB21"/>
    <mergeCell ref="K22:AB22"/>
    <mergeCell ref="K23:AB23"/>
    <mergeCell ref="K24:AB24"/>
    <mergeCell ref="K25:AB25"/>
    <mergeCell ref="K26:AB26"/>
    <mergeCell ref="E27:F27"/>
    <mergeCell ref="G27:H27"/>
    <mergeCell ref="P27:R27"/>
    <mergeCell ref="A28:B28"/>
    <mergeCell ref="C28:D28"/>
    <mergeCell ref="F28:G28"/>
    <mergeCell ref="P28:S28"/>
    <mergeCell ref="K29:AB29"/>
    <mergeCell ref="U30:W30"/>
    <mergeCell ref="U31:W31"/>
    <mergeCell ref="K32:N32"/>
    <mergeCell ref="O32:AB32"/>
    <mergeCell ref="K33:N33"/>
    <mergeCell ref="K34:AB34"/>
    <mergeCell ref="K35:AB35"/>
    <mergeCell ref="K36:AB36"/>
    <mergeCell ref="K37:AB37"/>
    <mergeCell ref="K38:AB38"/>
    <mergeCell ref="K39:AB39"/>
    <mergeCell ref="K40:AB40"/>
    <mergeCell ref="K41:AB41"/>
    <mergeCell ref="K42:AB42"/>
    <mergeCell ref="K43:AB43"/>
    <mergeCell ref="K44:AB44"/>
    <mergeCell ref="K45:AB45"/>
    <mergeCell ref="R46:W46"/>
    <mergeCell ref="R47:W47"/>
  </mergeCells>
  <pageMargins left="0.7" right="0.7" top="0.75" bottom="0.75" header="0.3" footer="0.3"/>
  <pageSetup paperSize="9" scale="81"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4577" name="Spinner 1" r:id="rId3">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24578" name="Spinner 2" r:id="rId4">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24579" name="Spinner 3" r:id="rId5">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24580" name="Spinner 4" r:id="rId6">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24581" name="Spinner 5" r:id="rId7">
              <controlPr defaultSize="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B47"/>
  <sheetViews>
    <sheetView topLeftCell="K53" workbookViewId="0">
      <selection activeCell="K36" sqref="K36:AB36"/>
    </sheetView>
  </sheetViews>
  <sheetFormatPr defaultColWidth="9" defaultRowHeight="14.4"/>
  <cols>
    <col min="1" max="2" width="12.4444444444444" customWidth="1"/>
    <col min="3" max="3" width="14.212962962963" customWidth="1"/>
    <col min="4" max="6" width="11.5555555555556" customWidth="1"/>
    <col min="7" max="7" width="15.1111111111111" customWidth="1"/>
    <col min="8" max="8" width="11.5555555555556" customWidth="1"/>
    <col min="15" max="15" width="19.7777777777778" customWidth="1"/>
    <col min="16" max="16" width="3.77777777777778" customWidth="1"/>
    <col min="17" max="17" width="19.7777777777778" customWidth="1"/>
    <col min="21" max="23" width="5.22222222222222" customWidth="1"/>
    <col min="24" max="28" width="1.77777777777778" customWidth="1"/>
  </cols>
  <sheetData>
    <row r="1" ht="36" customHeight="1" spans="1:28">
      <c r="A1" s="61" t="s">
        <v>83</v>
      </c>
      <c r="B1" s="61"/>
      <c r="C1" s="61"/>
      <c r="D1" s="61"/>
      <c r="E1" s="61"/>
      <c r="F1" s="61"/>
      <c r="G1" s="61"/>
      <c r="H1" s="61"/>
      <c r="K1" s="35" t="s">
        <v>84</v>
      </c>
      <c r="L1" s="35"/>
      <c r="M1" s="35"/>
      <c r="N1" s="35"/>
      <c r="O1" s="35"/>
      <c r="P1" s="35"/>
      <c r="Q1" s="35"/>
      <c r="R1" s="35"/>
      <c r="S1" s="35"/>
      <c r="T1" s="35"/>
      <c r="U1" s="35"/>
      <c r="V1" s="35"/>
      <c r="W1" s="35"/>
      <c r="X1" s="35"/>
      <c r="Y1" s="35"/>
      <c r="Z1" s="35"/>
      <c r="AA1" s="35"/>
      <c r="AB1" s="35"/>
    </row>
    <row r="2" ht="23.1" customHeight="1" spans="1:28">
      <c r="A2" s="62" t="s">
        <v>272</v>
      </c>
      <c r="B2" s="62"/>
      <c r="C2" s="62"/>
      <c r="D2" s="62"/>
      <c r="E2" s="62"/>
      <c r="F2" s="62"/>
      <c r="G2" s="62"/>
      <c r="H2" s="62"/>
      <c r="K2" s="36" t="str">
        <f>A2</f>
        <v>报告编号：康正（雄县）2023评字第8号-葛各庄村-DT1-25</v>
      </c>
      <c r="L2" s="36"/>
      <c r="M2" s="36"/>
      <c r="N2" s="36"/>
      <c r="O2" s="36"/>
      <c r="P2" s="36"/>
      <c r="Q2" s="36"/>
      <c r="R2" s="36"/>
      <c r="S2" s="36"/>
      <c r="T2" s="36"/>
      <c r="U2" s="36"/>
      <c r="V2" s="36"/>
      <c r="W2" s="36"/>
      <c r="X2" s="36"/>
      <c r="Y2" s="36"/>
      <c r="Z2" s="36"/>
      <c r="AA2" s="36"/>
      <c r="AB2" s="36"/>
    </row>
    <row r="3" ht="23.1" customHeight="1" spans="1:28">
      <c r="A3" s="63" t="s">
        <v>86</v>
      </c>
      <c r="B3" s="64" t="s">
        <v>273</v>
      </c>
      <c r="C3" s="64"/>
      <c r="D3" s="65" t="s">
        <v>3</v>
      </c>
      <c r="E3" s="65"/>
      <c r="F3" s="64" t="s">
        <v>87</v>
      </c>
      <c r="G3" s="64"/>
      <c r="H3" s="64"/>
      <c r="K3" s="37" t="s">
        <v>88</v>
      </c>
      <c r="L3" s="37"/>
      <c r="M3" s="37"/>
      <c r="N3" s="37"/>
      <c r="O3" s="38" t="s">
        <v>89</v>
      </c>
      <c r="P3" s="38"/>
      <c r="Q3" s="38"/>
      <c r="R3" s="38"/>
      <c r="S3" s="38"/>
      <c r="T3" s="38"/>
      <c r="U3" s="38"/>
      <c r="V3" s="38"/>
      <c r="W3" s="38"/>
      <c r="X3" s="38"/>
      <c r="Y3" s="38"/>
      <c r="Z3" s="38"/>
      <c r="AA3" s="38"/>
      <c r="AB3" s="38"/>
    </row>
    <row r="4" ht="23.1" customHeight="1" spans="1:28">
      <c r="A4" s="63" t="s">
        <v>90</v>
      </c>
      <c r="B4" s="64" t="s">
        <v>274</v>
      </c>
      <c r="C4" s="64"/>
      <c r="D4" s="66" t="s">
        <v>5</v>
      </c>
      <c r="E4" s="67"/>
      <c r="F4" s="64" t="s">
        <v>275</v>
      </c>
      <c r="G4" s="64"/>
      <c r="H4" s="64"/>
      <c r="K4" s="37" t="s">
        <v>93</v>
      </c>
      <c r="L4" s="37"/>
      <c r="M4" s="37"/>
      <c r="N4" s="37"/>
      <c r="O4" s="39" t="s">
        <v>94</v>
      </c>
      <c r="P4" s="39"/>
      <c r="Q4" s="39"/>
      <c r="R4" s="39"/>
      <c r="S4" s="39"/>
      <c r="T4" s="39"/>
      <c r="U4" s="39"/>
      <c r="V4" s="39"/>
      <c r="W4" s="39"/>
      <c r="X4" s="39"/>
      <c r="Y4" s="39"/>
      <c r="Z4" s="39"/>
      <c r="AA4" s="39"/>
      <c r="AB4" s="39"/>
    </row>
    <row r="5" ht="23.1" customHeight="1" spans="1:28">
      <c r="A5" s="68" t="s">
        <v>95</v>
      </c>
      <c r="B5" s="68"/>
      <c r="C5" s="68"/>
      <c r="D5" s="68"/>
      <c r="E5" s="68"/>
      <c r="F5" s="68"/>
      <c r="G5" s="68"/>
      <c r="H5" s="68"/>
      <c r="K5" s="40" t="s">
        <v>96</v>
      </c>
      <c r="L5" s="40"/>
      <c r="M5" s="40"/>
      <c r="N5" s="40"/>
      <c r="O5" s="41" t="s">
        <v>97</v>
      </c>
      <c r="P5" s="41"/>
      <c r="Q5" s="41"/>
      <c r="R5" s="41"/>
      <c r="S5" s="41"/>
      <c r="T5" s="41"/>
      <c r="U5" s="41"/>
      <c r="V5" s="41"/>
      <c r="W5" s="41"/>
      <c r="X5" s="41"/>
      <c r="Y5" s="41"/>
      <c r="Z5" s="41"/>
      <c r="AA5" s="41"/>
      <c r="AB5" s="41"/>
    </row>
    <row r="6" ht="31.05" customHeight="1" spans="1:28">
      <c r="A6" s="69" t="s">
        <v>98</v>
      </c>
      <c r="B6" s="70" t="s">
        <v>99</v>
      </c>
      <c r="C6" s="71" t="s">
        <v>100</v>
      </c>
      <c r="D6" s="71" t="s">
        <v>101</v>
      </c>
      <c r="E6" s="69" t="s">
        <v>98</v>
      </c>
      <c r="F6" s="70" t="s">
        <v>99</v>
      </c>
      <c r="G6" s="71" t="s">
        <v>100</v>
      </c>
      <c r="H6" s="71" t="s">
        <v>101</v>
      </c>
      <c r="K6" s="37" t="s">
        <v>102</v>
      </c>
      <c r="L6" s="39"/>
      <c r="M6" s="39"/>
      <c r="N6" s="39"/>
      <c r="O6" s="39"/>
      <c r="P6" s="39"/>
      <c r="Q6" s="39"/>
      <c r="R6" s="39"/>
      <c r="S6" s="39"/>
      <c r="T6" s="39"/>
      <c r="U6" s="39"/>
      <c r="V6" s="39"/>
      <c r="W6" s="39"/>
      <c r="X6" s="39"/>
      <c r="Y6" s="39"/>
      <c r="Z6" s="39"/>
      <c r="AA6" s="39"/>
      <c r="AB6" s="39"/>
    </row>
    <row r="7" ht="23.1" customHeight="1" spans="1:28">
      <c r="A7" s="72"/>
      <c r="B7" s="73"/>
      <c r="C7" s="72"/>
      <c r="D7" s="74"/>
      <c r="E7" s="75"/>
      <c r="F7" s="76" t="s">
        <v>103</v>
      </c>
      <c r="G7" s="77" t="s">
        <v>103</v>
      </c>
      <c r="H7" s="77"/>
      <c r="K7" s="38" t="s">
        <v>104</v>
      </c>
      <c r="L7" s="39"/>
      <c r="M7" s="39"/>
      <c r="N7" s="39"/>
      <c r="O7" s="39"/>
      <c r="P7" s="39"/>
      <c r="Q7" s="39"/>
      <c r="R7" s="39"/>
      <c r="S7" s="39"/>
      <c r="T7" s="39"/>
      <c r="U7" s="39"/>
      <c r="V7" s="39"/>
      <c r="W7" s="39"/>
      <c r="X7" s="39"/>
      <c r="Y7" s="39"/>
      <c r="Z7" s="39"/>
      <c r="AA7" s="39"/>
      <c r="AB7" s="39"/>
    </row>
    <row r="8" ht="23.1" customHeight="1" spans="1:28">
      <c r="A8" s="72"/>
      <c r="B8" s="73"/>
      <c r="C8" s="72"/>
      <c r="D8" s="74"/>
      <c r="E8" s="75"/>
      <c r="F8" s="76" t="s">
        <v>103</v>
      </c>
      <c r="G8" s="77" t="s">
        <v>103</v>
      </c>
      <c r="H8" s="77"/>
      <c r="K8" s="37" t="s">
        <v>105</v>
      </c>
      <c r="L8" s="37"/>
      <c r="M8" s="37"/>
      <c r="N8" s="37"/>
      <c r="O8" s="37"/>
      <c r="P8" s="37"/>
      <c r="Q8" s="37"/>
      <c r="R8" s="37"/>
      <c r="S8" s="37"/>
      <c r="T8" s="37"/>
      <c r="U8" s="37"/>
      <c r="V8" s="37"/>
      <c r="W8" s="37"/>
      <c r="X8" s="37"/>
      <c r="Y8" s="37"/>
      <c r="Z8" s="37"/>
      <c r="AA8" s="37"/>
      <c r="AB8" s="37"/>
    </row>
    <row r="9" ht="23.1" customHeight="1" spans="1:28">
      <c r="A9" s="72"/>
      <c r="B9" s="72"/>
      <c r="C9" s="75"/>
      <c r="D9" s="75"/>
      <c r="E9" s="75"/>
      <c r="F9" s="76" t="s">
        <v>103</v>
      </c>
      <c r="G9" s="77" t="s">
        <v>103</v>
      </c>
      <c r="H9" s="77"/>
      <c r="K9" s="42" t="s">
        <v>106</v>
      </c>
      <c r="L9" s="42"/>
      <c r="M9" s="42"/>
      <c r="N9" s="43" t="str">
        <f>B3</f>
        <v>施小齐</v>
      </c>
      <c r="O9" s="42"/>
      <c r="P9" s="42"/>
      <c r="Q9" s="42"/>
      <c r="R9" s="42"/>
      <c r="S9" s="42"/>
      <c r="T9" s="42"/>
      <c r="U9" s="42"/>
      <c r="V9" s="42"/>
      <c r="W9" s="42"/>
      <c r="X9" s="42"/>
      <c r="Y9" s="42"/>
      <c r="Z9" s="42"/>
      <c r="AA9" s="42"/>
      <c r="AB9" s="42"/>
    </row>
    <row r="10" ht="23.1" customHeight="1" spans="1:28">
      <c r="A10" s="70" t="s">
        <v>107</v>
      </c>
      <c r="B10" s="69"/>
      <c r="C10" s="78">
        <v>0</v>
      </c>
      <c r="D10" s="79"/>
      <c r="E10" s="80" t="s">
        <v>108</v>
      </c>
      <c r="F10" s="80"/>
      <c r="G10" s="81">
        <v>0</v>
      </c>
      <c r="H10" s="81"/>
      <c r="K10" s="42" t="s">
        <v>109</v>
      </c>
      <c r="L10" s="42"/>
      <c r="M10" s="42"/>
      <c r="N10" s="43" t="str">
        <f>F3</f>
        <v>龙湾镇葛各庄村</v>
      </c>
      <c r="O10" s="42"/>
      <c r="P10" s="42"/>
      <c r="Q10" s="42"/>
      <c r="R10" s="42"/>
      <c r="S10" s="42"/>
      <c r="T10" s="42"/>
      <c r="U10" s="42"/>
      <c r="V10" s="42"/>
      <c r="W10" s="42"/>
      <c r="X10" s="42"/>
      <c r="Y10" s="42"/>
      <c r="Z10" s="42"/>
      <c r="AA10" s="42"/>
      <c r="AB10" s="42"/>
    </row>
    <row r="11" ht="23.1" customHeight="1" spans="1:28">
      <c r="A11" s="68" t="s">
        <v>110</v>
      </c>
      <c r="B11" s="68"/>
      <c r="C11" s="68"/>
      <c r="D11" s="68"/>
      <c r="E11" s="68"/>
      <c r="F11" s="68"/>
      <c r="G11" s="68"/>
      <c r="H11" s="68"/>
      <c r="K11" s="39" t="s">
        <v>111</v>
      </c>
      <c r="L11" s="39"/>
      <c r="M11" s="39"/>
      <c r="N11" s="44">
        <f>C10</f>
        <v>0</v>
      </c>
      <c r="O11" s="39"/>
      <c r="P11" s="39" t="s">
        <v>112</v>
      </c>
      <c r="Q11" s="39"/>
      <c r="R11" s="54"/>
      <c r="S11" s="54"/>
      <c r="T11" s="54"/>
      <c r="U11" s="55"/>
      <c r="V11" s="55"/>
      <c r="W11" s="55"/>
      <c r="X11" s="55"/>
      <c r="Y11" s="55"/>
      <c r="Z11" s="53"/>
      <c r="AA11" s="53"/>
      <c r="AB11" s="53"/>
    </row>
    <row r="12" ht="31.05" customHeight="1" spans="1:28">
      <c r="A12" s="82" t="s">
        <v>113</v>
      </c>
      <c r="B12" s="82" t="s">
        <v>114</v>
      </c>
      <c r="C12" s="82" t="s">
        <v>115</v>
      </c>
      <c r="D12" s="82" t="s">
        <v>116</v>
      </c>
      <c r="E12" s="82" t="s">
        <v>113</v>
      </c>
      <c r="F12" s="82" t="s">
        <v>114</v>
      </c>
      <c r="G12" s="82" t="s">
        <v>115</v>
      </c>
      <c r="H12" s="82" t="s">
        <v>116</v>
      </c>
      <c r="K12" s="37" t="s">
        <v>117</v>
      </c>
      <c r="L12" s="37"/>
      <c r="M12" s="37"/>
      <c r="N12" s="45">
        <v>45191</v>
      </c>
      <c r="O12" s="45"/>
      <c r="P12" s="45"/>
      <c r="Q12" s="45"/>
      <c r="R12" s="45"/>
      <c r="S12" s="45"/>
      <c r="T12" s="45"/>
      <c r="U12" s="45"/>
      <c r="V12" s="45"/>
      <c r="W12" s="45"/>
      <c r="X12" s="45"/>
      <c r="Y12" s="45"/>
      <c r="Z12" s="45"/>
      <c r="AA12" s="45"/>
      <c r="AB12" s="45"/>
    </row>
    <row r="13" ht="23.1" customHeight="1" spans="1:28">
      <c r="A13" s="83" t="s">
        <v>118</v>
      </c>
      <c r="B13" s="84">
        <v>6</v>
      </c>
      <c r="C13" s="83" t="s">
        <v>268</v>
      </c>
      <c r="D13" s="74">
        <v>1560</v>
      </c>
      <c r="E13" s="74"/>
      <c r="F13" s="83" t="s">
        <v>103</v>
      </c>
      <c r="G13" s="83"/>
      <c r="H13" s="74" t="s">
        <v>103</v>
      </c>
      <c r="K13" s="37" t="s">
        <v>120</v>
      </c>
      <c r="L13" s="37"/>
      <c r="M13" s="37"/>
      <c r="N13" s="37"/>
      <c r="O13" s="37"/>
      <c r="P13" s="37"/>
      <c r="Q13" s="37"/>
      <c r="R13" s="37"/>
      <c r="S13" s="37"/>
      <c r="T13" s="37"/>
      <c r="U13" s="37"/>
      <c r="V13" s="37"/>
      <c r="W13" s="37"/>
      <c r="X13" s="37"/>
      <c r="Y13" s="37"/>
      <c r="Z13" s="37"/>
      <c r="AA13" s="37"/>
      <c r="AB13" s="37"/>
    </row>
    <row r="14" ht="23.1" customHeight="1" spans="1:28">
      <c r="A14" s="83" t="s">
        <v>118</v>
      </c>
      <c r="B14" s="84">
        <v>30</v>
      </c>
      <c r="C14" s="83" t="s">
        <v>125</v>
      </c>
      <c r="D14" s="74">
        <v>6000</v>
      </c>
      <c r="E14" s="74"/>
      <c r="F14" s="83" t="s">
        <v>103</v>
      </c>
      <c r="G14" s="83"/>
      <c r="H14" s="74" t="s">
        <v>103</v>
      </c>
      <c r="K14" s="37" t="s">
        <v>122</v>
      </c>
      <c r="L14" s="37"/>
      <c r="M14" s="37"/>
      <c r="N14" s="37"/>
      <c r="O14" s="37"/>
      <c r="P14" s="37"/>
      <c r="Q14" s="37"/>
      <c r="R14" s="37"/>
      <c r="S14" s="37"/>
      <c r="T14" s="37"/>
      <c r="U14" s="37"/>
      <c r="V14" s="37"/>
      <c r="W14" s="37"/>
      <c r="X14" s="37"/>
      <c r="Y14" s="37"/>
      <c r="Z14" s="37"/>
      <c r="AA14" s="37"/>
      <c r="AB14" s="37"/>
    </row>
    <row r="15" ht="23.1" customHeight="1" spans="1:28">
      <c r="A15" s="83" t="s">
        <v>118</v>
      </c>
      <c r="B15" s="84">
        <v>91</v>
      </c>
      <c r="C15" s="83" t="s">
        <v>123</v>
      </c>
      <c r="D15" s="74">
        <v>15470</v>
      </c>
      <c r="E15" s="74"/>
      <c r="F15" s="83"/>
      <c r="G15" s="83"/>
      <c r="H15" s="74" t="s">
        <v>103</v>
      </c>
      <c r="K15" s="39" t="s">
        <v>124</v>
      </c>
      <c r="L15" s="39"/>
      <c r="M15" s="39"/>
      <c r="N15" s="39"/>
      <c r="O15" s="39"/>
      <c r="P15" s="39"/>
      <c r="Q15" s="39"/>
      <c r="R15" s="39"/>
      <c r="S15" s="39"/>
      <c r="T15" s="39"/>
      <c r="U15" s="39"/>
      <c r="V15" s="39"/>
      <c r="W15" s="39"/>
      <c r="X15" s="39"/>
      <c r="Y15" s="39"/>
      <c r="Z15" s="39"/>
      <c r="AA15" s="39"/>
      <c r="AB15" s="39"/>
    </row>
    <row r="16" ht="23.1" customHeight="1" spans="1:28">
      <c r="A16" s="83" t="s">
        <v>118</v>
      </c>
      <c r="B16" s="84">
        <v>47</v>
      </c>
      <c r="C16" s="83" t="s">
        <v>135</v>
      </c>
      <c r="D16" s="74">
        <v>6110</v>
      </c>
      <c r="E16" s="74"/>
      <c r="F16" s="83" t="s">
        <v>103</v>
      </c>
      <c r="G16" s="83"/>
      <c r="H16" s="74" t="s">
        <v>103</v>
      </c>
      <c r="K16" s="39" t="s">
        <v>126</v>
      </c>
      <c r="L16" s="39"/>
      <c r="M16" s="39"/>
      <c r="N16" s="39"/>
      <c r="O16" s="39"/>
      <c r="P16" s="39"/>
      <c r="Q16" s="39"/>
      <c r="R16" s="39"/>
      <c r="S16" s="39"/>
      <c r="T16" s="39"/>
      <c r="U16" s="39"/>
      <c r="V16" s="39"/>
      <c r="W16" s="39"/>
      <c r="X16" s="39"/>
      <c r="Y16" s="39"/>
      <c r="Z16" s="39"/>
      <c r="AA16" s="39"/>
      <c r="AB16" s="39"/>
    </row>
    <row r="17" ht="23.1" customHeight="1" spans="1:28">
      <c r="A17" s="83"/>
      <c r="B17" s="84"/>
      <c r="C17" s="83"/>
      <c r="D17" s="74"/>
      <c r="E17" s="74"/>
      <c r="F17" s="83" t="s">
        <v>103</v>
      </c>
      <c r="G17" s="83"/>
      <c r="H17" s="74" t="s">
        <v>103</v>
      </c>
      <c r="K17" s="39" t="s">
        <v>128</v>
      </c>
      <c r="L17" s="39"/>
      <c r="M17" s="39"/>
      <c r="N17" s="39"/>
      <c r="O17" s="39"/>
      <c r="P17" s="39"/>
      <c r="Q17" s="39"/>
      <c r="R17" s="39"/>
      <c r="S17" s="39"/>
      <c r="T17" s="39"/>
      <c r="U17" s="39"/>
      <c r="V17" s="39"/>
      <c r="W17" s="39"/>
      <c r="X17" s="39"/>
      <c r="Y17" s="39"/>
      <c r="Z17" s="39"/>
      <c r="AA17" s="39"/>
      <c r="AB17" s="39"/>
    </row>
    <row r="18" ht="23.1" customHeight="1" spans="1:28">
      <c r="A18" s="83"/>
      <c r="B18" s="84"/>
      <c r="C18" s="83"/>
      <c r="D18" s="74"/>
      <c r="E18" s="74"/>
      <c r="F18" s="83" t="s">
        <v>103</v>
      </c>
      <c r="G18" s="83"/>
      <c r="H18" s="74" t="s">
        <v>103</v>
      </c>
      <c r="K18" s="46" t="s">
        <v>131</v>
      </c>
      <c r="L18" s="46"/>
      <c r="M18" s="46"/>
      <c r="N18" s="46"/>
      <c r="O18" s="46"/>
      <c r="P18" s="46"/>
      <c r="Q18" s="46"/>
      <c r="R18" s="46"/>
      <c r="S18" s="46"/>
      <c r="T18" s="46"/>
      <c r="U18" s="46"/>
      <c r="V18" s="46"/>
      <c r="W18" s="46"/>
      <c r="X18" s="46"/>
      <c r="Y18" s="46"/>
      <c r="Z18" s="46"/>
      <c r="AA18" s="46"/>
      <c r="AB18" s="46"/>
    </row>
    <row r="19" ht="23.1" customHeight="1" spans="1:28">
      <c r="A19" s="83"/>
      <c r="B19" s="74"/>
      <c r="C19" s="83"/>
      <c r="D19" s="74"/>
      <c r="E19" s="74"/>
      <c r="F19" s="83" t="s">
        <v>103</v>
      </c>
      <c r="G19" s="83"/>
      <c r="H19" s="74" t="s">
        <v>103</v>
      </c>
      <c r="K19" s="39" t="s">
        <v>133</v>
      </c>
      <c r="L19" s="39"/>
      <c r="M19" s="39"/>
      <c r="N19" s="39"/>
      <c r="O19" s="39"/>
      <c r="P19" s="39"/>
      <c r="Q19" s="39"/>
      <c r="R19" s="39"/>
      <c r="S19" s="39"/>
      <c r="T19" s="39"/>
      <c r="U19" s="39"/>
      <c r="V19" s="39"/>
      <c r="W19" s="39"/>
      <c r="X19" s="39"/>
      <c r="Y19" s="39"/>
      <c r="Z19" s="39"/>
      <c r="AA19" s="39"/>
      <c r="AB19" s="39"/>
    </row>
    <row r="20" ht="23.1" customHeight="1" spans="1:28">
      <c r="A20" s="83"/>
      <c r="B20" s="83"/>
      <c r="C20" s="83"/>
      <c r="D20" s="83"/>
      <c r="E20" s="74"/>
      <c r="F20" s="83" t="s">
        <v>103</v>
      </c>
      <c r="G20" s="83"/>
      <c r="H20" s="74" t="s">
        <v>103</v>
      </c>
      <c r="K20" s="39" t="s">
        <v>136</v>
      </c>
      <c r="L20" s="39"/>
      <c r="M20" s="39"/>
      <c r="N20" s="39"/>
      <c r="O20" s="39"/>
      <c r="P20" s="39"/>
      <c r="Q20" s="39"/>
      <c r="R20" s="39"/>
      <c r="S20" s="39"/>
      <c r="T20" s="39"/>
      <c r="U20" s="39"/>
      <c r="V20" s="39"/>
      <c r="W20" s="39"/>
      <c r="X20" s="39"/>
      <c r="Y20" s="39"/>
      <c r="Z20" s="39"/>
      <c r="AA20" s="39"/>
      <c r="AB20" s="39"/>
    </row>
    <row r="21" ht="23.1" customHeight="1" spans="1:28">
      <c r="A21" s="83"/>
      <c r="B21" s="84"/>
      <c r="C21" s="83"/>
      <c r="D21" s="74"/>
      <c r="E21" s="74"/>
      <c r="F21" s="83" t="s">
        <v>103</v>
      </c>
      <c r="G21" s="83"/>
      <c r="H21" s="74" t="s">
        <v>103</v>
      </c>
      <c r="K21" s="37" t="s">
        <v>137</v>
      </c>
      <c r="L21" s="37"/>
      <c r="M21" s="37"/>
      <c r="N21" s="37"/>
      <c r="O21" s="37"/>
      <c r="P21" s="37"/>
      <c r="Q21" s="37"/>
      <c r="R21" s="37"/>
      <c r="S21" s="37"/>
      <c r="T21" s="37"/>
      <c r="U21" s="37"/>
      <c r="V21" s="37"/>
      <c r="W21" s="37"/>
      <c r="X21" s="37"/>
      <c r="Y21" s="37"/>
      <c r="Z21" s="37"/>
      <c r="AA21" s="37"/>
      <c r="AB21" s="37"/>
    </row>
    <row r="22" ht="23.1" customHeight="1" spans="1:28">
      <c r="A22" s="83"/>
      <c r="B22" s="84"/>
      <c r="C22" s="83"/>
      <c r="D22" s="74"/>
      <c r="E22" s="74"/>
      <c r="F22" s="83" t="s">
        <v>103</v>
      </c>
      <c r="G22" s="83"/>
      <c r="H22" s="74" t="s">
        <v>103</v>
      </c>
      <c r="K22" s="39" t="s">
        <v>139</v>
      </c>
      <c r="L22" s="39"/>
      <c r="M22" s="39"/>
      <c r="N22" s="39"/>
      <c r="O22" s="39"/>
      <c r="P22" s="39"/>
      <c r="Q22" s="39"/>
      <c r="R22" s="39"/>
      <c r="S22" s="39"/>
      <c r="T22" s="39"/>
      <c r="U22" s="39"/>
      <c r="V22" s="39"/>
      <c r="W22" s="39"/>
      <c r="X22" s="39"/>
      <c r="Y22" s="39"/>
      <c r="Z22" s="39"/>
      <c r="AA22" s="39"/>
      <c r="AB22" s="39"/>
    </row>
    <row r="23" ht="23.1" customHeight="1" spans="1:28">
      <c r="A23" s="83"/>
      <c r="B23" s="84"/>
      <c r="C23" s="83"/>
      <c r="D23" s="74" t="s">
        <v>103</v>
      </c>
      <c r="E23" s="74"/>
      <c r="F23" s="83" t="s">
        <v>103</v>
      </c>
      <c r="G23" s="83"/>
      <c r="H23" s="74" t="s">
        <v>103</v>
      </c>
      <c r="K23" s="37" t="s">
        <v>141</v>
      </c>
      <c r="L23" s="37"/>
      <c r="M23" s="37"/>
      <c r="N23" s="37"/>
      <c r="O23" s="37"/>
      <c r="P23" s="37"/>
      <c r="Q23" s="37"/>
      <c r="R23" s="37"/>
      <c r="S23" s="37"/>
      <c r="T23" s="37"/>
      <c r="U23" s="37"/>
      <c r="V23" s="37"/>
      <c r="W23" s="37"/>
      <c r="X23" s="37"/>
      <c r="Y23" s="37"/>
      <c r="Z23" s="37"/>
      <c r="AA23" s="37"/>
      <c r="AB23" s="37"/>
    </row>
    <row r="24" ht="23.1" customHeight="1" spans="1:28">
      <c r="A24" s="83"/>
      <c r="B24" s="84"/>
      <c r="C24" s="83"/>
      <c r="D24" s="74" t="s">
        <v>103</v>
      </c>
      <c r="E24" s="74"/>
      <c r="F24" s="83" t="s">
        <v>103</v>
      </c>
      <c r="G24" s="83"/>
      <c r="H24" s="74" t="s">
        <v>103</v>
      </c>
      <c r="K24" s="39" t="s">
        <v>143</v>
      </c>
      <c r="L24" s="39"/>
      <c r="M24" s="39"/>
      <c r="N24" s="39"/>
      <c r="O24" s="39"/>
      <c r="P24" s="39"/>
      <c r="Q24" s="39"/>
      <c r="R24" s="39"/>
      <c r="S24" s="39"/>
      <c r="T24" s="39"/>
      <c r="U24" s="39"/>
      <c r="V24" s="39"/>
      <c r="W24" s="39"/>
      <c r="X24" s="39"/>
      <c r="Y24" s="39"/>
      <c r="Z24" s="39"/>
      <c r="AA24" s="39"/>
      <c r="AB24" s="39"/>
    </row>
    <row r="25" ht="23.1" customHeight="1" spans="1:28">
      <c r="A25" s="83"/>
      <c r="B25" s="84"/>
      <c r="C25" s="83"/>
      <c r="D25" s="74" t="s">
        <v>103</v>
      </c>
      <c r="E25" s="74"/>
      <c r="F25" s="83" t="s">
        <v>103</v>
      </c>
      <c r="G25" s="83"/>
      <c r="H25" s="74" t="s">
        <v>103</v>
      </c>
      <c r="K25" s="39" t="s">
        <v>144</v>
      </c>
      <c r="L25" s="39"/>
      <c r="M25" s="39"/>
      <c r="N25" s="39"/>
      <c r="O25" s="39"/>
      <c r="P25" s="39"/>
      <c r="Q25" s="39"/>
      <c r="R25" s="39"/>
      <c r="S25" s="39"/>
      <c r="T25" s="39"/>
      <c r="U25" s="39"/>
      <c r="V25" s="39"/>
      <c r="W25" s="39"/>
      <c r="X25" s="39"/>
      <c r="Y25" s="39"/>
      <c r="Z25" s="39"/>
      <c r="AA25" s="39"/>
      <c r="AB25" s="39"/>
    </row>
    <row r="26" ht="23.1" customHeight="1" spans="1:28">
      <c r="A26" s="83"/>
      <c r="B26" s="84"/>
      <c r="C26" s="83"/>
      <c r="D26" s="74" t="s">
        <v>103</v>
      </c>
      <c r="E26" s="74"/>
      <c r="F26" s="83" t="s">
        <v>103</v>
      </c>
      <c r="G26" s="83"/>
      <c r="H26" s="74"/>
      <c r="K26" s="37" t="s">
        <v>145</v>
      </c>
      <c r="L26" s="37"/>
      <c r="M26" s="37"/>
      <c r="N26" s="37"/>
      <c r="O26" s="37"/>
      <c r="P26" s="37"/>
      <c r="Q26" s="37"/>
      <c r="R26" s="37"/>
      <c r="S26" s="37"/>
      <c r="T26" s="37"/>
      <c r="U26" s="37"/>
      <c r="V26" s="37"/>
      <c r="W26" s="37"/>
      <c r="X26" s="37"/>
      <c r="Y26" s="37"/>
      <c r="Z26" s="37"/>
      <c r="AA26" s="37"/>
      <c r="AB26" s="37"/>
    </row>
    <row r="27" ht="23.1" customHeight="1" spans="1:28">
      <c r="A27" s="83"/>
      <c r="B27" s="85"/>
      <c r="C27" s="86"/>
      <c r="D27" s="87"/>
      <c r="E27" s="88" t="s">
        <v>146</v>
      </c>
      <c r="F27" s="88"/>
      <c r="G27" s="89">
        <v>29140</v>
      </c>
      <c r="H27" s="89"/>
      <c r="K27" s="47" t="s">
        <v>147</v>
      </c>
      <c r="L27" s="47"/>
      <c r="M27" s="47"/>
      <c r="N27" s="47"/>
      <c r="O27" s="47"/>
      <c r="P27" s="48">
        <f>C28</f>
        <v>29140</v>
      </c>
      <c r="Q27" s="48"/>
      <c r="R27" s="48"/>
      <c r="S27" s="56" t="s">
        <v>148</v>
      </c>
      <c r="T27" s="47"/>
      <c r="U27" s="47"/>
      <c r="V27" s="47"/>
      <c r="W27" s="47"/>
      <c r="X27" s="47"/>
      <c r="Y27" s="47"/>
      <c r="Z27" s="47"/>
      <c r="AA27" s="47"/>
      <c r="AB27" s="47"/>
    </row>
    <row r="28" ht="23.1" customHeight="1" spans="1:28">
      <c r="A28" s="90" t="s">
        <v>149</v>
      </c>
      <c r="B28" s="90"/>
      <c r="C28" s="89">
        <v>29140</v>
      </c>
      <c r="D28" s="89"/>
      <c r="E28" s="90" t="s">
        <v>150</v>
      </c>
      <c r="F28" s="91">
        <v>29140</v>
      </c>
      <c r="G28" s="92"/>
      <c r="H28" s="93" t="s">
        <v>151</v>
      </c>
      <c r="K28" s="42" t="s">
        <v>152</v>
      </c>
      <c r="L28" s="42"/>
      <c r="M28" s="42"/>
      <c r="N28" s="42"/>
      <c r="O28" s="42"/>
      <c r="P28" s="49">
        <f>P27</f>
        <v>29140</v>
      </c>
      <c r="Q28" s="49"/>
      <c r="R28" s="49"/>
      <c r="S28" s="49"/>
      <c r="T28" s="49" t="s">
        <v>153</v>
      </c>
      <c r="U28" s="42"/>
      <c r="V28" s="42"/>
      <c r="W28" s="42"/>
      <c r="X28" s="42"/>
      <c r="Y28" s="42"/>
      <c r="Z28" s="42"/>
      <c r="AA28" s="42"/>
      <c r="AB28" s="42"/>
    </row>
    <row r="29" ht="23.1" customHeight="1" spans="1:28">
      <c r="A29" s="94"/>
      <c r="B29" s="94"/>
      <c r="C29" s="94"/>
      <c r="D29" s="94"/>
      <c r="E29" s="94"/>
      <c r="F29" s="94"/>
      <c r="G29" s="94"/>
      <c r="H29" s="94"/>
      <c r="K29" s="37" t="s">
        <v>154</v>
      </c>
      <c r="L29" s="37"/>
      <c r="M29" s="37"/>
      <c r="N29" s="37"/>
      <c r="O29" s="37"/>
      <c r="P29" s="37"/>
      <c r="Q29" s="37"/>
      <c r="R29" s="37"/>
      <c r="S29" s="37"/>
      <c r="T29" s="37"/>
      <c r="U29" s="37"/>
      <c r="V29" s="37"/>
      <c r="W29" s="37"/>
      <c r="X29" s="37"/>
      <c r="Y29" s="37"/>
      <c r="Z29" s="37"/>
      <c r="AA29" s="37"/>
      <c r="AB29" s="37"/>
    </row>
    <row r="30" ht="40.05" customHeight="1" spans="1:28">
      <c r="A30" s="94"/>
      <c r="B30" s="94"/>
      <c r="C30" s="94"/>
      <c r="D30" s="94"/>
      <c r="E30" s="94"/>
      <c r="F30" s="94"/>
      <c r="G30" s="94"/>
      <c r="H30" s="94"/>
      <c r="K30" s="39" t="s">
        <v>155</v>
      </c>
      <c r="L30" s="39"/>
      <c r="M30" s="39"/>
      <c r="N30" s="39"/>
      <c r="O30" s="39"/>
      <c r="P30" s="39"/>
      <c r="Q30" s="39"/>
      <c r="R30" s="39"/>
      <c r="S30" s="39"/>
      <c r="T30" s="39"/>
      <c r="U30" s="57">
        <f>Q33</f>
        <v>45316</v>
      </c>
      <c r="V30" s="57"/>
      <c r="W30" s="57"/>
      <c r="X30" s="39"/>
      <c r="Y30" s="39"/>
      <c r="Z30" s="39"/>
      <c r="AA30" s="39"/>
      <c r="AB30" s="39"/>
    </row>
    <row r="31" ht="40.05" customHeight="1" spans="1:28">
      <c r="A31" s="94"/>
      <c r="B31" s="94"/>
      <c r="C31" s="94"/>
      <c r="D31" s="94"/>
      <c r="E31" s="94"/>
      <c r="F31" s="94"/>
      <c r="G31" s="94"/>
      <c r="H31" s="94"/>
      <c r="K31" s="39" t="s">
        <v>156</v>
      </c>
      <c r="L31" s="39"/>
      <c r="M31" s="39"/>
      <c r="N31" s="39"/>
      <c r="O31" s="39"/>
      <c r="P31" s="39"/>
      <c r="Q31" s="39"/>
      <c r="R31" s="39"/>
      <c r="S31" s="39"/>
      <c r="T31" s="39"/>
      <c r="U31" s="57">
        <f>Q33</f>
        <v>45316</v>
      </c>
      <c r="V31" s="57"/>
      <c r="W31" s="57"/>
      <c r="X31" s="39"/>
      <c r="Y31" s="39"/>
      <c r="Z31" s="39"/>
      <c r="AA31" s="39"/>
      <c r="AB31" s="39"/>
    </row>
    <row r="32" ht="23.1" customHeight="1" spans="1:28">
      <c r="A32" s="94"/>
      <c r="B32" s="94"/>
      <c r="C32" s="94"/>
      <c r="D32" s="94"/>
      <c r="E32" s="94"/>
      <c r="F32" s="94"/>
      <c r="G32" s="94"/>
      <c r="H32" s="94"/>
      <c r="K32" s="37" t="s">
        <v>157</v>
      </c>
      <c r="L32" s="37"/>
      <c r="M32" s="37"/>
      <c r="N32" s="37"/>
      <c r="O32" s="45">
        <v>45199</v>
      </c>
      <c r="P32" s="39"/>
      <c r="Q32" s="39"/>
      <c r="R32" s="39"/>
      <c r="S32" s="39"/>
      <c r="T32" s="39"/>
      <c r="U32" s="39"/>
      <c r="V32" s="39"/>
      <c r="W32" s="39"/>
      <c r="X32" s="39"/>
      <c r="Y32" s="39"/>
      <c r="Z32" s="39"/>
      <c r="AA32" s="39"/>
      <c r="AB32" s="39"/>
    </row>
    <row r="33" ht="23.1" customHeight="1" spans="1:28">
      <c r="A33" s="94"/>
      <c r="B33" s="94"/>
      <c r="C33" s="94"/>
      <c r="D33" s="94"/>
      <c r="E33" s="94"/>
      <c r="F33" s="94"/>
      <c r="G33" s="94"/>
      <c r="H33" s="94"/>
      <c r="K33" s="37" t="s">
        <v>158</v>
      </c>
      <c r="L33" s="37"/>
      <c r="M33" s="37"/>
      <c r="N33" s="37"/>
      <c r="O33" s="50">
        <v>45199</v>
      </c>
      <c r="P33" s="42" t="s">
        <v>159</v>
      </c>
      <c r="Q33" s="50">
        <v>45316</v>
      </c>
      <c r="R33" s="42"/>
      <c r="S33" s="42"/>
      <c r="T33" s="42"/>
      <c r="U33" s="42"/>
      <c r="V33" s="42"/>
      <c r="W33" s="42"/>
      <c r="X33" s="42"/>
      <c r="Y33" s="42"/>
      <c r="Z33" s="42"/>
      <c r="AA33" s="42"/>
      <c r="AB33" s="42"/>
    </row>
    <row r="34" ht="23.1" customHeight="1" spans="1:28">
      <c r="A34" s="94"/>
      <c r="B34" s="94"/>
      <c r="C34" s="94"/>
      <c r="D34" s="94"/>
      <c r="E34" s="94"/>
      <c r="F34" s="94"/>
      <c r="G34" s="94"/>
      <c r="H34" s="94"/>
      <c r="K34" s="37" t="s">
        <v>160</v>
      </c>
      <c r="L34" s="39"/>
      <c r="M34" s="39"/>
      <c r="N34" s="39"/>
      <c r="O34" s="39"/>
      <c r="P34" s="39"/>
      <c r="Q34" s="39"/>
      <c r="R34" s="39"/>
      <c r="S34" s="39"/>
      <c r="T34" s="39"/>
      <c r="U34" s="39"/>
      <c r="V34" s="39"/>
      <c r="W34" s="39"/>
      <c r="X34" s="39"/>
      <c r="Y34" s="39"/>
      <c r="Z34" s="39"/>
      <c r="AA34" s="39"/>
      <c r="AB34" s="39"/>
    </row>
    <row r="35" ht="23.1" customHeight="1" spans="1:28">
      <c r="A35" s="94"/>
      <c r="B35" s="94"/>
      <c r="C35" s="94"/>
      <c r="D35" s="94"/>
      <c r="E35" s="94"/>
      <c r="F35" s="94"/>
      <c r="G35" s="94"/>
      <c r="H35" s="94"/>
      <c r="K35" s="37" t="s">
        <v>161</v>
      </c>
      <c r="L35" s="37"/>
      <c r="M35" s="37"/>
      <c r="N35" s="37"/>
      <c r="O35" s="37"/>
      <c r="P35" s="37"/>
      <c r="Q35" s="37"/>
      <c r="R35" s="37"/>
      <c r="S35" s="37"/>
      <c r="T35" s="37"/>
      <c r="U35" s="37"/>
      <c r="V35" s="37"/>
      <c r="W35" s="37"/>
      <c r="X35" s="37"/>
      <c r="Y35" s="37"/>
      <c r="Z35" s="37"/>
      <c r="AA35" s="37"/>
      <c r="AB35" s="37"/>
    </row>
    <row r="36" ht="23.1" customHeight="1" spans="1:28">
      <c r="A36" s="94"/>
      <c r="B36" s="94"/>
      <c r="C36" s="94"/>
      <c r="D36" s="94"/>
      <c r="E36" s="94"/>
      <c r="F36" s="94"/>
      <c r="G36" s="94"/>
      <c r="H36" s="94"/>
      <c r="K36" s="39" t="s">
        <v>162</v>
      </c>
      <c r="L36" s="39"/>
      <c r="M36" s="39"/>
      <c r="N36" s="39"/>
      <c r="O36" s="39"/>
      <c r="P36" s="39"/>
      <c r="Q36" s="39"/>
      <c r="R36" s="39"/>
      <c r="S36" s="39"/>
      <c r="T36" s="39"/>
      <c r="U36" s="39"/>
      <c r="V36" s="39"/>
      <c r="W36" s="39"/>
      <c r="X36" s="39"/>
      <c r="Y36" s="39"/>
      <c r="Z36" s="39"/>
      <c r="AA36" s="39"/>
      <c r="AB36" s="39"/>
    </row>
    <row r="37" ht="23.1" customHeight="1" spans="1:28">
      <c r="A37" s="94"/>
      <c r="B37" s="94"/>
      <c r="C37" s="94"/>
      <c r="D37" s="94"/>
      <c r="E37" s="94"/>
      <c r="F37" s="94"/>
      <c r="G37" s="94"/>
      <c r="H37" s="94"/>
      <c r="K37" s="39" t="s">
        <v>163</v>
      </c>
      <c r="L37" s="39"/>
      <c r="M37" s="39"/>
      <c r="N37" s="39"/>
      <c r="O37" s="39"/>
      <c r="P37" s="39"/>
      <c r="Q37" s="39"/>
      <c r="R37" s="39"/>
      <c r="S37" s="39"/>
      <c r="T37" s="39"/>
      <c r="U37" s="39"/>
      <c r="V37" s="39"/>
      <c r="W37" s="39"/>
      <c r="X37" s="39"/>
      <c r="Y37" s="39"/>
      <c r="Z37" s="39"/>
      <c r="AA37" s="39"/>
      <c r="AB37" s="39"/>
    </row>
    <row r="38" ht="23.1" customHeight="1" spans="1:28">
      <c r="A38" s="94"/>
      <c r="B38" s="94"/>
      <c r="C38" s="94"/>
      <c r="D38" s="94"/>
      <c r="E38" s="94"/>
      <c r="F38" s="94"/>
      <c r="G38" s="94"/>
      <c r="H38" s="94"/>
      <c r="K38" s="39" t="s">
        <v>164</v>
      </c>
      <c r="L38" s="39"/>
      <c r="M38" s="39"/>
      <c r="N38" s="39"/>
      <c r="O38" s="39"/>
      <c r="P38" s="39"/>
      <c r="Q38" s="39"/>
      <c r="R38" s="39"/>
      <c r="S38" s="39"/>
      <c r="T38" s="39"/>
      <c r="U38" s="39"/>
      <c r="V38" s="39"/>
      <c r="W38" s="39"/>
      <c r="X38" s="39"/>
      <c r="Y38" s="39"/>
      <c r="Z38" s="39"/>
      <c r="AA38" s="39"/>
      <c r="AB38" s="39"/>
    </row>
    <row r="39" ht="23.1" customHeight="1" spans="1:28">
      <c r="A39" s="94"/>
      <c r="B39" s="94"/>
      <c r="C39" s="94"/>
      <c r="D39" s="94"/>
      <c r="E39" s="94"/>
      <c r="F39" s="94"/>
      <c r="G39" s="94"/>
      <c r="H39" s="94"/>
      <c r="K39" s="38" t="s">
        <v>165</v>
      </c>
      <c r="L39" s="39"/>
      <c r="M39" s="39"/>
      <c r="N39" s="39"/>
      <c r="O39" s="39"/>
      <c r="P39" s="39"/>
      <c r="Q39" s="39"/>
      <c r="R39" s="39"/>
      <c r="S39" s="39"/>
      <c r="T39" s="39"/>
      <c r="U39" s="39"/>
      <c r="V39" s="39"/>
      <c r="W39" s="39"/>
      <c r="X39" s="39"/>
      <c r="Y39" s="39"/>
      <c r="Z39" s="39"/>
      <c r="AA39" s="39"/>
      <c r="AB39" s="39"/>
    </row>
    <row r="40" ht="23.1" customHeight="1" spans="1:28">
      <c r="A40" s="94"/>
      <c r="B40" s="94"/>
      <c r="C40" s="94"/>
      <c r="D40" s="94"/>
      <c r="E40" s="94"/>
      <c r="F40" s="94"/>
      <c r="G40" s="94"/>
      <c r="H40" s="94"/>
      <c r="K40" s="38" t="s">
        <v>166</v>
      </c>
      <c r="L40" s="38"/>
      <c r="M40" s="38"/>
      <c r="N40" s="38"/>
      <c r="O40" s="38"/>
      <c r="P40" s="38"/>
      <c r="Q40" s="38"/>
      <c r="R40" s="38"/>
      <c r="S40" s="38"/>
      <c r="T40" s="38"/>
      <c r="U40" s="38"/>
      <c r="V40" s="38"/>
      <c r="W40" s="38"/>
      <c r="X40" s="38"/>
      <c r="Y40" s="38"/>
      <c r="Z40" s="38"/>
      <c r="AA40" s="38"/>
      <c r="AB40" s="38"/>
    </row>
    <row r="41" ht="23.1" customHeight="1" spans="1:28">
      <c r="A41" s="94"/>
      <c r="B41" s="94"/>
      <c r="C41" s="94"/>
      <c r="D41" s="94"/>
      <c r="E41" s="94"/>
      <c r="F41" s="94"/>
      <c r="G41" s="94"/>
      <c r="H41" s="94"/>
      <c r="K41" s="39" t="s">
        <v>167</v>
      </c>
      <c r="L41" s="39"/>
      <c r="M41" s="39"/>
      <c r="N41" s="39"/>
      <c r="O41" s="39"/>
      <c r="P41" s="39"/>
      <c r="Q41" s="39"/>
      <c r="R41" s="39"/>
      <c r="S41" s="39"/>
      <c r="T41" s="39"/>
      <c r="U41" s="39"/>
      <c r="V41" s="39"/>
      <c r="W41" s="39"/>
      <c r="X41" s="39"/>
      <c r="Y41" s="39"/>
      <c r="Z41" s="39"/>
      <c r="AA41" s="39"/>
      <c r="AB41" s="39"/>
    </row>
    <row r="42" ht="23.1" customHeight="1" spans="1:28">
      <c r="A42" s="94"/>
      <c r="B42" s="94"/>
      <c r="C42" s="94"/>
      <c r="D42" s="94"/>
      <c r="E42" s="94"/>
      <c r="F42" s="94"/>
      <c r="G42" s="94"/>
      <c r="H42" s="94"/>
      <c r="K42" s="51" t="s">
        <v>168</v>
      </c>
      <c r="L42" s="51"/>
      <c r="M42" s="51"/>
      <c r="N42" s="51"/>
      <c r="O42" s="51"/>
      <c r="P42" s="51"/>
      <c r="Q42" s="51"/>
      <c r="R42" s="51"/>
      <c r="S42" s="51"/>
      <c r="T42" s="51"/>
      <c r="U42" s="51"/>
      <c r="V42" s="51"/>
      <c r="W42" s="51"/>
      <c r="X42" s="51"/>
      <c r="Y42" s="51"/>
      <c r="Z42" s="51"/>
      <c r="AA42" s="51"/>
      <c r="AB42" s="51"/>
    </row>
    <row r="43" ht="23.1" customHeight="1" spans="1:28">
      <c r="A43" s="94"/>
      <c r="B43" s="94"/>
      <c r="C43" s="94"/>
      <c r="D43" s="94"/>
      <c r="E43" s="94"/>
      <c r="F43" s="94"/>
      <c r="G43" s="94"/>
      <c r="H43" s="94"/>
      <c r="K43" s="39" t="s">
        <v>169</v>
      </c>
      <c r="L43" s="39"/>
      <c r="M43" s="39"/>
      <c r="N43" s="39"/>
      <c r="O43" s="39"/>
      <c r="P43" s="39"/>
      <c r="Q43" s="39"/>
      <c r="R43" s="39"/>
      <c r="S43" s="39"/>
      <c r="T43" s="39"/>
      <c r="U43" s="39"/>
      <c r="V43" s="39"/>
      <c r="W43" s="39"/>
      <c r="X43" s="39"/>
      <c r="Y43" s="39"/>
      <c r="Z43" s="39"/>
      <c r="AA43" s="39"/>
      <c r="AB43" s="39"/>
    </row>
    <row r="44" ht="23.1" customHeight="1" spans="1:28">
      <c r="A44" s="94"/>
      <c r="B44" s="94"/>
      <c r="C44" s="94"/>
      <c r="D44" s="94"/>
      <c r="E44" s="94"/>
      <c r="F44" s="94"/>
      <c r="G44" s="94"/>
      <c r="H44" s="94"/>
      <c r="K44" s="51" t="s">
        <v>170</v>
      </c>
      <c r="L44" s="51"/>
      <c r="M44" s="51"/>
      <c r="N44" s="51"/>
      <c r="O44" s="51"/>
      <c r="P44" s="51"/>
      <c r="Q44" s="51"/>
      <c r="R44" s="51"/>
      <c r="S44" s="51"/>
      <c r="T44" s="51"/>
      <c r="U44" s="51"/>
      <c r="V44" s="51"/>
      <c r="W44" s="51"/>
      <c r="X44" s="51"/>
      <c r="Y44" s="51"/>
      <c r="Z44" s="51"/>
      <c r="AA44" s="51"/>
      <c r="AB44" s="51"/>
    </row>
    <row r="45" ht="23.1" customHeight="1" spans="1:28">
      <c r="A45" s="94"/>
      <c r="B45" s="94"/>
      <c r="C45" s="94"/>
      <c r="D45" s="94"/>
      <c r="E45" s="94"/>
      <c r="F45" s="94"/>
      <c r="G45" s="94"/>
      <c r="H45" s="94"/>
      <c r="K45" s="51" t="s">
        <v>171</v>
      </c>
      <c r="L45" s="51"/>
      <c r="M45" s="51"/>
      <c r="N45" s="51"/>
      <c r="O45" s="51"/>
      <c r="P45" s="51"/>
      <c r="Q45" s="51"/>
      <c r="R45" s="51"/>
      <c r="S45" s="51"/>
      <c r="T45" s="51"/>
      <c r="U45" s="51"/>
      <c r="V45" s="51"/>
      <c r="W45" s="51"/>
      <c r="X45" s="51"/>
      <c r="Y45" s="51"/>
      <c r="Z45" s="51"/>
      <c r="AA45" s="51"/>
      <c r="AB45" s="51"/>
    </row>
    <row r="46" ht="23.1" customHeight="1" spans="1:28">
      <c r="A46" s="94"/>
      <c r="B46" s="94"/>
      <c r="C46" s="94"/>
      <c r="D46" s="94"/>
      <c r="E46" s="94"/>
      <c r="F46" s="94"/>
      <c r="G46" s="94"/>
      <c r="H46" s="94"/>
      <c r="K46" s="52"/>
      <c r="L46" s="52"/>
      <c r="M46" s="52"/>
      <c r="N46" s="52"/>
      <c r="O46" s="52"/>
      <c r="P46" s="53"/>
      <c r="Q46" s="53"/>
      <c r="R46" s="52" t="s">
        <v>172</v>
      </c>
      <c r="S46" s="52"/>
      <c r="T46" s="52"/>
      <c r="U46" s="52"/>
      <c r="V46" s="52"/>
      <c r="W46" s="52"/>
      <c r="X46" s="58"/>
      <c r="Y46" s="58"/>
      <c r="Z46" s="58"/>
      <c r="AA46" s="58"/>
      <c r="AB46" s="58"/>
    </row>
    <row r="47" ht="23.1" customHeight="1" spans="1:28">
      <c r="A47" s="94"/>
      <c r="B47" s="94"/>
      <c r="C47" s="94"/>
      <c r="D47" s="94"/>
      <c r="E47" s="94"/>
      <c r="F47" s="94"/>
      <c r="G47" s="94"/>
      <c r="H47" s="94"/>
      <c r="K47" s="52"/>
      <c r="L47" s="52"/>
      <c r="M47" s="52"/>
      <c r="N47" s="52"/>
      <c r="O47" s="52"/>
      <c r="P47" s="53"/>
      <c r="Q47" s="53"/>
      <c r="R47" s="59">
        <f>Q33</f>
        <v>45316</v>
      </c>
      <c r="S47" s="59"/>
      <c r="T47" s="59"/>
      <c r="U47" s="59"/>
      <c r="V47" s="59"/>
      <c r="W47" s="59"/>
      <c r="X47" s="60"/>
      <c r="Y47" s="60"/>
      <c r="Z47" s="60"/>
      <c r="AA47" s="60"/>
      <c r="AB47" s="60"/>
    </row>
  </sheetData>
  <mergeCells count="67">
    <mergeCell ref="A1:H1"/>
    <mergeCell ref="K1:AB1"/>
    <mergeCell ref="A2:H2"/>
    <mergeCell ref="K2:AB2"/>
    <mergeCell ref="B3:C3"/>
    <mergeCell ref="D3:E3"/>
    <mergeCell ref="F3:H3"/>
    <mergeCell ref="K3:N3"/>
    <mergeCell ref="O3:AB3"/>
    <mergeCell ref="B4:C4"/>
    <mergeCell ref="D4:E4"/>
    <mergeCell ref="F4:H4"/>
    <mergeCell ref="K4:N4"/>
    <mergeCell ref="O4:AB4"/>
    <mergeCell ref="A5:H5"/>
    <mergeCell ref="K5:N5"/>
    <mergeCell ref="O5:AB5"/>
    <mergeCell ref="K6:AB6"/>
    <mergeCell ref="K7:AB7"/>
    <mergeCell ref="K8:AB8"/>
    <mergeCell ref="N9:O9"/>
    <mergeCell ref="A10:B10"/>
    <mergeCell ref="C10:D10"/>
    <mergeCell ref="E10:F10"/>
    <mergeCell ref="G10:H10"/>
    <mergeCell ref="A11:H11"/>
    <mergeCell ref="K11:M11"/>
    <mergeCell ref="N11:O11"/>
    <mergeCell ref="R11:T11"/>
    <mergeCell ref="U11:Y11"/>
    <mergeCell ref="K12:M12"/>
    <mergeCell ref="N12:AB12"/>
    <mergeCell ref="K13:AB13"/>
    <mergeCell ref="K14:AB14"/>
    <mergeCell ref="K21:AB21"/>
    <mergeCell ref="K22:AB22"/>
    <mergeCell ref="K23:AB23"/>
    <mergeCell ref="K24:AB24"/>
    <mergeCell ref="K25:AB25"/>
    <mergeCell ref="K26:AB26"/>
    <mergeCell ref="E27:F27"/>
    <mergeCell ref="G27:H27"/>
    <mergeCell ref="P27:R27"/>
    <mergeCell ref="A28:B28"/>
    <mergeCell ref="C28:D28"/>
    <mergeCell ref="F28:G28"/>
    <mergeCell ref="P28:S28"/>
    <mergeCell ref="K29:AB29"/>
    <mergeCell ref="U30:W30"/>
    <mergeCell ref="U31:W31"/>
    <mergeCell ref="K32:N32"/>
    <mergeCell ref="O32:AB32"/>
    <mergeCell ref="K33:N33"/>
    <mergeCell ref="K34:AB34"/>
    <mergeCell ref="K35:AB35"/>
    <mergeCell ref="K36:AB36"/>
    <mergeCell ref="K37:AB37"/>
    <mergeCell ref="K38:AB38"/>
    <mergeCell ref="K39:AB39"/>
    <mergeCell ref="K40:AB40"/>
    <mergeCell ref="K41:AB41"/>
    <mergeCell ref="K42:AB42"/>
    <mergeCell ref="K43:AB43"/>
    <mergeCell ref="K44:AB44"/>
    <mergeCell ref="K45:AB45"/>
    <mergeCell ref="R46:W46"/>
    <mergeCell ref="R47:W47"/>
  </mergeCells>
  <pageMargins left="0.7" right="0.7" top="0.75" bottom="0.75" header="0.3" footer="0.3"/>
  <pageSetup paperSize="9" scale="81"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5601" name="Spinner 1" r:id="rId3">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25602" name="Spinner 2" r:id="rId4">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25603" name="Spinner 3" r:id="rId5">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25604" name="Spinner 4" r:id="rId6">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25605" name="Spinner 5" r:id="rId7">
              <controlPr defaultSize="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B47"/>
  <sheetViews>
    <sheetView topLeftCell="I6" workbookViewId="0">
      <selection activeCell="K36" sqref="K36:AB36"/>
    </sheetView>
  </sheetViews>
  <sheetFormatPr defaultColWidth="9" defaultRowHeight="14.4"/>
  <cols>
    <col min="1" max="2" width="12.4444444444444" customWidth="1"/>
    <col min="3" max="3" width="14.212962962963" customWidth="1"/>
    <col min="4" max="6" width="11.5555555555556" customWidth="1"/>
    <col min="7" max="7" width="15.1111111111111" customWidth="1"/>
    <col min="8" max="8" width="11.5555555555556" customWidth="1"/>
    <col min="15" max="15" width="19.7777777777778" customWidth="1"/>
    <col min="16" max="16" width="3.77777777777778" customWidth="1"/>
    <col min="17" max="17" width="19.7777777777778" customWidth="1"/>
    <col min="21" max="23" width="5.22222222222222" customWidth="1"/>
    <col min="24" max="28" width="1.77777777777778" customWidth="1"/>
  </cols>
  <sheetData>
    <row r="1" ht="36" customHeight="1" spans="1:28">
      <c r="A1" s="61" t="s">
        <v>83</v>
      </c>
      <c r="B1" s="61"/>
      <c r="C1" s="61"/>
      <c r="D1" s="61"/>
      <c r="E1" s="61"/>
      <c r="F1" s="61"/>
      <c r="G1" s="61"/>
      <c r="H1" s="61"/>
      <c r="K1" s="35" t="s">
        <v>84</v>
      </c>
      <c r="L1" s="35"/>
      <c r="M1" s="35"/>
      <c r="N1" s="35"/>
      <c r="O1" s="35"/>
      <c r="P1" s="35"/>
      <c r="Q1" s="35"/>
      <c r="R1" s="35"/>
      <c r="S1" s="35"/>
      <c r="T1" s="35"/>
      <c r="U1" s="35"/>
      <c r="V1" s="35"/>
      <c r="W1" s="35"/>
      <c r="X1" s="35"/>
      <c r="Y1" s="35"/>
      <c r="Z1" s="35"/>
      <c r="AA1" s="35"/>
      <c r="AB1" s="35"/>
    </row>
    <row r="2" ht="23.1" customHeight="1" spans="1:28">
      <c r="A2" s="62" t="s">
        <v>276</v>
      </c>
      <c r="B2" s="62"/>
      <c r="C2" s="62"/>
      <c r="D2" s="62"/>
      <c r="E2" s="62"/>
      <c r="F2" s="62"/>
      <c r="G2" s="62"/>
      <c r="H2" s="62"/>
      <c r="K2" s="36" t="str">
        <f>A2</f>
        <v>报告编号：康正（雄县）2023评字第8号-葛各庄村-DT1-26</v>
      </c>
      <c r="L2" s="36"/>
      <c r="M2" s="36"/>
      <c r="N2" s="36"/>
      <c r="O2" s="36"/>
      <c r="P2" s="36"/>
      <c r="Q2" s="36"/>
      <c r="R2" s="36"/>
      <c r="S2" s="36"/>
      <c r="T2" s="36"/>
      <c r="U2" s="36"/>
      <c r="V2" s="36"/>
      <c r="W2" s="36"/>
      <c r="X2" s="36"/>
      <c r="Y2" s="36"/>
      <c r="Z2" s="36"/>
      <c r="AA2" s="36"/>
      <c r="AB2" s="36"/>
    </row>
    <row r="3" ht="23.1" customHeight="1" spans="1:28">
      <c r="A3" s="63" t="s">
        <v>86</v>
      </c>
      <c r="B3" s="64" t="s">
        <v>33</v>
      </c>
      <c r="C3" s="64"/>
      <c r="D3" s="65" t="s">
        <v>3</v>
      </c>
      <c r="E3" s="65"/>
      <c r="F3" s="64" t="s">
        <v>87</v>
      </c>
      <c r="G3" s="64"/>
      <c r="H3" s="64"/>
      <c r="K3" s="37" t="s">
        <v>88</v>
      </c>
      <c r="L3" s="37"/>
      <c r="M3" s="37"/>
      <c r="N3" s="37"/>
      <c r="O3" s="38" t="s">
        <v>89</v>
      </c>
      <c r="P3" s="38"/>
      <c r="Q3" s="38"/>
      <c r="R3" s="38"/>
      <c r="S3" s="38"/>
      <c r="T3" s="38"/>
      <c r="U3" s="38"/>
      <c r="V3" s="38"/>
      <c r="W3" s="38"/>
      <c r="X3" s="38"/>
      <c r="Y3" s="38"/>
      <c r="Z3" s="38"/>
      <c r="AA3" s="38"/>
      <c r="AB3" s="38"/>
    </row>
    <row r="4" ht="23.1" customHeight="1" spans="1:28">
      <c r="A4" s="63" t="s">
        <v>90</v>
      </c>
      <c r="B4" s="64" t="s">
        <v>277</v>
      </c>
      <c r="C4" s="64"/>
      <c r="D4" s="66" t="s">
        <v>5</v>
      </c>
      <c r="E4" s="67"/>
      <c r="F4" s="64" t="s">
        <v>278</v>
      </c>
      <c r="G4" s="64"/>
      <c r="H4" s="64"/>
      <c r="K4" s="37" t="s">
        <v>93</v>
      </c>
      <c r="L4" s="37"/>
      <c r="M4" s="37"/>
      <c r="N4" s="37"/>
      <c r="O4" s="39" t="s">
        <v>94</v>
      </c>
      <c r="P4" s="39"/>
      <c r="Q4" s="39"/>
      <c r="R4" s="39"/>
      <c r="S4" s="39"/>
      <c r="T4" s="39"/>
      <c r="U4" s="39"/>
      <c r="V4" s="39"/>
      <c r="W4" s="39"/>
      <c r="X4" s="39"/>
      <c r="Y4" s="39"/>
      <c r="Z4" s="39"/>
      <c r="AA4" s="39"/>
      <c r="AB4" s="39"/>
    </row>
    <row r="5" ht="23.1" customHeight="1" spans="1:28">
      <c r="A5" s="68" t="s">
        <v>95</v>
      </c>
      <c r="B5" s="68"/>
      <c r="C5" s="68"/>
      <c r="D5" s="68"/>
      <c r="E5" s="68"/>
      <c r="F5" s="68"/>
      <c r="G5" s="68"/>
      <c r="H5" s="68"/>
      <c r="K5" s="40" t="s">
        <v>96</v>
      </c>
      <c r="L5" s="40"/>
      <c r="M5" s="40"/>
      <c r="N5" s="40"/>
      <c r="O5" s="41" t="s">
        <v>97</v>
      </c>
      <c r="P5" s="41"/>
      <c r="Q5" s="41"/>
      <c r="R5" s="41"/>
      <c r="S5" s="41"/>
      <c r="T5" s="41"/>
      <c r="U5" s="41"/>
      <c r="V5" s="41"/>
      <c r="W5" s="41"/>
      <c r="X5" s="41"/>
      <c r="Y5" s="41"/>
      <c r="Z5" s="41"/>
      <c r="AA5" s="41"/>
      <c r="AB5" s="41"/>
    </row>
    <row r="6" ht="31.05" customHeight="1" spans="1:28">
      <c r="A6" s="69" t="s">
        <v>98</v>
      </c>
      <c r="B6" s="70" t="s">
        <v>99</v>
      </c>
      <c r="C6" s="71" t="s">
        <v>100</v>
      </c>
      <c r="D6" s="71" t="s">
        <v>101</v>
      </c>
      <c r="E6" s="69" t="s">
        <v>98</v>
      </c>
      <c r="F6" s="70" t="s">
        <v>99</v>
      </c>
      <c r="G6" s="71" t="s">
        <v>100</v>
      </c>
      <c r="H6" s="71" t="s">
        <v>101</v>
      </c>
      <c r="K6" s="37" t="s">
        <v>102</v>
      </c>
      <c r="L6" s="39"/>
      <c r="M6" s="39"/>
      <c r="N6" s="39"/>
      <c r="O6" s="39"/>
      <c r="P6" s="39"/>
      <c r="Q6" s="39"/>
      <c r="R6" s="39"/>
      <c r="S6" s="39"/>
      <c r="T6" s="39"/>
      <c r="U6" s="39"/>
      <c r="V6" s="39"/>
      <c r="W6" s="39"/>
      <c r="X6" s="39"/>
      <c r="Y6" s="39"/>
      <c r="Z6" s="39"/>
      <c r="AA6" s="39"/>
      <c r="AB6" s="39"/>
    </row>
    <row r="7" ht="23.1" customHeight="1" spans="1:28">
      <c r="A7" s="72"/>
      <c r="B7" s="73"/>
      <c r="C7" s="72"/>
      <c r="D7" s="74"/>
      <c r="E7" s="75"/>
      <c r="F7" s="76" t="s">
        <v>103</v>
      </c>
      <c r="G7" s="77" t="s">
        <v>103</v>
      </c>
      <c r="H7" s="77"/>
      <c r="K7" s="38" t="s">
        <v>104</v>
      </c>
      <c r="L7" s="39"/>
      <c r="M7" s="39"/>
      <c r="N7" s="39"/>
      <c r="O7" s="39"/>
      <c r="P7" s="39"/>
      <c r="Q7" s="39"/>
      <c r="R7" s="39"/>
      <c r="S7" s="39"/>
      <c r="T7" s="39"/>
      <c r="U7" s="39"/>
      <c r="V7" s="39"/>
      <c r="W7" s="39"/>
      <c r="X7" s="39"/>
      <c r="Y7" s="39"/>
      <c r="Z7" s="39"/>
      <c r="AA7" s="39"/>
      <c r="AB7" s="39"/>
    </row>
    <row r="8" ht="23.1" customHeight="1" spans="1:28">
      <c r="A8" s="72"/>
      <c r="B8" s="73"/>
      <c r="C8" s="72"/>
      <c r="D8" s="74"/>
      <c r="E8" s="75"/>
      <c r="F8" s="76" t="s">
        <v>103</v>
      </c>
      <c r="G8" s="77" t="s">
        <v>103</v>
      </c>
      <c r="H8" s="77"/>
      <c r="K8" s="37" t="s">
        <v>105</v>
      </c>
      <c r="L8" s="37"/>
      <c r="M8" s="37"/>
      <c r="N8" s="37"/>
      <c r="O8" s="37"/>
      <c r="P8" s="37"/>
      <c r="Q8" s="37"/>
      <c r="R8" s="37"/>
      <c r="S8" s="37"/>
      <c r="T8" s="37"/>
      <c r="U8" s="37"/>
      <c r="V8" s="37"/>
      <c r="W8" s="37"/>
      <c r="X8" s="37"/>
      <c r="Y8" s="37"/>
      <c r="Z8" s="37"/>
      <c r="AA8" s="37"/>
      <c r="AB8" s="37"/>
    </row>
    <row r="9" ht="23.1" customHeight="1" spans="1:28">
      <c r="A9" s="72"/>
      <c r="B9" s="72"/>
      <c r="C9" s="75"/>
      <c r="D9" s="75"/>
      <c r="E9" s="75"/>
      <c r="F9" s="76" t="s">
        <v>103</v>
      </c>
      <c r="G9" s="77" t="s">
        <v>103</v>
      </c>
      <c r="H9" s="77"/>
      <c r="K9" s="42" t="s">
        <v>106</v>
      </c>
      <c r="L9" s="42"/>
      <c r="M9" s="42"/>
      <c r="N9" s="43" t="str">
        <f>B3</f>
        <v>肖克军</v>
      </c>
      <c r="O9" s="42"/>
      <c r="P9" s="42"/>
      <c r="Q9" s="42"/>
      <c r="R9" s="42"/>
      <c r="S9" s="42"/>
      <c r="T9" s="42"/>
      <c r="U9" s="42"/>
      <c r="V9" s="42"/>
      <c r="W9" s="42"/>
      <c r="X9" s="42"/>
      <c r="Y9" s="42"/>
      <c r="Z9" s="42"/>
      <c r="AA9" s="42"/>
      <c r="AB9" s="42"/>
    </row>
    <row r="10" ht="23.1" customHeight="1" spans="1:28">
      <c r="A10" s="70" t="s">
        <v>107</v>
      </c>
      <c r="B10" s="69"/>
      <c r="C10" s="78">
        <v>0</v>
      </c>
      <c r="D10" s="79"/>
      <c r="E10" s="80" t="s">
        <v>108</v>
      </c>
      <c r="F10" s="80"/>
      <c r="G10" s="81">
        <v>0</v>
      </c>
      <c r="H10" s="81"/>
      <c r="K10" s="42" t="s">
        <v>109</v>
      </c>
      <c r="L10" s="42"/>
      <c r="M10" s="42"/>
      <c r="N10" s="43" t="str">
        <f>F3</f>
        <v>龙湾镇葛各庄村</v>
      </c>
      <c r="O10" s="42"/>
      <c r="P10" s="42"/>
      <c r="Q10" s="42"/>
      <c r="R10" s="42"/>
      <c r="S10" s="42"/>
      <c r="T10" s="42"/>
      <c r="U10" s="42"/>
      <c r="V10" s="42"/>
      <c r="W10" s="42"/>
      <c r="X10" s="42"/>
      <c r="Y10" s="42"/>
      <c r="Z10" s="42"/>
      <c r="AA10" s="42"/>
      <c r="AB10" s="42"/>
    </row>
    <row r="11" ht="23.1" customHeight="1" spans="1:28">
      <c r="A11" s="68" t="s">
        <v>110</v>
      </c>
      <c r="B11" s="68"/>
      <c r="C11" s="68"/>
      <c r="D11" s="68"/>
      <c r="E11" s="68"/>
      <c r="F11" s="68"/>
      <c r="G11" s="68"/>
      <c r="H11" s="68"/>
      <c r="K11" s="39" t="s">
        <v>111</v>
      </c>
      <c r="L11" s="39"/>
      <c r="M11" s="39"/>
      <c r="N11" s="44">
        <f>C10</f>
        <v>0</v>
      </c>
      <c r="O11" s="39"/>
      <c r="P11" s="39" t="s">
        <v>112</v>
      </c>
      <c r="Q11" s="39"/>
      <c r="R11" s="54"/>
      <c r="S11" s="54"/>
      <c r="T11" s="54"/>
      <c r="U11" s="55"/>
      <c r="V11" s="55"/>
      <c r="W11" s="55"/>
      <c r="X11" s="55"/>
      <c r="Y11" s="55"/>
      <c r="Z11" s="53"/>
      <c r="AA11" s="53"/>
      <c r="AB11" s="53"/>
    </row>
    <row r="12" ht="31.05" customHeight="1" spans="1:28">
      <c r="A12" s="82" t="s">
        <v>113</v>
      </c>
      <c r="B12" s="82" t="s">
        <v>114</v>
      </c>
      <c r="C12" s="82" t="s">
        <v>115</v>
      </c>
      <c r="D12" s="82" t="s">
        <v>116</v>
      </c>
      <c r="E12" s="82" t="s">
        <v>113</v>
      </c>
      <c r="F12" s="82" t="s">
        <v>114</v>
      </c>
      <c r="G12" s="82" t="s">
        <v>115</v>
      </c>
      <c r="H12" s="82" t="s">
        <v>116</v>
      </c>
      <c r="K12" s="37" t="s">
        <v>117</v>
      </c>
      <c r="L12" s="37"/>
      <c r="M12" s="37"/>
      <c r="N12" s="45">
        <v>45191</v>
      </c>
      <c r="O12" s="45"/>
      <c r="P12" s="45"/>
      <c r="Q12" s="45"/>
      <c r="R12" s="45"/>
      <c r="S12" s="45"/>
      <c r="T12" s="45"/>
      <c r="U12" s="45"/>
      <c r="V12" s="45"/>
      <c r="W12" s="45"/>
      <c r="X12" s="45"/>
      <c r="Y12" s="45"/>
      <c r="Z12" s="45"/>
      <c r="AA12" s="45"/>
      <c r="AB12" s="45"/>
    </row>
    <row r="13" ht="23.1" customHeight="1" spans="1:28">
      <c r="A13" s="83" t="s">
        <v>118</v>
      </c>
      <c r="B13" s="84">
        <v>66</v>
      </c>
      <c r="C13" s="83" t="s">
        <v>279</v>
      </c>
      <c r="D13" s="74">
        <v>35640</v>
      </c>
      <c r="E13" s="74"/>
      <c r="F13" s="83" t="s">
        <v>103</v>
      </c>
      <c r="G13" s="83"/>
      <c r="H13" s="74" t="s">
        <v>103</v>
      </c>
      <c r="K13" s="37" t="s">
        <v>120</v>
      </c>
      <c r="L13" s="37"/>
      <c r="M13" s="37"/>
      <c r="N13" s="37"/>
      <c r="O13" s="37"/>
      <c r="P13" s="37"/>
      <c r="Q13" s="37"/>
      <c r="R13" s="37"/>
      <c r="S13" s="37"/>
      <c r="T13" s="37"/>
      <c r="U13" s="37"/>
      <c r="V13" s="37"/>
      <c r="W13" s="37"/>
      <c r="X13" s="37"/>
      <c r="Y13" s="37"/>
      <c r="Z13" s="37"/>
      <c r="AA13" s="37"/>
      <c r="AB13" s="37"/>
    </row>
    <row r="14" ht="23.1" customHeight="1" spans="1:28">
      <c r="A14" s="83" t="s">
        <v>118</v>
      </c>
      <c r="B14" s="84">
        <v>98</v>
      </c>
      <c r="C14" s="83" t="s">
        <v>201</v>
      </c>
      <c r="D14" s="74">
        <v>23030</v>
      </c>
      <c r="E14" s="74"/>
      <c r="F14" s="83" t="s">
        <v>103</v>
      </c>
      <c r="G14" s="83"/>
      <c r="H14" s="74" t="s">
        <v>103</v>
      </c>
      <c r="K14" s="37" t="s">
        <v>122</v>
      </c>
      <c r="L14" s="37"/>
      <c r="M14" s="37"/>
      <c r="N14" s="37"/>
      <c r="O14" s="37"/>
      <c r="P14" s="37"/>
      <c r="Q14" s="37"/>
      <c r="R14" s="37"/>
      <c r="S14" s="37"/>
      <c r="T14" s="37"/>
      <c r="U14" s="37"/>
      <c r="V14" s="37"/>
      <c r="W14" s="37"/>
      <c r="X14" s="37"/>
      <c r="Y14" s="37"/>
      <c r="Z14" s="37"/>
      <c r="AA14" s="37"/>
      <c r="AB14" s="37"/>
    </row>
    <row r="15" ht="23.1" customHeight="1" spans="1:28">
      <c r="A15" s="83" t="s">
        <v>118</v>
      </c>
      <c r="B15" s="84">
        <v>36</v>
      </c>
      <c r="C15" s="83" t="s">
        <v>193</v>
      </c>
      <c r="D15" s="74">
        <v>5040</v>
      </c>
      <c r="E15" s="74"/>
      <c r="F15" s="83"/>
      <c r="G15" s="83"/>
      <c r="H15" s="74" t="s">
        <v>103</v>
      </c>
      <c r="K15" s="39" t="s">
        <v>124</v>
      </c>
      <c r="L15" s="39"/>
      <c r="M15" s="39"/>
      <c r="N15" s="39"/>
      <c r="O15" s="39"/>
      <c r="P15" s="39"/>
      <c r="Q15" s="39"/>
      <c r="R15" s="39"/>
      <c r="S15" s="39"/>
      <c r="T15" s="39"/>
      <c r="U15" s="39"/>
      <c r="V15" s="39"/>
      <c r="W15" s="39"/>
      <c r="X15" s="39"/>
      <c r="Y15" s="39"/>
      <c r="Z15" s="39"/>
      <c r="AA15" s="39"/>
      <c r="AB15" s="39"/>
    </row>
    <row r="16" ht="23.1" customHeight="1" spans="1:28">
      <c r="A16" s="83" t="s">
        <v>118</v>
      </c>
      <c r="B16" s="84">
        <v>66</v>
      </c>
      <c r="C16" s="83" t="s">
        <v>230</v>
      </c>
      <c r="D16" s="74">
        <v>19140</v>
      </c>
      <c r="E16" s="74"/>
      <c r="F16" s="83" t="s">
        <v>103</v>
      </c>
      <c r="G16" s="83"/>
      <c r="H16" s="74" t="s">
        <v>103</v>
      </c>
      <c r="K16" s="39" t="s">
        <v>126</v>
      </c>
      <c r="L16" s="39"/>
      <c r="M16" s="39"/>
      <c r="N16" s="39"/>
      <c r="O16" s="39"/>
      <c r="P16" s="39"/>
      <c r="Q16" s="39"/>
      <c r="R16" s="39"/>
      <c r="S16" s="39"/>
      <c r="T16" s="39"/>
      <c r="U16" s="39"/>
      <c r="V16" s="39"/>
      <c r="W16" s="39"/>
      <c r="X16" s="39"/>
      <c r="Y16" s="39"/>
      <c r="Z16" s="39"/>
      <c r="AA16" s="39"/>
      <c r="AB16" s="39"/>
    </row>
    <row r="17" ht="23.1" customHeight="1" spans="1:28">
      <c r="A17" s="83"/>
      <c r="B17" s="84"/>
      <c r="C17" s="83"/>
      <c r="D17" s="74"/>
      <c r="E17" s="74"/>
      <c r="F17" s="83" t="s">
        <v>103</v>
      </c>
      <c r="G17" s="83"/>
      <c r="H17" s="74" t="s">
        <v>103</v>
      </c>
      <c r="K17" s="39" t="s">
        <v>128</v>
      </c>
      <c r="L17" s="39"/>
      <c r="M17" s="39"/>
      <c r="N17" s="39"/>
      <c r="O17" s="39"/>
      <c r="P17" s="39"/>
      <c r="Q17" s="39"/>
      <c r="R17" s="39"/>
      <c r="S17" s="39"/>
      <c r="T17" s="39"/>
      <c r="U17" s="39"/>
      <c r="V17" s="39"/>
      <c r="W17" s="39"/>
      <c r="X17" s="39"/>
      <c r="Y17" s="39"/>
      <c r="Z17" s="39"/>
      <c r="AA17" s="39"/>
      <c r="AB17" s="39"/>
    </row>
    <row r="18" ht="23.1" customHeight="1" spans="1:28">
      <c r="A18" s="83"/>
      <c r="B18" s="84"/>
      <c r="C18" s="83"/>
      <c r="D18" s="74"/>
      <c r="E18" s="74"/>
      <c r="F18" s="83" t="s">
        <v>103</v>
      </c>
      <c r="G18" s="83"/>
      <c r="H18" s="74" t="s">
        <v>103</v>
      </c>
      <c r="K18" s="46" t="s">
        <v>131</v>
      </c>
      <c r="L18" s="46"/>
      <c r="M18" s="46"/>
      <c r="N18" s="46"/>
      <c r="O18" s="46"/>
      <c r="P18" s="46"/>
      <c r="Q18" s="46"/>
      <c r="R18" s="46"/>
      <c r="S18" s="46"/>
      <c r="T18" s="46"/>
      <c r="U18" s="46"/>
      <c r="V18" s="46"/>
      <c r="W18" s="46"/>
      <c r="X18" s="46"/>
      <c r="Y18" s="46"/>
      <c r="Z18" s="46"/>
      <c r="AA18" s="46"/>
      <c r="AB18" s="46"/>
    </row>
    <row r="19" ht="23.1" customHeight="1" spans="1:28">
      <c r="A19" s="83"/>
      <c r="B19" s="74"/>
      <c r="C19" s="83"/>
      <c r="D19" s="74"/>
      <c r="E19" s="74"/>
      <c r="F19" s="83" t="s">
        <v>103</v>
      </c>
      <c r="G19" s="83"/>
      <c r="H19" s="74" t="s">
        <v>103</v>
      </c>
      <c r="K19" s="39" t="s">
        <v>133</v>
      </c>
      <c r="L19" s="39"/>
      <c r="M19" s="39"/>
      <c r="N19" s="39"/>
      <c r="O19" s="39"/>
      <c r="P19" s="39"/>
      <c r="Q19" s="39"/>
      <c r="R19" s="39"/>
      <c r="S19" s="39"/>
      <c r="T19" s="39"/>
      <c r="U19" s="39"/>
      <c r="V19" s="39"/>
      <c r="W19" s="39"/>
      <c r="X19" s="39"/>
      <c r="Y19" s="39"/>
      <c r="Z19" s="39"/>
      <c r="AA19" s="39"/>
      <c r="AB19" s="39"/>
    </row>
    <row r="20" ht="23.1" customHeight="1" spans="1:28">
      <c r="A20" s="83"/>
      <c r="B20" s="83"/>
      <c r="C20" s="83"/>
      <c r="D20" s="83"/>
      <c r="E20" s="74"/>
      <c r="F20" s="83" t="s">
        <v>103</v>
      </c>
      <c r="G20" s="83"/>
      <c r="H20" s="74" t="s">
        <v>103</v>
      </c>
      <c r="K20" s="39" t="s">
        <v>136</v>
      </c>
      <c r="L20" s="39"/>
      <c r="M20" s="39"/>
      <c r="N20" s="39"/>
      <c r="O20" s="39"/>
      <c r="P20" s="39"/>
      <c r="Q20" s="39"/>
      <c r="R20" s="39"/>
      <c r="S20" s="39"/>
      <c r="T20" s="39"/>
      <c r="U20" s="39"/>
      <c r="V20" s="39"/>
      <c r="W20" s="39"/>
      <c r="X20" s="39"/>
      <c r="Y20" s="39"/>
      <c r="Z20" s="39"/>
      <c r="AA20" s="39"/>
      <c r="AB20" s="39"/>
    </row>
    <row r="21" ht="23.1" customHeight="1" spans="1:28">
      <c r="A21" s="83"/>
      <c r="B21" s="84"/>
      <c r="C21" s="83"/>
      <c r="D21" s="74"/>
      <c r="E21" s="74"/>
      <c r="F21" s="83" t="s">
        <v>103</v>
      </c>
      <c r="G21" s="83"/>
      <c r="H21" s="74" t="s">
        <v>103</v>
      </c>
      <c r="K21" s="37" t="s">
        <v>137</v>
      </c>
      <c r="L21" s="37"/>
      <c r="M21" s="37"/>
      <c r="N21" s="37"/>
      <c r="O21" s="37"/>
      <c r="P21" s="37"/>
      <c r="Q21" s="37"/>
      <c r="R21" s="37"/>
      <c r="S21" s="37"/>
      <c r="T21" s="37"/>
      <c r="U21" s="37"/>
      <c r="V21" s="37"/>
      <c r="W21" s="37"/>
      <c r="X21" s="37"/>
      <c r="Y21" s="37"/>
      <c r="Z21" s="37"/>
      <c r="AA21" s="37"/>
      <c r="AB21" s="37"/>
    </row>
    <row r="22" ht="23.1" customHeight="1" spans="1:28">
      <c r="A22" s="83"/>
      <c r="B22" s="84"/>
      <c r="C22" s="83"/>
      <c r="D22" s="74"/>
      <c r="E22" s="74"/>
      <c r="F22" s="83" t="s">
        <v>103</v>
      </c>
      <c r="G22" s="83"/>
      <c r="H22" s="74" t="s">
        <v>103</v>
      </c>
      <c r="K22" s="39" t="s">
        <v>139</v>
      </c>
      <c r="L22" s="39"/>
      <c r="M22" s="39"/>
      <c r="N22" s="39"/>
      <c r="O22" s="39"/>
      <c r="P22" s="39"/>
      <c r="Q22" s="39"/>
      <c r="R22" s="39"/>
      <c r="S22" s="39"/>
      <c r="T22" s="39"/>
      <c r="U22" s="39"/>
      <c r="V22" s="39"/>
      <c r="W22" s="39"/>
      <c r="X22" s="39"/>
      <c r="Y22" s="39"/>
      <c r="Z22" s="39"/>
      <c r="AA22" s="39"/>
      <c r="AB22" s="39"/>
    </row>
    <row r="23" ht="23.1" customHeight="1" spans="1:28">
      <c r="A23" s="83"/>
      <c r="B23" s="84"/>
      <c r="C23" s="83"/>
      <c r="D23" s="74" t="s">
        <v>103</v>
      </c>
      <c r="E23" s="74"/>
      <c r="F23" s="83" t="s">
        <v>103</v>
      </c>
      <c r="G23" s="83"/>
      <c r="H23" s="74" t="s">
        <v>103</v>
      </c>
      <c r="K23" s="37" t="s">
        <v>141</v>
      </c>
      <c r="L23" s="37"/>
      <c r="M23" s="37"/>
      <c r="N23" s="37"/>
      <c r="O23" s="37"/>
      <c r="P23" s="37"/>
      <c r="Q23" s="37"/>
      <c r="R23" s="37"/>
      <c r="S23" s="37"/>
      <c r="T23" s="37"/>
      <c r="U23" s="37"/>
      <c r="V23" s="37"/>
      <c r="W23" s="37"/>
      <c r="X23" s="37"/>
      <c r="Y23" s="37"/>
      <c r="Z23" s="37"/>
      <c r="AA23" s="37"/>
      <c r="AB23" s="37"/>
    </row>
    <row r="24" ht="23.1" customHeight="1" spans="1:28">
      <c r="A24" s="83"/>
      <c r="B24" s="84"/>
      <c r="C24" s="83"/>
      <c r="D24" s="74" t="s">
        <v>103</v>
      </c>
      <c r="E24" s="74"/>
      <c r="F24" s="83" t="s">
        <v>103</v>
      </c>
      <c r="G24" s="83"/>
      <c r="H24" s="74" t="s">
        <v>103</v>
      </c>
      <c r="K24" s="39" t="s">
        <v>143</v>
      </c>
      <c r="L24" s="39"/>
      <c r="M24" s="39"/>
      <c r="N24" s="39"/>
      <c r="O24" s="39"/>
      <c r="P24" s="39"/>
      <c r="Q24" s="39"/>
      <c r="R24" s="39"/>
      <c r="S24" s="39"/>
      <c r="T24" s="39"/>
      <c r="U24" s="39"/>
      <c r="V24" s="39"/>
      <c r="W24" s="39"/>
      <c r="X24" s="39"/>
      <c r="Y24" s="39"/>
      <c r="Z24" s="39"/>
      <c r="AA24" s="39"/>
      <c r="AB24" s="39"/>
    </row>
    <row r="25" ht="23.1" customHeight="1" spans="1:28">
      <c r="A25" s="83"/>
      <c r="B25" s="84"/>
      <c r="C25" s="83"/>
      <c r="D25" s="74" t="s">
        <v>103</v>
      </c>
      <c r="E25" s="74"/>
      <c r="F25" s="83" t="s">
        <v>103</v>
      </c>
      <c r="G25" s="83"/>
      <c r="H25" s="74" t="s">
        <v>103</v>
      </c>
      <c r="K25" s="39" t="s">
        <v>144</v>
      </c>
      <c r="L25" s="39"/>
      <c r="M25" s="39"/>
      <c r="N25" s="39"/>
      <c r="O25" s="39"/>
      <c r="P25" s="39"/>
      <c r="Q25" s="39"/>
      <c r="R25" s="39"/>
      <c r="S25" s="39"/>
      <c r="T25" s="39"/>
      <c r="U25" s="39"/>
      <c r="V25" s="39"/>
      <c r="W25" s="39"/>
      <c r="X25" s="39"/>
      <c r="Y25" s="39"/>
      <c r="Z25" s="39"/>
      <c r="AA25" s="39"/>
      <c r="AB25" s="39"/>
    </row>
    <row r="26" ht="23.1" customHeight="1" spans="1:28">
      <c r="A26" s="83"/>
      <c r="B26" s="84"/>
      <c r="C26" s="83"/>
      <c r="D26" s="74" t="s">
        <v>103</v>
      </c>
      <c r="E26" s="74"/>
      <c r="F26" s="83" t="s">
        <v>103</v>
      </c>
      <c r="G26" s="83"/>
      <c r="H26" s="74"/>
      <c r="K26" s="37" t="s">
        <v>145</v>
      </c>
      <c r="L26" s="37"/>
      <c r="M26" s="37"/>
      <c r="N26" s="37"/>
      <c r="O26" s="37"/>
      <c r="P26" s="37"/>
      <c r="Q26" s="37"/>
      <c r="R26" s="37"/>
      <c r="S26" s="37"/>
      <c r="T26" s="37"/>
      <c r="U26" s="37"/>
      <c r="V26" s="37"/>
      <c r="W26" s="37"/>
      <c r="X26" s="37"/>
      <c r="Y26" s="37"/>
      <c r="Z26" s="37"/>
      <c r="AA26" s="37"/>
      <c r="AB26" s="37"/>
    </row>
    <row r="27" ht="23.1" customHeight="1" spans="1:28">
      <c r="A27" s="83"/>
      <c r="B27" s="85"/>
      <c r="C27" s="86"/>
      <c r="D27" s="87"/>
      <c r="E27" s="88" t="s">
        <v>146</v>
      </c>
      <c r="F27" s="88"/>
      <c r="G27" s="89">
        <v>82850</v>
      </c>
      <c r="H27" s="89"/>
      <c r="K27" s="47" t="s">
        <v>147</v>
      </c>
      <c r="L27" s="47"/>
      <c r="M27" s="47"/>
      <c r="N27" s="47"/>
      <c r="O27" s="47"/>
      <c r="P27" s="48">
        <f>C28</f>
        <v>82850</v>
      </c>
      <c r="Q27" s="48"/>
      <c r="R27" s="48"/>
      <c r="S27" s="56" t="s">
        <v>148</v>
      </c>
      <c r="T27" s="47"/>
      <c r="U27" s="47"/>
      <c r="V27" s="47"/>
      <c r="W27" s="47"/>
      <c r="X27" s="47"/>
      <c r="Y27" s="47"/>
      <c r="Z27" s="47"/>
      <c r="AA27" s="47"/>
      <c r="AB27" s="47"/>
    </row>
    <row r="28" ht="23.1" customHeight="1" spans="1:28">
      <c r="A28" s="90" t="s">
        <v>149</v>
      </c>
      <c r="B28" s="90"/>
      <c r="C28" s="89">
        <v>82850</v>
      </c>
      <c r="D28" s="89"/>
      <c r="E28" s="90" t="s">
        <v>150</v>
      </c>
      <c r="F28" s="91">
        <v>82850</v>
      </c>
      <c r="G28" s="92"/>
      <c r="H28" s="93" t="s">
        <v>151</v>
      </c>
      <c r="K28" s="42" t="s">
        <v>152</v>
      </c>
      <c r="L28" s="42"/>
      <c r="M28" s="42"/>
      <c r="N28" s="42"/>
      <c r="O28" s="42"/>
      <c r="P28" s="49">
        <f>P27</f>
        <v>82850</v>
      </c>
      <c r="Q28" s="49"/>
      <c r="R28" s="49"/>
      <c r="S28" s="49"/>
      <c r="T28" s="49" t="s">
        <v>153</v>
      </c>
      <c r="U28" s="42"/>
      <c r="V28" s="42"/>
      <c r="W28" s="42"/>
      <c r="X28" s="42"/>
      <c r="Y28" s="42"/>
      <c r="Z28" s="42"/>
      <c r="AA28" s="42"/>
      <c r="AB28" s="42"/>
    </row>
    <row r="29" ht="23.1" customHeight="1" spans="1:28">
      <c r="A29" s="94"/>
      <c r="B29" s="94"/>
      <c r="C29" s="94"/>
      <c r="D29" s="94"/>
      <c r="E29" s="94"/>
      <c r="F29" s="94"/>
      <c r="G29" s="94"/>
      <c r="H29" s="94"/>
      <c r="K29" s="37" t="s">
        <v>154</v>
      </c>
      <c r="L29" s="37"/>
      <c r="M29" s="37"/>
      <c r="N29" s="37"/>
      <c r="O29" s="37"/>
      <c r="P29" s="37"/>
      <c r="Q29" s="37"/>
      <c r="R29" s="37"/>
      <c r="S29" s="37"/>
      <c r="T29" s="37"/>
      <c r="U29" s="37"/>
      <c r="V29" s="37"/>
      <c r="W29" s="37"/>
      <c r="X29" s="37"/>
      <c r="Y29" s="37"/>
      <c r="Z29" s="37"/>
      <c r="AA29" s="37"/>
      <c r="AB29" s="37"/>
    </row>
    <row r="30" ht="40.05" customHeight="1" spans="1:28">
      <c r="A30" s="94"/>
      <c r="B30" s="94"/>
      <c r="C30" s="94"/>
      <c r="D30" s="94"/>
      <c r="E30" s="94"/>
      <c r="F30" s="94"/>
      <c r="G30" s="94"/>
      <c r="H30" s="94"/>
      <c r="K30" s="39" t="s">
        <v>155</v>
      </c>
      <c r="L30" s="39"/>
      <c r="M30" s="39"/>
      <c r="N30" s="39"/>
      <c r="O30" s="39"/>
      <c r="P30" s="39"/>
      <c r="Q30" s="39"/>
      <c r="R30" s="39"/>
      <c r="S30" s="39"/>
      <c r="T30" s="39"/>
      <c r="U30" s="57">
        <f>Q33</f>
        <v>45316</v>
      </c>
      <c r="V30" s="57"/>
      <c r="W30" s="57"/>
      <c r="X30" s="39"/>
      <c r="Y30" s="39"/>
      <c r="Z30" s="39"/>
      <c r="AA30" s="39"/>
      <c r="AB30" s="39"/>
    </row>
    <row r="31" ht="40.05" customHeight="1" spans="1:28">
      <c r="A31" s="94"/>
      <c r="B31" s="94"/>
      <c r="C31" s="94"/>
      <c r="D31" s="94"/>
      <c r="E31" s="94"/>
      <c r="F31" s="94"/>
      <c r="G31" s="94"/>
      <c r="H31" s="94"/>
      <c r="K31" s="39" t="s">
        <v>156</v>
      </c>
      <c r="L31" s="39"/>
      <c r="M31" s="39"/>
      <c r="N31" s="39"/>
      <c r="O31" s="39"/>
      <c r="P31" s="39"/>
      <c r="Q31" s="39"/>
      <c r="R31" s="39"/>
      <c r="S31" s="39"/>
      <c r="T31" s="39"/>
      <c r="U31" s="57">
        <f>Q33</f>
        <v>45316</v>
      </c>
      <c r="V31" s="57"/>
      <c r="W31" s="57"/>
      <c r="X31" s="39"/>
      <c r="Y31" s="39"/>
      <c r="Z31" s="39"/>
      <c r="AA31" s="39"/>
      <c r="AB31" s="39"/>
    </row>
    <row r="32" ht="23.1" customHeight="1" spans="1:28">
      <c r="A32" s="94"/>
      <c r="B32" s="94"/>
      <c r="C32" s="94"/>
      <c r="D32" s="94"/>
      <c r="E32" s="94"/>
      <c r="F32" s="94"/>
      <c r="G32" s="94"/>
      <c r="H32" s="94"/>
      <c r="K32" s="37" t="s">
        <v>157</v>
      </c>
      <c r="L32" s="37"/>
      <c r="M32" s="37"/>
      <c r="N32" s="37"/>
      <c r="O32" s="45">
        <v>45199</v>
      </c>
      <c r="P32" s="39"/>
      <c r="Q32" s="39"/>
      <c r="R32" s="39"/>
      <c r="S32" s="39"/>
      <c r="T32" s="39"/>
      <c r="U32" s="39"/>
      <c r="V32" s="39"/>
      <c r="W32" s="39"/>
      <c r="X32" s="39"/>
      <c r="Y32" s="39"/>
      <c r="Z32" s="39"/>
      <c r="AA32" s="39"/>
      <c r="AB32" s="39"/>
    </row>
    <row r="33" ht="23.1" customHeight="1" spans="1:28">
      <c r="A33" s="94"/>
      <c r="B33" s="94"/>
      <c r="C33" s="94"/>
      <c r="D33" s="94"/>
      <c r="E33" s="94"/>
      <c r="F33" s="94"/>
      <c r="G33" s="94"/>
      <c r="H33" s="94"/>
      <c r="K33" s="37" t="s">
        <v>158</v>
      </c>
      <c r="L33" s="37"/>
      <c r="M33" s="37"/>
      <c r="N33" s="37"/>
      <c r="O33" s="50">
        <v>45199</v>
      </c>
      <c r="P33" s="42" t="s">
        <v>159</v>
      </c>
      <c r="Q33" s="50">
        <v>45316</v>
      </c>
      <c r="R33" s="42"/>
      <c r="S33" s="42"/>
      <c r="T33" s="42"/>
      <c r="U33" s="42"/>
      <c r="V33" s="42"/>
      <c r="W33" s="42"/>
      <c r="X33" s="42"/>
      <c r="Y33" s="42"/>
      <c r="Z33" s="42"/>
      <c r="AA33" s="42"/>
      <c r="AB33" s="42"/>
    </row>
    <row r="34" ht="23.1" customHeight="1" spans="1:28">
      <c r="A34" s="94"/>
      <c r="B34" s="94"/>
      <c r="C34" s="94"/>
      <c r="D34" s="94"/>
      <c r="E34" s="94"/>
      <c r="F34" s="94"/>
      <c r="G34" s="94"/>
      <c r="H34" s="94"/>
      <c r="K34" s="37" t="s">
        <v>160</v>
      </c>
      <c r="L34" s="39"/>
      <c r="M34" s="39"/>
      <c r="N34" s="39"/>
      <c r="O34" s="39"/>
      <c r="P34" s="39"/>
      <c r="Q34" s="39"/>
      <c r="R34" s="39"/>
      <c r="S34" s="39"/>
      <c r="T34" s="39"/>
      <c r="U34" s="39"/>
      <c r="V34" s="39"/>
      <c r="W34" s="39"/>
      <c r="X34" s="39"/>
      <c r="Y34" s="39"/>
      <c r="Z34" s="39"/>
      <c r="AA34" s="39"/>
      <c r="AB34" s="39"/>
    </row>
    <row r="35" ht="23.1" customHeight="1" spans="1:28">
      <c r="A35" s="94"/>
      <c r="B35" s="94"/>
      <c r="C35" s="94"/>
      <c r="D35" s="94"/>
      <c r="E35" s="94"/>
      <c r="F35" s="94"/>
      <c r="G35" s="94"/>
      <c r="H35" s="94"/>
      <c r="K35" s="37" t="s">
        <v>161</v>
      </c>
      <c r="L35" s="37"/>
      <c r="M35" s="37"/>
      <c r="N35" s="37"/>
      <c r="O35" s="37"/>
      <c r="P35" s="37"/>
      <c r="Q35" s="37"/>
      <c r="R35" s="37"/>
      <c r="S35" s="37"/>
      <c r="T35" s="37"/>
      <c r="U35" s="37"/>
      <c r="V35" s="37"/>
      <c r="W35" s="37"/>
      <c r="X35" s="37"/>
      <c r="Y35" s="37"/>
      <c r="Z35" s="37"/>
      <c r="AA35" s="37"/>
      <c r="AB35" s="37"/>
    </row>
    <row r="36" ht="23.1" customHeight="1" spans="1:28">
      <c r="A36" s="94"/>
      <c r="B36" s="94"/>
      <c r="C36" s="94"/>
      <c r="D36" s="94"/>
      <c r="E36" s="94"/>
      <c r="F36" s="94"/>
      <c r="G36" s="94"/>
      <c r="H36" s="94"/>
      <c r="K36" s="39" t="s">
        <v>162</v>
      </c>
      <c r="L36" s="39"/>
      <c r="M36" s="39"/>
      <c r="N36" s="39"/>
      <c r="O36" s="39"/>
      <c r="P36" s="39"/>
      <c r="Q36" s="39"/>
      <c r="R36" s="39"/>
      <c r="S36" s="39"/>
      <c r="T36" s="39"/>
      <c r="U36" s="39"/>
      <c r="V36" s="39"/>
      <c r="W36" s="39"/>
      <c r="X36" s="39"/>
      <c r="Y36" s="39"/>
      <c r="Z36" s="39"/>
      <c r="AA36" s="39"/>
      <c r="AB36" s="39"/>
    </row>
    <row r="37" ht="23.1" customHeight="1" spans="1:28">
      <c r="A37" s="94"/>
      <c r="B37" s="94"/>
      <c r="C37" s="94"/>
      <c r="D37" s="94"/>
      <c r="E37" s="94"/>
      <c r="F37" s="94"/>
      <c r="G37" s="94"/>
      <c r="H37" s="94"/>
      <c r="K37" s="39" t="s">
        <v>163</v>
      </c>
      <c r="L37" s="39"/>
      <c r="M37" s="39"/>
      <c r="N37" s="39"/>
      <c r="O37" s="39"/>
      <c r="P37" s="39"/>
      <c r="Q37" s="39"/>
      <c r="R37" s="39"/>
      <c r="S37" s="39"/>
      <c r="T37" s="39"/>
      <c r="U37" s="39"/>
      <c r="V37" s="39"/>
      <c r="W37" s="39"/>
      <c r="X37" s="39"/>
      <c r="Y37" s="39"/>
      <c r="Z37" s="39"/>
      <c r="AA37" s="39"/>
      <c r="AB37" s="39"/>
    </row>
    <row r="38" ht="23.1" customHeight="1" spans="1:28">
      <c r="A38" s="94"/>
      <c r="B38" s="94"/>
      <c r="C38" s="94"/>
      <c r="D38" s="94"/>
      <c r="E38" s="94"/>
      <c r="F38" s="94"/>
      <c r="G38" s="94"/>
      <c r="H38" s="94"/>
      <c r="K38" s="39" t="s">
        <v>164</v>
      </c>
      <c r="L38" s="39"/>
      <c r="M38" s="39"/>
      <c r="N38" s="39"/>
      <c r="O38" s="39"/>
      <c r="P38" s="39"/>
      <c r="Q38" s="39"/>
      <c r="R38" s="39"/>
      <c r="S38" s="39"/>
      <c r="T38" s="39"/>
      <c r="U38" s="39"/>
      <c r="V38" s="39"/>
      <c r="W38" s="39"/>
      <c r="X38" s="39"/>
      <c r="Y38" s="39"/>
      <c r="Z38" s="39"/>
      <c r="AA38" s="39"/>
      <c r="AB38" s="39"/>
    </row>
    <row r="39" ht="23.1" customHeight="1" spans="1:28">
      <c r="A39" s="94"/>
      <c r="B39" s="94"/>
      <c r="C39" s="94"/>
      <c r="D39" s="94"/>
      <c r="E39" s="94"/>
      <c r="F39" s="94"/>
      <c r="G39" s="94"/>
      <c r="H39" s="94"/>
      <c r="K39" s="38" t="s">
        <v>165</v>
      </c>
      <c r="L39" s="39"/>
      <c r="M39" s="39"/>
      <c r="N39" s="39"/>
      <c r="O39" s="39"/>
      <c r="P39" s="39"/>
      <c r="Q39" s="39"/>
      <c r="R39" s="39"/>
      <c r="S39" s="39"/>
      <c r="T39" s="39"/>
      <c r="U39" s="39"/>
      <c r="V39" s="39"/>
      <c r="W39" s="39"/>
      <c r="X39" s="39"/>
      <c r="Y39" s="39"/>
      <c r="Z39" s="39"/>
      <c r="AA39" s="39"/>
      <c r="AB39" s="39"/>
    </row>
    <row r="40" ht="23.1" customHeight="1" spans="1:28">
      <c r="A40" s="94"/>
      <c r="B40" s="94"/>
      <c r="C40" s="94"/>
      <c r="D40" s="94"/>
      <c r="E40" s="94"/>
      <c r="F40" s="94"/>
      <c r="G40" s="94"/>
      <c r="H40" s="94"/>
      <c r="K40" s="38" t="s">
        <v>166</v>
      </c>
      <c r="L40" s="38"/>
      <c r="M40" s="38"/>
      <c r="N40" s="38"/>
      <c r="O40" s="38"/>
      <c r="P40" s="38"/>
      <c r="Q40" s="38"/>
      <c r="R40" s="38"/>
      <c r="S40" s="38"/>
      <c r="T40" s="38"/>
      <c r="U40" s="38"/>
      <c r="V40" s="38"/>
      <c r="W40" s="38"/>
      <c r="X40" s="38"/>
      <c r="Y40" s="38"/>
      <c r="Z40" s="38"/>
      <c r="AA40" s="38"/>
      <c r="AB40" s="38"/>
    </row>
    <row r="41" ht="23.1" customHeight="1" spans="1:28">
      <c r="A41" s="94"/>
      <c r="B41" s="94"/>
      <c r="C41" s="94"/>
      <c r="D41" s="94"/>
      <c r="E41" s="94"/>
      <c r="F41" s="94"/>
      <c r="G41" s="94"/>
      <c r="H41" s="94"/>
      <c r="K41" s="39" t="s">
        <v>167</v>
      </c>
      <c r="L41" s="39"/>
      <c r="M41" s="39"/>
      <c r="N41" s="39"/>
      <c r="O41" s="39"/>
      <c r="P41" s="39"/>
      <c r="Q41" s="39"/>
      <c r="R41" s="39"/>
      <c r="S41" s="39"/>
      <c r="T41" s="39"/>
      <c r="U41" s="39"/>
      <c r="V41" s="39"/>
      <c r="W41" s="39"/>
      <c r="X41" s="39"/>
      <c r="Y41" s="39"/>
      <c r="Z41" s="39"/>
      <c r="AA41" s="39"/>
      <c r="AB41" s="39"/>
    </row>
    <row r="42" ht="23.1" customHeight="1" spans="1:28">
      <c r="A42" s="94"/>
      <c r="B42" s="94"/>
      <c r="C42" s="94"/>
      <c r="D42" s="94"/>
      <c r="E42" s="94"/>
      <c r="F42" s="94"/>
      <c r="G42" s="94"/>
      <c r="H42" s="94"/>
      <c r="K42" s="51" t="s">
        <v>168</v>
      </c>
      <c r="L42" s="51"/>
      <c r="M42" s="51"/>
      <c r="N42" s="51"/>
      <c r="O42" s="51"/>
      <c r="P42" s="51"/>
      <c r="Q42" s="51"/>
      <c r="R42" s="51"/>
      <c r="S42" s="51"/>
      <c r="T42" s="51"/>
      <c r="U42" s="51"/>
      <c r="V42" s="51"/>
      <c r="W42" s="51"/>
      <c r="X42" s="51"/>
      <c r="Y42" s="51"/>
      <c r="Z42" s="51"/>
      <c r="AA42" s="51"/>
      <c r="AB42" s="51"/>
    </row>
    <row r="43" ht="23.1" customHeight="1" spans="1:28">
      <c r="A43" s="94"/>
      <c r="B43" s="94"/>
      <c r="C43" s="94"/>
      <c r="D43" s="94"/>
      <c r="E43" s="94"/>
      <c r="F43" s="94"/>
      <c r="G43" s="94"/>
      <c r="H43" s="94"/>
      <c r="K43" s="39" t="s">
        <v>169</v>
      </c>
      <c r="L43" s="39"/>
      <c r="M43" s="39"/>
      <c r="N43" s="39"/>
      <c r="O43" s="39"/>
      <c r="P43" s="39"/>
      <c r="Q43" s="39"/>
      <c r="R43" s="39"/>
      <c r="S43" s="39"/>
      <c r="T43" s="39"/>
      <c r="U43" s="39"/>
      <c r="V43" s="39"/>
      <c r="W43" s="39"/>
      <c r="X43" s="39"/>
      <c r="Y43" s="39"/>
      <c r="Z43" s="39"/>
      <c r="AA43" s="39"/>
      <c r="AB43" s="39"/>
    </row>
    <row r="44" ht="23.1" customHeight="1" spans="1:28">
      <c r="A44" s="94"/>
      <c r="B44" s="94"/>
      <c r="C44" s="94"/>
      <c r="D44" s="94"/>
      <c r="E44" s="94"/>
      <c r="F44" s="94"/>
      <c r="G44" s="94"/>
      <c r="H44" s="94"/>
      <c r="K44" s="51" t="s">
        <v>170</v>
      </c>
      <c r="L44" s="51"/>
      <c r="M44" s="51"/>
      <c r="N44" s="51"/>
      <c r="O44" s="51"/>
      <c r="P44" s="51"/>
      <c r="Q44" s="51"/>
      <c r="R44" s="51"/>
      <c r="S44" s="51"/>
      <c r="T44" s="51"/>
      <c r="U44" s="51"/>
      <c r="V44" s="51"/>
      <c r="W44" s="51"/>
      <c r="X44" s="51"/>
      <c r="Y44" s="51"/>
      <c r="Z44" s="51"/>
      <c r="AA44" s="51"/>
      <c r="AB44" s="51"/>
    </row>
    <row r="45" ht="23.1" customHeight="1" spans="1:28">
      <c r="A45" s="94"/>
      <c r="B45" s="94"/>
      <c r="C45" s="94"/>
      <c r="D45" s="94"/>
      <c r="E45" s="94"/>
      <c r="F45" s="94"/>
      <c r="G45" s="94"/>
      <c r="H45" s="94"/>
      <c r="K45" s="51" t="s">
        <v>171</v>
      </c>
      <c r="L45" s="51"/>
      <c r="M45" s="51"/>
      <c r="N45" s="51"/>
      <c r="O45" s="51"/>
      <c r="P45" s="51"/>
      <c r="Q45" s="51"/>
      <c r="R45" s="51"/>
      <c r="S45" s="51"/>
      <c r="T45" s="51"/>
      <c r="U45" s="51"/>
      <c r="V45" s="51"/>
      <c r="W45" s="51"/>
      <c r="X45" s="51"/>
      <c r="Y45" s="51"/>
      <c r="Z45" s="51"/>
      <c r="AA45" s="51"/>
      <c r="AB45" s="51"/>
    </row>
    <row r="46" ht="23.1" customHeight="1" spans="1:28">
      <c r="A46" s="94"/>
      <c r="B46" s="94"/>
      <c r="C46" s="94"/>
      <c r="D46" s="94"/>
      <c r="E46" s="94"/>
      <c r="F46" s="94"/>
      <c r="G46" s="94"/>
      <c r="H46" s="94"/>
      <c r="K46" s="52"/>
      <c r="L46" s="52"/>
      <c r="M46" s="52"/>
      <c r="N46" s="52"/>
      <c r="O46" s="52"/>
      <c r="P46" s="53"/>
      <c r="Q46" s="53"/>
      <c r="R46" s="52" t="s">
        <v>172</v>
      </c>
      <c r="S46" s="52"/>
      <c r="T46" s="52"/>
      <c r="U46" s="52"/>
      <c r="V46" s="52"/>
      <c r="W46" s="52"/>
      <c r="X46" s="58"/>
      <c r="Y46" s="58"/>
      <c r="Z46" s="58"/>
      <c r="AA46" s="58"/>
      <c r="AB46" s="58"/>
    </row>
    <row r="47" ht="23.1" customHeight="1" spans="1:28">
      <c r="A47" s="94"/>
      <c r="B47" s="94"/>
      <c r="C47" s="94"/>
      <c r="D47" s="94"/>
      <c r="E47" s="94"/>
      <c r="F47" s="94"/>
      <c r="G47" s="94"/>
      <c r="H47" s="94"/>
      <c r="K47" s="52"/>
      <c r="L47" s="52"/>
      <c r="M47" s="52"/>
      <c r="N47" s="52"/>
      <c r="O47" s="52"/>
      <c r="P47" s="53"/>
      <c r="Q47" s="53"/>
      <c r="R47" s="59">
        <f>Q33</f>
        <v>45316</v>
      </c>
      <c r="S47" s="59"/>
      <c r="T47" s="59"/>
      <c r="U47" s="59"/>
      <c r="V47" s="59"/>
      <c r="W47" s="59"/>
      <c r="X47" s="60"/>
      <c r="Y47" s="60"/>
      <c r="Z47" s="60"/>
      <c r="AA47" s="60"/>
      <c r="AB47" s="60"/>
    </row>
  </sheetData>
  <mergeCells count="67">
    <mergeCell ref="A1:H1"/>
    <mergeCell ref="K1:AB1"/>
    <mergeCell ref="A2:H2"/>
    <mergeCell ref="K2:AB2"/>
    <mergeCell ref="B3:C3"/>
    <mergeCell ref="D3:E3"/>
    <mergeCell ref="F3:H3"/>
    <mergeCell ref="K3:N3"/>
    <mergeCell ref="O3:AB3"/>
    <mergeCell ref="B4:C4"/>
    <mergeCell ref="D4:E4"/>
    <mergeCell ref="F4:H4"/>
    <mergeCell ref="K4:N4"/>
    <mergeCell ref="O4:AB4"/>
    <mergeCell ref="A5:H5"/>
    <mergeCell ref="K5:N5"/>
    <mergeCell ref="O5:AB5"/>
    <mergeCell ref="K6:AB6"/>
    <mergeCell ref="K7:AB7"/>
    <mergeCell ref="K8:AB8"/>
    <mergeCell ref="N9:O9"/>
    <mergeCell ref="A10:B10"/>
    <mergeCell ref="C10:D10"/>
    <mergeCell ref="E10:F10"/>
    <mergeCell ref="G10:H10"/>
    <mergeCell ref="A11:H11"/>
    <mergeCell ref="K11:M11"/>
    <mergeCell ref="N11:O11"/>
    <mergeCell ref="R11:T11"/>
    <mergeCell ref="U11:Y11"/>
    <mergeCell ref="K12:M12"/>
    <mergeCell ref="N12:AB12"/>
    <mergeCell ref="K13:AB13"/>
    <mergeCell ref="K14:AB14"/>
    <mergeCell ref="K21:AB21"/>
    <mergeCell ref="K22:AB22"/>
    <mergeCell ref="K23:AB23"/>
    <mergeCell ref="K24:AB24"/>
    <mergeCell ref="K25:AB25"/>
    <mergeCell ref="K26:AB26"/>
    <mergeCell ref="E27:F27"/>
    <mergeCell ref="G27:H27"/>
    <mergeCell ref="P27:R27"/>
    <mergeCell ref="A28:B28"/>
    <mergeCell ref="C28:D28"/>
    <mergeCell ref="F28:G28"/>
    <mergeCell ref="P28:S28"/>
    <mergeCell ref="K29:AB29"/>
    <mergeCell ref="U30:W30"/>
    <mergeCell ref="U31:W31"/>
    <mergeCell ref="K32:N32"/>
    <mergeCell ref="O32:AB32"/>
    <mergeCell ref="K33:N33"/>
    <mergeCell ref="K34:AB34"/>
    <mergeCell ref="K35:AB35"/>
    <mergeCell ref="K36:AB36"/>
    <mergeCell ref="K37:AB37"/>
    <mergeCell ref="K38:AB38"/>
    <mergeCell ref="K39:AB39"/>
    <mergeCell ref="K40:AB40"/>
    <mergeCell ref="K41:AB41"/>
    <mergeCell ref="K42:AB42"/>
    <mergeCell ref="K43:AB43"/>
    <mergeCell ref="K44:AB44"/>
    <mergeCell ref="K45:AB45"/>
    <mergeCell ref="R46:W46"/>
    <mergeCell ref="R47:W47"/>
  </mergeCells>
  <pageMargins left="0.7" right="0.7" top="0.75" bottom="0.75" header="0.3" footer="0.3"/>
  <pageSetup paperSize="9" scale="81"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6625" name="Spinner 1" r:id="rId3">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26626" name="Spinner 2" r:id="rId4">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26627" name="Spinner 3" r:id="rId5">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26628" name="Spinner 4" r:id="rId6">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26629" name="Spinner 5" r:id="rId7">
              <controlPr defaultSize="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B47"/>
  <sheetViews>
    <sheetView topLeftCell="L32" workbookViewId="0">
      <selection activeCell="K36" sqref="K36:AB36"/>
    </sheetView>
  </sheetViews>
  <sheetFormatPr defaultColWidth="9" defaultRowHeight="14.4"/>
  <cols>
    <col min="1" max="2" width="12.4444444444444" customWidth="1"/>
    <col min="3" max="3" width="14.212962962963" customWidth="1"/>
    <col min="4" max="6" width="11.5555555555556" customWidth="1"/>
    <col min="7" max="7" width="15.1111111111111" customWidth="1"/>
    <col min="8" max="8" width="11.5555555555556" customWidth="1"/>
    <col min="15" max="15" width="19.7777777777778" customWidth="1"/>
    <col min="16" max="16" width="3.77777777777778" customWidth="1"/>
    <col min="17" max="17" width="19.7777777777778" customWidth="1"/>
    <col min="21" max="23" width="5.22222222222222" customWidth="1"/>
    <col min="24" max="28" width="1.77777777777778" customWidth="1"/>
  </cols>
  <sheetData>
    <row r="1" ht="36" customHeight="1" spans="1:28">
      <c r="A1" s="61" t="s">
        <v>83</v>
      </c>
      <c r="B1" s="61"/>
      <c r="C1" s="61"/>
      <c r="D1" s="61"/>
      <c r="E1" s="61"/>
      <c r="F1" s="61"/>
      <c r="G1" s="61"/>
      <c r="H1" s="61"/>
      <c r="K1" s="35" t="s">
        <v>84</v>
      </c>
      <c r="L1" s="35"/>
      <c r="M1" s="35"/>
      <c r="N1" s="35"/>
      <c r="O1" s="35"/>
      <c r="P1" s="35"/>
      <c r="Q1" s="35"/>
      <c r="R1" s="35"/>
      <c r="S1" s="35"/>
      <c r="T1" s="35"/>
      <c r="U1" s="35"/>
      <c r="V1" s="35"/>
      <c r="W1" s="35"/>
      <c r="X1" s="35"/>
      <c r="Y1" s="35"/>
      <c r="Z1" s="35"/>
      <c r="AA1" s="35"/>
      <c r="AB1" s="35"/>
    </row>
    <row r="2" ht="23.1" customHeight="1" spans="1:28">
      <c r="A2" s="62" t="s">
        <v>280</v>
      </c>
      <c r="B2" s="62"/>
      <c r="C2" s="62"/>
      <c r="D2" s="62"/>
      <c r="E2" s="62"/>
      <c r="F2" s="62"/>
      <c r="G2" s="62"/>
      <c r="H2" s="62"/>
      <c r="K2" s="36" t="str">
        <f>A2</f>
        <v>报告编号：康正（雄县）2023评字第8号-葛各庄村-DT1-27</v>
      </c>
      <c r="L2" s="36"/>
      <c r="M2" s="36"/>
      <c r="N2" s="36"/>
      <c r="O2" s="36"/>
      <c r="P2" s="36"/>
      <c r="Q2" s="36"/>
      <c r="R2" s="36"/>
      <c r="S2" s="36"/>
      <c r="T2" s="36"/>
      <c r="U2" s="36"/>
      <c r="V2" s="36"/>
      <c r="W2" s="36"/>
      <c r="X2" s="36"/>
      <c r="Y2" s="36"/>
      <c r="Z2" s="36"/>
      <c r="AA2" s="36"/>
      <c r="AB2" s="36"/>
    </row>
    <row r="3" ht="23.1" customHeight="1" spans="1:28">
      <c r="A3" s="63" t="s">
        <v>86</v>
      </c>
      <c r="B3" s="64" t="s">
        <v>34</v>
      </c>
      <c r="C3" s="64"/>
      <c r="D3" s="65" t="s">
        <v>3</v>
      </c>
      <c r="E3" s="65"/>
      <c r="F3" s="64" t="s">
        <v>87</v>
      </c>
      <c r="G3" s="64"/>
      <c r="H3" s="64"/>
      <c r="K3" s="37" t="s">
        <v>88</v>
      </c>
      <c r="L3" s="37"/>
      <c r="M3" s="37"/>
      <c r="N3" s="37"/>
      <c r="O3" s="38" t="s">
        <v>89</v>
      </c>
      <c r="P3" s="38"/>
      <c r="Q3" s="38"/>
      <c r="R3" s="38"/>
      <c r="S3" s="38"/>
      <c r="T3" s="38"/>
      <c r="U3" s="38"/>
      <c r="V3" s="38"/>
      <c r="W3" s="38"/>
      <c r="X3" s="38"/>
      <c r="Y3" s="38"/>
      <c r="Z3" s="38"/>
      <c r="AA3" s="38"/>
      <c r="AB3" s="38"/>
    </row>
    <row r="4" ht="23.1" customHeight="1" spans="1:28">
      <c r="A4" s="63" t="s">
        <v>90</v>
      </c>
      <c r="B4" s="64" t="s">
        <v>281</v>
      </c>
      <c r="C4" s="64"/>
      <c r="D4" s="66" t="s">
        <v>5</v>
      </c>
      <c r="E4" s="67"/>
      <c r="F4" s="64" t="s">
        <v>282</v>
      </c>
      <c r="G4" s="64"/>
      <c r="H4" s="64"/>
      <c r="K4" s="37" t="s">
        <v>93</v>
      </c>
      <c r="L4" s="37"/>
      <c r="M4" s="37"/>
      <c r="N4" s="37"/>
      <c r="O4" s="39" t="s">
        <v>94</v>
      </c>
      <c r="P4" s="39"/>
      <c r="Q4" s="39"/>
      <c r="R4" s="39"/>
      <c r="S4" s="39"/>
      <c r="T4" s="39"/>
      <c r="U4" s="39"/>
      <c r="V4" s="39"/>
      <c r="W4" s="39"/>
      <c r="X4" s="39"/>
      <c r="Y4" s="39"/>
      <c r="Z4" s="39"/>
      <c r="AA4" s="39"/>
      <c r="AB4" s="39"/>
    </row>
    <row r="5" ht="23.1" customHeight="1" spans="1:28">
      <c r="A5" s="68" t="s">
        <v>95</v>
      </c>
      <c r="B5" s="68"/>
      <c r="C5" s="68"/>
      <c r="D5" s="68"/>
      <c r="E5" s="68"/>
      <c r="F5" s="68"/>
      <c r="G5" s="68"/>
      <c r="H5" s="68"/>
      <c r="K5" s="40" t="s">
        <v>96</v>
      </c>
      <c r="L5" s="40"/>
      <c r="M5" s="40"/>
      <c r="N5" s="40"/>
      <c r="O5" s="41" t="s">
        <v>97</v>
      </c>
      <c r="P5" s="41"/>
      <c r="Q5" s="41"/>
      <c r="R5" s="41"/>
      <c r="S5" s="41"/>
      <c r="T5" s="41"/>
      <c r="U5" s="41"/>
      <c r="V5" s="41"/>
      <c r="W5" s="41"/>
      <c r="X5" s="41"/>
      <c r="Y5" s="41"/>
      <c r="Z5" s="41"/>
      <c r="AA5" s="41"/>
      <c r="AB5" s="41"/>
    </row>
    <row r="6" ht="31.05" customHeight="1" spans="1:28">
      <c r="A6" s="69" t="s">
        <v>98</v>
      </c>
      <c r="B6" s="70" t="s">
        <v>99</v>
      </c>
      <c r="C6" s="71" t="s">
        <v>100</v>
      </c>
      <c r="D6" s="71" t="s">
        <v>101</v>
      </c>
      <c r="E6" s="69" t="s">
        <v>98</v>
      </c>
      <c r="F6" s="70" t="s">
        <v>99</v>
      </c>
      <c r="G6" s="71" t="s">
        <v>100</v>
      </c>
      <c r="H6" s="71" t="s">
        <v>101</v>
      </c>
      <c r="K6" s="37" t="s">
        <v>102</v>
      </c>
      <c r="L6" s="39"/>
      <c r="M6" s="39"/>
      <c r="N6" s="39"/>
      <c r="O6" s="39"/>
      <c r="P6" s="39"/>
      <c r="Q6" s="39"/>
      <c r="R6" s="39"/>
      <c r="S6" s="39"/>
      <c r="T6" s="39"/>
      <c r="U6" s="39"/>
      <c r="V6" s="39"/>
      <c r="W6" s="39"/>
      <c r="X6" s="39"/>
      <c r="Y6" s="39"/>
      <c r="Z6" s="39"/>
      <c r="AA6" s="39"/>
      <c r="AB6" s="39"/>
    </row>
    <row r="7" ht="23.1" customHeight="1" spans="1:28">
      <c r="A7" s="72"/>
      <c r="B7" s="73"/>
      <c r="C7" s="72"/>
      <c r="D7" s="74"/>
      <c r="E7" s="75"/>
      <c r="F7" s="76" t="s">
        <v>103</v>
      </c>
      <c r="G7" s="77" t="s">
        <v>103</v>
      </c>
      <c r="H7" s="77"/>
      <c r="K7" s="38" t="s">
        <v>104</v>
      </c>
      <c r="L7" s="39"/>
      <c r="M7" s="39"/>
      <c r="N7" s="39"/>
      <c r="O7" s="39"/>
      <c r="P7" s="39"/>
      <c r="Q7" s="39"/>
      <c r="R7" s="39"/>
      <c r="S7" s="39"/>
      <c r="T7" s="39"/>
      <c r="U7" s="39"/>
      <c r="V7" s="39"/>
      <c r="W7" s="39"/>
      <c r="X7" s="39"/>
      <c r="Y7" s="39"/>
      <c r="Z7" s="39"/>
      <c r="AA7" s="39"/>
      <c r="AB7" s="39"/>
    </row>
    <row r="8" ht="23.1" customHeight="1" spans="1:28">
      <c r="A8" s="72"/>
      <c r="B8" s="73"/>
      <c r="C8" s="72"/>
      <c r="D8" s="74"/>
      <c r="E8" s="75"/>
      <c r="F8" s="76" t="s">
        <v>103</v>
      </c>
      <c r="G8" s="77" t="s">
        <v>103</v>
      </c>
      <c r="H8" s="77"/>
      <c r="K8" s="37" t="s">
        <v>105</v>
      </c>
      <c r="L8" s="37"/>
      <c r="M8" s="37"/>
      <c r="N8" s="37"/>
      <c r="O8" s="37"/>
      <c r="P8" s="37"/>
      <c r="Q8" s="37"/>
      <c r="R8" s="37"/>
      <c r="S8" s="37"/>
      <c r="T8" s="37"/>
      <c r="U8" s="37"/>
      <c r="V8" s="37"/>
      <c r="W8" s="37"/>
      <c r="X8" s="37"/>
      <c r="Y8" s="37"/>
      <c r="Z8" s="37"/>
      <c r="AA8" s="37"/>
      <c r="AB8" s="37"/>
    </row>
    <row r="9" ht="23.1" customHeight="1" spans="1:28">
      <c r="A9" s="72"/>
      <c r="B9" s="72"/>
      <c r="C9" s="75"/>
      <c r="D9" s="75"/>
      <c r="E9" s="75"/>
      <c r="F9" s="76" t="s">
        <v>103</v>
      </c>
      <c r="G9" s="77" t="s">
        <v>103</v>
      </c>
      <c r="H9" s="77"/>
      <c r="K9" s="42" t="s">
        <v>106</v>
      </c>
      <c r="L9" s="42"/>
      <c r="M9" s="42"/>
      <c r="N9" s="43" t="str">
        <f>B3</f>
        <v>张砚平</v>
      </c>
      <c r="O9" s="42"/>
      <c r="P9" s="42"/>
      <c r="Q9" s="42"/>
      <c r="R9" s="42"/>
      <c r="S9" s="42"/>
      <c r="T9" s="42"/>
      <c r="U9" s="42"/>
      <c r="V9" s="42"/>
      <c r="W9" s="42"/>
      <c r="X9" s="42"/>
      <c r="Y9" s="42"/>
      <c r="Z9" s="42"/>
      <c r="AA9" s="42"/>
      <c r="AB9" s="42"/>
    </row>
    <row r="10" ht="23.1" customHeight="1" spans="1:28">
      <c r="A10" s="70" t="s">
        <v>107</v>
      </c>
      <c r="B10" s="69"/>
      <c r="C10" s="78">
        <v>0</v>
      </c>
      <c r="D10" s="79"/>
      <c r="E10" s="80" t="s">
        <v>108</v>
      </c>
      <c r="F10" s="80"/>
      <c r="G10" s="81">
        <v>0</v>
      </c>
      <c r="H10" s="81"/>
      <c r="K10" s="42" t="s">
        <v>109</v>
      </c>
      <c r="L10" s="42"/>
      <c r="M10" s="42"/>
      <c r="N10" s="43" t="str">
        <f>F3</f>
        <v>龙湾镇葛各庄村</v>
      </c>
      <c r="O10" s="42"/>
      <c r="P10" s="42"/>
      <c r="Q10" s="42"/>
      <c r="R10" s="42"/>
      <c r="S10" s="42"/>
      <c r="T10" s="42"/>
      <c r="U10" s="42"/>
      <c r="V10" s="42"/>
      <c r="W10" s="42"/>
      <c r="X10" s="42"/>
      <c r="Y10" s="42"/>
      <c r="Z10" s="42"/>
      <c r="AA10" s="42"/>
      <c r="AB10" s="42"/>
    </row>
    <row r="11" ht="23.1" customHeight="1" spans="1:28">
      <c r="A11" s="68" t="s">
        <v>110</v>
      </c>
      <c r="B11" s="68"/>
      <c r="C11" s="68"/>
      <c r="D11" s="68"/>
      <c r="E11" s="68"/>
      <c r="F11" s="68"/>
      <c r="G11" s="68"/>
      <c r="H11" s="68"/>
      <c r="K11" s="39" t="s">
        <v>111</v>
      </c>
      <c r="L11" s="39"/>
      <c r="M11" s="39"/>
      <c r="N11" s="44">
        <f>C10</f>
        <v>0</v>
      </c>
      <c r="O11" s="39"/>
      <c r="P11" s="39" t="s">
        <v>112</v>
      </c>
      <c r="Q11" s="39"/>
      <c r="R11" s="54"/>
      <c r="S11" s="54"/>
      <c r="T11" s="54"/>
      <c r="U11" s="55"/>
      <c r="V11" s="55"/>
      <c r="W11" s="55"/>
      <c r="X11" s="55"/>
      <c r="Y11" s="55"/>
      <c r="Z11" s="53"/>
      <c r="AA11" s="53"/>
      <c r="AB11" s="53"/>
    </row>
    <row r="12" ht="31.05" customHeight="1" spans="1:28">
      <c r="A12" s="82" t="s">
        <v>113</v>
      </c>
      <c r="B12" s="82" t="s">
        <v>114</v>
      </c>
      <c r="C12" s="82" t="s">
        <v>115</v>
      </c>
      <c r="D12" s="82" t="s">
        <v>116</v>
      </c>
      <c r="E12" s="82" t="s">
        <v>113</v>
      </c>
      <c r="F12" s="82" t="s">
        <v>114</v>
      </c>
      <c r="G12" s="82" t="s">
        <v>115</v>
      </c>
      <c r="H12" s="82" t="s">
        <v>116</v>
      </c>
      <c r="K12" s="37" t="s">
        <v>117</v>
      </c>
      <c r="L12" s="37"/>
      <c r="M12" s="37"/>
      <c r="N12" s="45">
        <v>45191</v>
      </c>
      <c r="O12" s="45"/>
      <c r="P12" s="45"/>
      <c r="Q12" s="45"/>
      <c r="R12" s="45"/>
      <c r="S12" s="45"/>
      <c r="T12" s="45"/>
      <c r="U12" s="45"/>
      <c r="V12" s="45"/>
      <c r="W12" s="45"/>
      <c r="X12" s="45"/>
      <c r="Y12" s="45"/>
      <c r="Z12" s="45"/>
      <c r="AA12" s="45"/>
      <c r="AB12" s="45"/>
    </row>
    <row r="13" ht="23.1" customHeight="1" spans="1:28">
      <c r="A13" s="83" t="s">
        <v>258</v>
      </c>
      <c r="B13" s="84">
        <v>132</v>
      </c>
      <c r="C13" s="83" t="s">
        <v>121</v>
      </c>
      <c r="D13" s="74">
        <v>66000</v>
      </c>
      <c r="E13" s="74"/>
      <c r="F13" s="83" t="s">
        <v>103</v>
      </c>
      <c r="G13" s="83"/>
      <c r="H13" s="74" t="s">
        <v>103</v>
      </c>
      <c r="K13" s="37" t="s">
        <v>120</v>
      </c>
      <c r="L13" s="37"/>
      <c r="M13" s="37"/>
      <c r="N13" s="37"/>
      <c r="O13" s="37"/>
      <c r="P13" s="37"/>
      <c r="Q13" s="37"/>
      <c r="R13" s="37"/>
      <c r="S13" s="37"/>
      <c r="T13" s="37"/>
      <c r="U13" s="37"/>
      <c r="V13" s="37"/>
      <c r="W13" s="37"/>
      <c r="X13" s="37"/>
      <c r="Y13" s="37"/>
      <c r="Z13" s="37"/>
      <c r="AA13" s="37"/>
      <c r="AB13" s="37"/>
    </row>
    <row r="14" ht="23.1" customHeight="1" spans="1:28">
      <c r="A14" s="83" t="s">
        <v>258</v>
      </c>
      <c r="B14" s="84">
        <v>132</v>
      </c>
      <c r="C14" s="83" t="s">
        <v>190</v>
      </c>
      <c r="D14" s="74">
        <v>79200</v>
      </c>
      <c r="E14" s="74"/>
      <c r="F14" s="83" t="s">
        <v>103</v>
      </c>
      <c r="G14" s="83"/>
      <c r="H14" s="74" t="s">
        <v>103</v>
      </c>
      <c r="K14" s="37" t="s">
        <v>122</v>
      </c>
      <c r="L14" s="37"/>
      <c r="M14" s="37"/>
      <c r="N14" s="37"/>
      <c r="O14" s="37"/>
      <c r="P14" s="37"/>
      <c r="Q14" s="37"/>
      <c r="R14" s="37"/>
      <c r="S14" s="37"/>
      <c r="T14" s="37"/>
      <c r="U14" s="37"/>
      <c r="V14" s="37"/>
      <c r="W14" s="37"/>
      <c r="X14" s="37"/>
      <c r="Y14" s="37"/>
      <c r="Z14" s="37"/>
      <c r="AA14" s="37"/>
      <c r="AB14" s="37"/>
    </row>
    <row r="15" ht="23.1" customHeight="1" spans="1:28">
      <c r="A15" s="83" t="s">
        <v>258</v>
      </c>
      <c r="B15" s="84">
        <v>132</v>
      </c>
      <c r="C15" s="83" t="s">
        <v>196</v>
      </c>
      <c r="D15" s="74">
        <v>99000</v>
      </c>
      <c r="E15" s="74"/>
      <c r="F15" s="83"/>
      <c r="G15" s="83"/>
      <c r="H15" s="74" t="s">
        <v>103</v>
      </c>
      <c r="K15" s="39" t="s">
        <v>124</v>
      </c>
      <c r="L15" s="39"/>
      <c r="M15" s="39"/>
      <c r="N15" s="39"/>
      <c r="O15" s="39"/>
      <c r="P15" s="39"/>
      <c r="Q15" s="39"/>
      <c r="R15" s="39"/>
      <c r="S15" s="39"/>
      <c r="T15" s="39"/>
      <c r="U15" s="39"/>
      <c r="V15" s="39"/>
      <c r="W15" s="39"/>
      <c r="X15" s="39"/>
      <c r="Y15" s="39"/>
      <c r="Z15" s="39"/>
      <c r="AA15" s="39"/>
      <c r="AB15" s="39"/>
    </row>
    <row r="16" ht="23.1" customHeight="1" spans="1:28">
      <c r="A16" s="83" t="s">
        <v>118</v>
      </c>
      <c r="B16" s="84">
        <v>6</v>
      </c>
      <c r="C16" s="83" t="s">
        <v>190</v>
      </c>
      <c r="D16" s="74">
        <v>630</v>
      </c>
      <c r="E16" s="74"/>
      <c r="F16" s="83" t="s">
        <v>103</v>
      </c>
      <c r="G16" s="83"/>
      <c r="H16" s="74" t="s">
        <v>103</v>
      </c>
      <c r="K16" s="39" t="s">
        <v>126</v>
      </c>
      <c r="L16" s="39"/>
      <c r="M16" s="39"/>
      <c r="N16" s="39"/>
      <c r="O16" s="39"/>
      <c r="P16" s="39"/>
      <c r="Q16" s="39"/>
      <c r="R16" s="39"/>
      <c r="S16" s="39"/>
      <c r="T16" s="39"/>
      <c r="U16" s="39"/>
      <c r="V16" s="39"/>
      <c r="W16" s="39"/>
      <c r="X16" s="39"/>
      <c r="Y16" s="39"/>
      <c r="Z16" s="39"/>
      <c r="AA16" s="39"/>
      <c r="AB16" s="39"/>
    </row>
    <row r="17" ht="23.1" customHeight="1" spans="1:28">
      <c r="A17" s="83" t="s">
        <v>118</v>
      </c>
      <c r="B17" s="84">
        <v>94</v>
      </c>
      <c r="C17" s="83" t="s">
        <v>182</v>
      </c>
      <c r="D17" s="74">
        <v>940</v>
      </c>
      <c r="E17" s="74"/>
      <c r="F17" s="83" t="s">
        <v>103</v>
      </c>
      <c r="G17" s="83"/>
      <c r="H17" s="74" t="s">
        <v>103</v>
      </c>
      <c r="K17" s="39" t="s">
        <v>128</v>
      </c>
      <c r="L17" s="39"/>
      <c r="M17" s="39"/>
      <c r="N17" s="39"/>
      <c r="O17" s="39"/>
      <c r="P17" s="39"/>
      <c r="Q17" s="39"/>
      <c r="R17" s="39"/>
      <c r="S17" s="39"/>
      <c r="T17" s="39"/>
      <c r="U17" s="39"/>
      <c r="V17" s="39"/>
      <c r="W17" s="39"/>
      <c r="X17" s="39"/>
      <c r="Y17" s="39"/>
      <c r="Z17" s="39"/>
      <c r="AA17" s="39"/>
      <c r="AB17" s="39"/>
    </row>
    <row r="18" ht="23.1" customHeight="1" spans="1:28">
      <c r="A18" s="83" t="s">
        <v>118</v>
      </c>
      <c r="B18" s="84">
        <v>94</v>
      </c>
      <c r="C18" s="83" t="s">
        <v>180</v>
      </c>
      <c r="D18" s="74">
        <v>1410</v>
      </c>
      <c r="E18" s="74"/>
      <c r="F18" s="83" t="s">
        <v>103</v>
      </c>
      <c r="G18" s="83"/>
      <c r="H18" s="74" t="s">
        <v>103</v>
      </c>
      <c r="K18" s="46" t="s">
        <v>131</v>
      </c>
      <c r="L18" s="46"/>
      <c r="M18" s="46"/>
      <c r="N18" s="46"/>
      <c r="O18" s="46"/>
      <c r="P18" s="46"/>
      <c r="Q18" s="46"/>
      <c r="R18" s="46"/>
      <c r="S18" s="46"/>
      <c r="T18" s="46"/>
      <c r="U18" s="46"/>
      <c r="V18" s="46"/>
      <c r="W18" s="46"/>
      <c r="X18" s="46"/>
      <c r="Y18" s="46"/>
      <c r="Z18" s="46"/>
      <c r="AA18" s="46"/>
      <c r="AB18" s="46"/>
    </row>
    <row r="19" ht="23.1" customHeight="1" spans="1:28">
      <c r="A19" s="83" t="s">
        <v>283</v>
      </c>
      <c r="B19" s="83">
        <v>1</v>
      </c>
      <c r="C19" s="83" t="s">
        <v>284</v>
      </c>
      <c r="D19" s="74">
        <v>14000</v>
      </c>
      <c r="E19" s="74"/>
      <c r="F19" s="83" t="s">
        <v>103</v>
      </c>
      <c r="G19" s="83"/>
      <c r="H19" s="74" t="s">
        <v>103</v>
      </c>
      <c r="K19" s="39" t="s">
        <v>133</v>
      </c>
      <c r="L19" s="39"/>
      <c r="M19" s="39"/>
      <c r="N19" s="39"/>
      <c r="O19" s="39"/>
      <c r="P19" s="39"/>
      <c r="Q19" s="39"/>
      <c r="R19" s="39"/>
      <c r="S19" s="39"/>
      <c r="T19" s="39"/>
      <c r="U19" s="39"/>
      <c r="V19" s="39"/>
      <c r="W19" s="39"/>
      <c r="X19" s="39"/>
      <c r="Y19" s="39"/>
      <c r="Z19" s="39"/>
      <c r="AA19" s="39"/>
      <c r="AB19" s="39"/>
    </row>
    <row r="20" ht="23.1" customHeight="1" spans="1:28">
      <c r="A20" s="83"/>
      <c r="B20" s="83"/>
      <c r="C20" s="83"/>
      <c r="D20" s="83"/>
      <c r="E20" s="74"/>
      <c r="F20" s="83" t="s">
        <v>103</v>
      </c>
      <c r="G20" s="83"/>
      <c r="H20" s="74" t="s">
        <v>103</v>
      </c>
      <c r="K20" s="39" t="s">
        <v>136</v>
      </c>
      <c r="L20" s="39"/>
      <c r="M20" s="39"/>
      <c r="N20" s="39"/>
      <c r="O20" s="39"/>
      <c r="P20" s="39"/>
      <c r="Q20" s="39"/>
      <c r="R20" s="39"/>
      <c r="S20" s="39"/>
      <c r="T20" s="39"/>
      <c r="U20" s="39"/>
      <c r="V20" s="39"/>
      <c r="W20" s="39"/>
      <c r="X20" s="39"/>
      <c r="Y20" s="39"/>
      <c r="Z20" s="39"/>
      <c r="AA20" s="39"/>
      <c r="AB20" s="39"/>
    </row>
    <row r="21" ht="23.1" customHeight="1" spans="1:28">
      <c r="A21" s="83"/>
      <c r="B21" s="84"/>
      <c r="C21" s="83"/>
      <c r="D21" s="74"/>
      <c r="E21" s="74"/>
      <c r="F21" s="83" t="s">
        <v>103</v>
      </c>
      <c r="G21" s="83"/>
      <c r="H21" s="74" t="s">
        <v>103</v>
      </c>
      <c r="K21" s="37" t="s">
        <v>137</v>
      </c>
      <c r="L21" s="37"/>
      <c r="M21" s="37"/>
      <c r="N21" s="37"/>
      <c r="O21" s="37"/>
      <c r="P21" s="37"/>
      <c r="Q21" s="37"/>
      <c r="R21" s="37"/>
      <c r="S21" s="37"/>
      <c r="T21" s="37"/>
      <c r="U21" s="37"/>
      <c r="V21" s="37"/>
      <c r="W21" s="37"/>
      <c r="X21" s="37"/>
      <c r="Y21" s="37"/>
      <c r="Z21" s="37"/>
      <c r="AA21" s="37"/>
      <c r="AB21" s="37"/>
    </row>
    <row r="22" ht="23.1" customHeight="1" spans="1:28">
      <c r="A22" s="83"/>
      <c r="B22" s="84"/>
      <c r="C22" s="83"/>
      <c r="D22" s="74"/>
      <c r="E22" s="74"/>
      <c r="F22" s="83" t="s">
        <v>103</v>
      </c>
      <c r="G22" s="83"/>
      <c r="H22" s="74" t="s">
        <v>103</v>
      </c>
      <c r="K22" s="39" t="s">
        <v>139</v>
      </c>
      <c r="L22" s="39"/>
      <c r="M22" s="39"/>
      <c r="N22" s="39"/>
      <c r="O22" s="39"/>
      <c r="P22" s="39"/>
      <c r="Q22" s="39"/>
      <c r="R22" s="39"/>
      <c r="S22" s="39"/>
      <c r="T22" s="39"/>
      <c r="U22" s="39"/>
      <c r="V22" s="39"/>
      <c r="W22" s="39"/>
      <c r="X22" s="39"/>
      <c r="Y22" s="39"/>
      <c r="Z22" s="39"/>
      <c r="AA22" s="39"/>
      <c r="AB22" s="39"/>
    </row>
    <row r="23" ht="23.1" customHeight="1" spans="1:28">
      <c r="A23" s="83"/>
      <c r="B23" s="84"/>
      <c r="C23" s="83"/>
      <c r="D23" s="74" t="s">
        <v>103</v>
      </c>
      <c r="E23" s="74"/>
      <c r="F23" s="83" t="s">
        <v>103</v>
      </c>
      <c r="G23" s="83"/>
      <c r="H23" s="74" t="s">
        <v>103</v>
      </c>
      <c r="K23" s="37" t="s">
        <v>141</v>
      </c>
      <c r="L23" s="37"/>
      <c r="M23" s="37"/>
      <c r="N23" s="37"/>
      <c r="O23" s="37"/>
      <c r="P23" s="37"/>
      <c r="Q23" s="37"/>
      <c r="R23" s="37"/>
      <c r="S23" s="37"/>
      <c r="T23" s="37"/>
      <c r="U23" s="37"/>
      <c r="V23" s="37"/>
      <c r="W23" s="37"/>
      <c r="X23" s="37"/>
      <c r="Y23" s="37"/>
      <c r="Z23" s="37"/>
      <c r="AA23" s="37"/>
      <c r="AB23" s="37"/>
    </row>
    <row r="24" ht="23.1" customHeight="1" spans="1:28">
      <c r="A24" s="83"/>
      <c r="B24" s="84"/>
      <c r="C24" s="83"/>
      <c r="D24" s="74" t="s">
        <v>103</v>
      </c>
      <c r="E24" s="74"/>
      <c r="F24" s="83" t="s">
        <v>103</v>
      </c>
      <c r="G24" s="83"/>
      <c r="H24" s="74" t="s">
        <v>103</v>
      </c>
      <c r="K24" s="39" t="s">
        <v>143</v>
      </c>
      <c r="L24" s="39"/>
      <c r="M24" s="39"/>
      <c r="N24" s="39"/>
      <c r="O24" s="39"/>
      <c r="P24" s="39"/>
      <c r="Q24" s="39"/>
      <c r="R24" s="39"/>
      <c r="S24" s="39"/>
      <c r="T24" s="39"/>
      <c r="U24" s="39"/>
      <c r="V24" s="39"/>
      <c r="W24" s="39"/>
      <c r="X24" s="39"/>
      <c r="Y24" s="39"/>
      <c r="Z24" s="39"/>
      <c r="AA24" s="39"/>
      <c r="AB24" s="39"/>
    </row>
    <row r="25" ht="23.1" customHeight="1" spans="1:28">
      <c r="A25" s="83"/>
      <c r="B25" s="84"/>
      <c r="C25" s="83"/>
      <c r="D25" s="74" t="s">
        <v>103</v>
      </c>
      <c r="E25" s="74"/>
      <c r="F25" s="83" t="s">
        <v>103</v>
      </c>
      <c r="G25" s="83"/>
      <c r="H25" s="74" t="s">
        <v>103</v>
      </c>
      <c r="K25" s="39" t="s">
        <v>144</v>
      </c>
      <c r="L25" s="39"/>
      <c r="M25" s="39"/>
      <c r="N25" s="39"/>
      <c r="O25" s="39"/>
      <c r="P25" s="39"/>
      <c r="Q25" s="39"/>
      <c r="R25" s="39"/>
      <c r="S25" s="39"/>
      <c r="T25" s="39"/>
      <c r="U25" s="39"/>
      <c r="V25" s="39"/>
      <c r="W25" s="39"/>
      <c r="X25" s="39"/>
      <c r="Y25" s="39"/>
      <c r="Z25" s="39"/>
      <c r="AA25" s="39"/>
      <c r="AB25" s="39"/>
    </row>
    <row r="26" ht="23.1" customHeight="1" spans="1:28">
      <c r="A26" s="83"/>
      <c r="B26" s="84"/>
      <c r="C26" s="83"/>
      <c r="D26" s="74" t="s">
        <v>103</v>
      </c>
      <c r="E26" s="74"/>
      <c r="F26" s="83" t="s">
        <v>103</v>
      </c>
      <c r="G26" s="83"/>
      <c r="H26" s="74"/>
      <c r="K26" s="37" t="s">
        <v>145</v>
      </c>
      <c r="L26" s="37"/>
      <c r="M26" s="37"/>
      <c r="N26" s="37"/>
      <c r="O26" s="37"/>
      <c r="P26" s="37"/>
      <c r="Q26" s="37"/>
      <c r="R26" s="37"/>
      <c r="S26" s="37"/>
      <c r="T26" s="37"/>
      <c r="U26" s="37"/>
      <c r="V26" s="37"/>
      <c r="W26" s="37"/>
      <c r="X26" s="37"/>
      <c r="Y26" s="37"/>
      <c r="Z26" s="37"/>
      <c r="AA26" s="37"/>
      <c r="AB26" s="37"/>
    </row>
    <row r="27" ht="23.1" customHeight="1" spans="1:28">
      <c r="A27" s="83"/>
      <c r="B27" s="85"/>
      <c r="C27" s="86"/>
      <c r="D27" s="87"/>
      <c r="E27" s="88" t="s">
        <v>146</v>
      </c>
      <c r="F27" s="88"/>
      <c r="G27" s="89">
        <v>261180</v>
      </c>
      <c r="H27" s="89"/>
      <c r="K27" s="47" t="s">
        <v>147</v>
      </c>
      <c r="L27" s="47"/>
      <c r="M27" s="47"/>
      <c r="N27" s="47"/>
      <c r="O27" s="47"/>
      <c r="P27" s="48">
        <f>C28</f>
        <v>261180</v>
      </c>
      <c r="Q27" s="48"/>
      <c r="R27" s="48"/>
      <c r="S27" s="56" t="s">
        <v>148</v>
      </c>
      <c r="T27" s="47"/>
      <c r="U27" s="47"/>
      <c r="V27" s="47"/>
      <c r="W27" s="47"/>
      <c r="X27" s="47"/>
      <c r="Y27" s="47"/>
      <c r="Z27" s="47"/>
      <c r="AA27" s="47"/>
      <c r="AB27" s="47"/>
    </row>
    <row r="28" ht="23.1" customHeight="1" spans="1:28">
      <c r="A28" s="90" t="s">
        <v>149</v>
      </c>
      <c r="B28" s="90"/>
      <c r="C28" s="89">
        <v>261180</v>
      </c>
      <c r="D28" s="89"/>
      <c r="E28" s="90" t="s">
        <v>150</v>
      </c>
      <c r="F28" s="91">
        <v>261180</v>
      </c>
      <c r="G28" s="92"/>
      <c r="H28" s="93" t="s">
        <v>151</v>
      </c>
      <c r="K28" s="42" t="s">
        <v>152</v>
      </c>
      <c r="L28" s="42"/>
      <c r="M28" s="42"/>
      <c r="N28" s="42"/>
      <c r="O28" s="42"/>
      <c r="P28" s="49">
        <f>P27</f>
        <v>261180</v>
      </c>
      <c r="Q28" s="49"/>
      <c r="R28" s="49"/>
      <c r="S28" s="49"/>
      <c r="T28" s="49" t="s">
        <v>153</v>
      </c>
      <c r="U28" s="42"/>
      <c r="V28" s="42"/>
      <c r="W28" s="42"/>
      <c r="X28" s="42"/>
      <c r="Y28" s="42"/>
      <c r="Z28" s="42"/>
      <c r="AA28" s="42"/>
      <c r="AB28" s="42"/>
    </row>
    <row r="29" ht="23.1" customHeight="1" spans="1:28">
      <c r="A29" s="94"/>
      <c r="B29" s="94"/>
      <c r="C29" s="94"/>
      <c r="D29" s="94"/>
      <c r="E29" s="94"/>
      <c r="F29" s="94"/>
      <c r="G29" s="94"/>
      <c r="H29" s="94"/>
      <c r="K29" s="37" t="s">
        <v>154</v>
      </c>
      <c r="L29" s="37"/>
      <c r="M29" s="37"/>
      <c r="N29" s="37"/>
      <c r="O29" s="37"/>
      <c r="P29" s="37"/>
      <c r="Q29" s="37"/>
      <c r="R29" s="37"/>
      <c r="S29" s="37"/>
      <c r="T29" s="37"/>
      <c r="U29" s="37"/>
      <c r="V29" s="37"/>
      <c r="W29" s="37"/>
      <c r="X29" s="37"/>
      <c r="Y29" s="37"/>
      <c r="Z29" s="37"/>
      <c r="AA29" s="37"/>
      <c r="AB29" s="37"/>
    </row>
    <row r="30" ht="40.05" customHeight="1" spans="1:28">
      <c r="A30" s="94"/>
      <c r="B30" s="94"/>
      <c r="C30" s="94"/>
      <c r="D30" s="94"/>
      <c r="E30" s="94"/>
      <c r="F30" s="94"/>
      <c r="G30" s="94"/>
      <c r="H30" s="94"/>
      <c r="K30" s="39" t="s">
        <v>155</v>
      </c>
      <c r="L30" s="39"/>
      <c r="M30" s="39"/>
      <c r="N30" s="39"/>
      <c r="O30" s="39"/>
      <c r="P30" s="39"/>
      <c r="Q30" s="39"/>
      <c r="R30" s="39"/>
      <c r="S30" s="39"/>
      <c r="T30" s="39"/>
      <c r="U30" s="57">
        <f>Q33</f>
        <v>45316</v>
      </c>
      <c r="V30" s="57"/>
      <c r="W30" s="57"/>
      <c r="X30" s="39"/>
      <c r="Y30" s="39"/>
      <c r="Z30" s="39"/>
      <c r="AA30" s="39"/>
      <c r="AB30" s="39"/>
    </row>
    <row r="31" ht="40.05" customHeight="1" spans="1:28">
      <c r="A31" s="94"/>
      <c r="B31" s="94"/>
      <c r="C31" s="94"/>
      <c r="D31" s="94"/>
      <c r="E31" s="94"/>
      <c r="F31" s="94"/>
      <c r="G31" s="94"/>
      <c r="H31" s="94"/>
      <c r="K31" s="39" t="s">
        <v>156</v>
      </c>
      <c r="L31" s="39"/>
      <c r="M31" s="39"/>
      <c r="N31" s="39"/>
      <c r="O31" s="39"/>
      <c r="P31" s="39"/>
      <c r="Q31" s="39"/>
      <c r="R31" s="39"/>
      <c r="S31" s="39"/>
      <c r="T31" s="39"/>
      <c r="U31" s="57">
        <f>Q33</f>
        <v>45316</v>
      </c>
      <c r="V31" s="57"/>
      <c r="W31" s="57"/>
      <c r="X31" s="39"/>
      <c r="Y31" s="39"/>
      <c r="Z31" s="39"/>
      <c r="AA31" s="39"/>
      <c r="AB31" s="39"/>
    </row>
    <row r="32" ht="23.1" customHeight="1" spans="1:28">
      <c r="A32" s="94"/>
      <c r="B32" s="94"/>
      <c r="C32" s="94"/>
      <c r="D32" s="94"/>
      <c r="E32" s="94"/>
      <c r="F32" s="94"/>
      <c r="G32" s="94"/>
      <c r="H32" s="94"/>
      <c r="K32" s="37" t="s">
        <v>157</v>
      </c>
      <c r="L32" s="37"/>
      <c r="M32" s="37"/>
      <c r="N32" s="37"/>
      <c r="O32" s="45">
        <v>45199</v>
      </c>
      <c r="P32" s="39"/>
      <c r="Q32" s="39"/>
      <c r="R32" s="39"/>
      <c r="S32" s="39"/>
      <c r="T32" s="39"/>
      <c r="U32" s="39"/>
      <c r="V32" s="39"/>
      <c r="W32" s="39"/>
      <c r="X32" s="39"/>
      <c r="Y32" s="39"/>
      <c r="Z32" s="39"/>
      <c r="AA32" s="39"/>
      <c r="AB32" s="39"/>
    </row>
    <row r="33" ht="23.1" customHeight="1" spans="1:28">
      <c r="A33" s="94"/>
      <c r="B33" s="94"/>
      <c r="C33" s="94"/>
      <c r="D33" s="94"/>
      <c r="E33" s="94"/>
      <c r="F33" s="94"/>
      <c r="G33" s="94"/>
      <c r="H33" s="94"/>
      <c r="K33" s="37" t="s">
        <v>158</v>
      </c>
      <c r="L33" s="37"/>
      <c r="M33" s="37"/>
      <c r="N33" s="37"/>
      <c r="O33" s="50">
        <v>45199</v>
      </c>
      <c r="P33" s="42" t="s">
        <v>159</v>
      </c>
      <c r="Q33" s="50">
        <v>45316</v>
      </c>
      <c r="R33" s="42"/>
      <c r="S33" s="42"/>
      <c r="T33" s="42"/>
      <c r="U33" s="42"/>
      <c r="V33" s="42"/>
      <c r="W33" s="42"/>
      <c r="X33" s="42"/>
      <c r="Y33" s="42"/>
      <c r="Z33" s="42"/>
      <c r="AA33" s="42"/>
      <c r="AB33" s="42"/>
    </row>
    <row r="34" ht="23.1" customHeight="1" spans="1:28">
      <c r="A34" s="94"/>
      <c r="B34" s="94"/>
      <c r="C34" s="94"/>
      <c r="D34" s="94"/>
      <c r="E34" s="94"/>
      <c r="F34" s="94"/>
      <c r="G34" s="94"/>
      <c r="H34" s="94"/>
      <c r="K34" s="37" t="s">
        <v>160</v>
      </c>
      <c r="L34" s="39"/>
      <c r="M34" s="39"/>
      <c r="N34" s="39"/>
      <c r="O34" s="39"/>
      <c r="P34" s="39"/>
      <c r="Q34" s="39"/>
      <c r="R34" s="39"/>
      <c r="S34" s="39"/>
      <c r="T34" s="39"/>
      <c r="U34" s="39"/>
      <c r="V34" s="39"/>
      <c r="W34" s="39"/>
      <c r="X34" s="39"/>
      <c r="Y34" s="39"/>
      <c r="Z34" s="39"/>
      <c r="AA34" s="39"/>
      <c r="AB34" s="39"/>
    </row>
    <row r="35" ht="23.1" customHeight="1" spans="1:28">
      <c r="A35" s="94"/>
      <c r="B35" s="94"/>
      <c r="C35" s="94"/>
      <c r="D35" s="94"/>
      <c r="E35" s="94"/>
      <c r="F35" s="94"/>
      <c r="G35" s="94"/>
      <c r="H35" s="94"/>
      <c r="K35" s="37" t="s">
        <v>161</v>
      </c>
      <c r="L35" s="37"/>
      <c r="M35" s="37"/>
      <c r="N35" s="37"/>
      <c r="O35" s="37"/>
      <c r="P35" s="37"/>
      <c r="Q35" s="37"/>
      <c r="R35" s="37"/>
      <c r="S35" s="37"/>
      <c r="T35" s="37"/>
      <c r="U35" s="37"/>
      <c r="V35" s="37"/>
      <c r="W35" s="37"/>
      <c r="X35" s="37"/>
      <c r="Y35" s="37"/>
      <c r="Z35" s="37"/>
      <c r="AA35" s="37"/>
      <c r="AB35" s="37"/>
    </row>
    <row r="36" ht="23.1" customHeight="1" spans="1:28">
      <c r="A36" s="94"/>
      <c r="B36" s="94"/>
      <c r="C36" s="94"/>
      <c r="D36" s="94"/>
      <c r="E36" s="94"/>
      <c r="F36" s="94"/>
      <c r="G36" s="94"/>
      <c r="H36" s="94"/>
      <c r="K36" s="39" t="s">
        <v>162</v>
      </c>
      <c r="L36" s="39"/>
      <c r="M36" s="39"/>
      <c r="N36" s="39"/>
      <c r="O36" s="39"/>
      <c r="P36" s="39"/>
      <c r="Q36" s="39"/>
      <c r="R36" s="39"/>
      <c r="S36" s="39"/>
      <c r="T36" s="39"/>
      <c r="U36" s="39"/>
      <c r="V36" s="39"/>
      <c r="W36" s="39"/>
      <c r="X36" s="39"/>
      <c r="Y36" s="39"/>
      <c r="Z36" s="39"/>
      <c r="AA36" s="39"/>
      <c r="AB36" s="39"/>
    </row>
    <row r="37" ht="23.1" customHeight="1" spans="1:28">
      <c r="A37" s="94"/>
      <c r="B37" s="94"/>
      <c r="C37" s="94"/>
      <c r="D37" s="94"/>
      <c r="E37" s="94"/>
      <c r="F37" s="94"/>
      <c r="G37" s="94"/>
      <c r="H37" s="94"/>
      <c r="K37" s="39" t="s">
        <v>163</v>
      </c>
      <c r="L37" s="39"/>
      <c r="M37" s="39"/>
      <c r="N37" s="39"/>
      <c r="O37" s="39"/>
      <c r="P37" s="39"/>
      <c r="Q37" s="39"/>
      <c r="R37" s="39"/>
      <c r="S37" s="39"/>
      <c r="T37" s="39"/>
      <c r="U37" s="39"/>
      <c r="V37" s="39"/>
      <c r="W37" s="39"/>
      <c r="X37" s="39"/>
      <c r="Y37" s="39"/>
      <c r="Z37" s="39"/>
      <c r="AA37" s="39"/>
      <c r="AB37" s="39"/>
    </row>
    <row r="38" ht="23.1" customHeight="1" spans="1:28">
      <c r="A38" s="94"/>
      <c r="B38" s="94"/>
      <c r="C38" s="94"/>
      <c r="D38" s="94"/>
      <c r="E38" s="94"/>
      <c r="F38" s="94"/>
      <c r="G38" s="94"/>
      <c r="H38" s="94"/>
      <c r="K38" s="39" t="s">
        <v>164</v>
      </c>
      <c r="L38" s="39"/>
      <c r="M38" s="39"/>
      <c r="N38" s="39"/>
      <c r="O38" s="39"/>
      <c r="P38" s="39"/>
      <c r="Q38" s="39"/>
      <c r="R38" s="39"/>
      <c r="S38" s="39"/>
      <c r="T38" s="39"/>
      <c r="U38" s="39"/>
      <c r="V38" s="39"/>
      <c r="W38" s="39"/>
      <c r="X38" s="39"/>
      <c r="Y38" s="39"/>
      <c r="Z38" s="39"/>
      <c r="AA38" s="39"/>
      <c r="AB38" s="39"/>
    </row>
    <row r="39" ht="23.1" customHeight="1" spans="1:28">
      <c r="A39" s="94"/>
      <c r="B39" s="94"/>
      <c r="C39" s="94"/>
      <c r="D39" s="94"/>
      <c r="E39" s="94"/>
      <c r="F39" s="94"/>
      <c r="G39" s="94"/>
      <c r="H39" s="94"/>
      <c r="K39" s="38" t="s">
        <v>165</v>
      </c>
      <c r="L39" s="39"/>
      <c r="M39" s="39"/>
      <c r="N39" s="39"/>
      <c r="O39" s="39"/>
      <c r="P39" s="39"/>
      <c r="Q39" s="39"/>
      <c r="R39" s="39"/>
      <c r="S39" s="39"/>
      <c r="T39" s="39"/>
      <c r="U39" s="39"/>
      <c r="V39" s="39"/>
      <c r="W39" s="39"/>
      <c r="X39" s="39"/>
      <c r="Y39" s="39"/>
      <c r="Z39" s="39"/>
      <c r="AA39" s="39"/>
      <c r="AB39" s="39"/>
    </row>
    <row r="40" ht="23.1" customHeight="1" spans="1:28">
      <c r="A40" s="94"/>
      <c r="B40" s="94"/>
      <c r="C40" s="94"/>
      <c r="D40" s="94"/>
      <c r="E40" s="94"/>
      <c r="F40" s="94"/>
      <c r="G40" s="94"/>
      <c r="H40" s="94"/>
      <c r="K40" s="38" t="s">
        <v>166</v>
      </c>
      <c r="L40" s="38"/>
      <c r="M40" s="38"/>
      <c r="N40" s="38"/>
      <c r="O40" s="38"/>
      <c r="P40" s="38"/>
      <c r="Q40" s="38"/>
      <c r="R40" s="38"/>
      <c r="S40" s="38"/>
      <c r="T40" s="38"/>
      <c r="U40" s="38"/>
      <c r="V40" s="38"/>
      <c r="W40" s="38"/>
      <c r="X40" s="38"/>
      <c r="Y40" s="38"/>
      <c r="Z40" s="38"/>
      <c r="AA40" s="38"/>
      <c r="AB40" s="38"/>
    </row>
    <row r="41" ht="23.1" customHeight="1" spans="1:28">
      <c r="A41" s="94"/>
      <c r="B41" s="94"/>
      <c r="C41" s="94"/>
      <c r="D41" s="94"/>
      <c r="E41" s="94"/>
      <c r="F41" s="94"/>
      <c r="G41" s="94"/>
      <c r="H41" s="94"/>
      <c r="K41" s="39" t="s">
        <v>167</v>
      </c>
      <c r="L41" s="39"/>
      <c r="M41" s="39"/>
      <c r="N41" s="39"/>
      <c r="O41" s="39"/>
      <c r="P41" s="39"/>
      <c r="Q41" s="39"/>
      <c r="R41" s="39"/>
      <c r="S41" s="39"/>
      <c r="T41" s="39"/>
      <c r="U41" s="39"/>
      <c r="V41" s="39"/>
      <c r="W41" s="39"/>
      <c r="X41" s="39"/>
      <c r="Y41" s="39"/>
      <c r="Z41" s="39"/>
      <c r="AA41" s="39"/>
      <c r="AB41" s="39"/>
    </row>
    <row r="42" ht="23.1" customHeight="1" spans="1:28">
      <c r="A42" s="94"/>
      <c r="B42" s="94"/>
      <c r="C42" s="94"/>
      <c r="D42" s="94"/>
      <c r="E42" s="94"/>
      <c r="F42" s="94"/>
      <c r="G42" s="94"/>
      <c r="H42" s="94"/>
      <c r="K42" s="51" t="s">
        <v>168</v>
      </c>
      <c r="L42" s="51"/>
      <c r="M42" s="51"/>
      <c r="N42" s="51"/>
      <c r="O42" s="51"/>
      <c r="P42" s="51"/>
      <c r="Q42" s="51"/>
      <c r="R42" s="51"/>
      <c r="S42" s="51"/>
      <c r="T42" s="51"/>
      <c r="U42" s="51"/>
      <c r="V42" s="51"/>
      <c r="W42" s="51"/>
      <c r="X42" s="51"/>
      <c r="Y42" s="51"/>
      <c r="Z42" s="51"/>
      <c r="AA42" s="51"/>
      <c r="AB42" s="51"/>
    </row>
    <row r="43" ht="23.1" customHeight="1" spans="1:28">
      <c r="A43" s="94"/>
      <c r="B43" s="94"/>
      <c r="C43" s="94"/>
      <c r="D43" s="94"/>
      <c r="E43" s="94"/>
      <c r="F43" s="94"/>
      <c r="G43" s="94"/>
      <c r="H43" s="94"/>
      <c r="K43" s="39" t="s">
        <v>169</v>
      </c>
      <c r="L43" s="39"/>
      <c r="M43" s="39"/>
      <c r="N43" s="39"/>
      <c r="O43" s="39"/>
      <c r="P43" s="39"/>
      <c r="Q43" s="39"/>
      <c r="R43" s="39"/>
      <c r="S43" s="39"/>
      <c r="T43" s="39"/>
      <c r="U43" s="39"/>
      <c r="V43" s="39"/>
      <c r="W43" s="39"/>
      <c r="X43" s="39"/>
      <c r="Y43" s="39"/>
      <c r="Z43" s="39"/>
      <c r="AA43" s="39"/>
      <c r="AB43" s="39"/>
    </row>
    <row r="44" ht="23.1" customHeight="1" spans="1:28">
      <c r="A44" s="94"/>
      <c r="B44" s="94"/>
      <c r="C44" s="94"/>
      <c r="D44" s="94"/>
      <c r="E44" s="94"/>
      <c r="F44" s="94"/>
      <c r="G44" s="94"/>
      <c r="H44" s="94"/>
      <c r="K44" s="51" t="s">
        <v>170</v>
      </c>
      <c r="L44" s="51"/>
      <c r="M44" s="51"/>
      <c r="N44" s="51"/>
      <c r="O44" s="51"/>
      <c r="P44" s="51"/>
      <c r="Q44" s="51"/>
      <c r="R44" s="51"/>
      <c r="S44" s="51"/>
      <c r="T44" s="51"/>
      <c r="U44" s="51"/>
      <c r="V44" s="51"/>
      <c r="W44" s="51"/>
      <c r="X44" s="51"/>
      <c r="Y44" s="51"/>
      <c r="Z44" s="51"/>
      <c r="AA44" s="51"/>
      <c r="AB44" s="51"/>
    </row>
    <row r="45" ht="23.1" customHeight="1" spans="1:28">
      <c r="A45" s="94"/>
      <c r="B45" s="94"/>
      <c r="C45" s="94"/>
      <c r="D45" s="94"/>
      <c r="E45" s="94"/>
      <c r="F45" s="94"/>
      <c r="G45" s="94"/>
      <c r="H45" s="94"/>
      <c r="K45" s="51" t="s">
        <v>171</v>
      </c>
      <c r="L45" s="51"/>
      <c r="M45" s="51"/>
      <c r="N45" s="51"/>
      <c r="O45" s="51"/>
      <c r="P45" s="51"/>
      <c r="Q45" s="51"/>
      <c r="R45" s="51"/>
      <c r="S45" s="51"/>
      <c r="T45" s="51"/>
      <c r="U45" s="51"/>
      <c r="V45" s="51"/>
      <c r="W45" s="51"/>
      <c r="X45" s="51"/>
      <c r="Y45" s="51"/>
      <c r="Z45" s="51"/>
      <c r="AA45" s="51"/>
      <c r="AB45" s="51"/>
    </row>
    <row r="46" ht="23.1" customHeight="1" spans="1:28">
      <c r="A46" s="94"/>
      <c r="B46" s="94"/>
      <c r="C46" s="94"/>
      <c r="D46" s="94"/>
      <c r="E46" s="94"/>
      <c r="F46" s="94"/>
      <c r="G46" s="94"/>
      <c r="H46" s="94"/>
      <c r="K46" s="52"/>
      <c r="L46" s="52"/>
      <c r="M46" s="52"/>
      <c r="N46" s="52"/>
      <c r="O46" s="52"/>
      <c r="P46" s="53"/>
      <c r="Q46" s="53"/>
      <c r="R46" s="52" t="s">
        <v>172</v>
      </c>
      <c r="S46" s="52"/>
      <c r="T46" s="52"/>
      <c r="U46" s="52"/>
      <c r="V46" s="52"/>
      <c r="W46" s="52"/>
      <c r="X46" s="58"/>
      <c r="Y46" s="58"/>
      <c r="Z46" s="58"/>
      <c r="AA46" s="58"/>
      <c r="AB46" s="58"/>
    </row>
    <row r="47" ht="23.1" customHeight="1" spans="1:28">
      <c r="A47" s="94"/>
      <c r="B47" s="94"/>
      <c r="C47" s="94"/>
      <c r="D47" s="94"/>
      <c r="E47" s="94"/>
      <c r="F47" s="94"/>
      <c r="G47" s="94"/>
      <c r="H47" s="94"/>
      <c r="K47" s="52"/>
      <c r="L47" s="52"/>
      <c r="M47" s="52"/>
      <c r="N47" s="52"/>
      <c r="O47" s="52"/>
      <c r="P47" s="53"/>
      <c r="Q47" s="53"/>
      <c r="R47" s="59">
        <f>Q33</f>
        <v>45316</v>
      </c>
      <c r="S47" s="59"/>
      <c r="T47" s="59"/>
      <c r="U47" s="59"/>
      <c r="V47" s="59"/>
      <c r="W47" s="59"/>
      <c r="X47" s="60"/>
      <c r="Y47" s="60"/>
      <c r="Z47" s="60"/>
      <c r="AA47" s="60"/>
      <c r="AB47" s="60"/>
    </row>
  </sheetData>
  <mergeCells count="67">
    <mergeCell ref="A1:H1"/>
    <mergeCell ref="K1:AB1"/>
    <mergeCell ref="A2:H2"/>
    <mergeCell ref="K2:AB2"/>
    <mergeCell ref="B3:C3"/>
    <mergeCell ref="D3:E3"/>
    <mergeCell ref="F3:H3"/>
    <mergeCell ref="K3:N3"/>
    <mergeCell ref="O3:AB3"/>
    <mergeCell ref="B4:C4"/>
    <mergeCell ref="D4:E4"/>
    <mergeCell ref="F4:H4"/>
    <mergeCell ref="K4:N4"/>
    <mergeCell ref="O4:AB4"/>
    <mergeCell ref="A5:H5"/>
    <mergeCell ref="K5:N5"/>
    <mergeCell ref="O5:AB5"/>
    <mergeCell ref="K6:AB6"/>
    <mergeCell ref="K7:AB7"/>
    <mergeCell ref="K8:AB8"/>
    <mergeCell ref="N9:O9"/>
    <mergeCell ref="A10:B10"/>
    <mergeCell ref="C10:D10"/>
    <mergeCell ref="E10:F10"/>
    <mergeCell ref="G10:H10"/>
    <mergeCell ref="A11:H11"/>
    <mergeCell ref="K11:M11"/>
    <mergeCell ref="N11:O11"/>
    <mergeCell ref="R11:T11"/>
    <mergeCell ref="U11:Y11"/>
    <mergeCell ref="K12:M12"/>
    <mergeCell ref="N12:AB12"/>
    <mergeCell ref="K13:AB13"/>
    <mergeCell ref="K14:AB14"/>
    <mergeCell ref="K21:AB21"/>
    <mergeCell ref="K22:AB22"/>
    <mergeCell ref="K23:AB23"/>
    <mergeCell ref="K24:AB24"/>
    <mergeCell ref="K25:AB25"/>
    <mergeCell ref="K26:AB26"/>
    <mergeCell ref="E27:F27"/>
    <mergeCell ref="G27:H27"/>
    <mergeCell ref="P27:R27"/>
    <mergeCell ref="A28:B28"/>
    <mergeCell ref="C28:D28"/>
    <mergeCell ref="F28:G28"/>
    <mergeCell ref="P28:S28"/>
    <mergeCell ref="K29:AB29"/>
    <mergeCell ref="U30:W30"/>
    <mergeCell ref="U31:W31"/>
    <mergeCell ref="K32:N32"/>
    <mergeCell ref="O32:AB32"/>
    <mergeCell ref="K33:N33"/>
    <mergeCell ref="K34:AB34"/>
    <mergeCell ref="K35:AB35"/>
    <mergeCell ref="K36:AB36"/>
    <mergeCell ref="K37:AB37"/>
    <mergeCell ref="K38:AB38"/>
    <mergeCell ref="K39:AB39"/>
    <mergeCell ref="K40:AB40"/>
    <mergeCell ref="K41:AB41"/>
    <mergeCell ref="K42:AB42"/>
    <mergeCell ref="K43:AB43"/>
    <mergeCell ref="K44:AB44"/>
    <mergeCell ref="K45:AB45"/>
    <mergeCell ref="R46:W46"/>
    <mergeCell ref="R47:W47"/>
  </mergeCells>
  <pageMargins left="0.7" right="0.7" top="0.75" bottom="0.75" header="0.3" footer="0.3"/>
  <pageSetup paperSize="9" scale="81"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7649" name="Spinner 1" r:id="rId3">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27650" name="Spinner 2" r:id="rId4">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27651" name="Spinner 3" r:id="rId5">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27652" name="Spinner 4" r:id="rId6">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27653" name="Spinner 5" r:id="rId7">
              <controlPr defaultSize="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B47"/>
  <sheetViews>
    <sheetView topLeftCell="K32" workbookViewId="0">
      <selection activeCell="K36" sqref="K36:AB36"/>
    </sheetView>
  </sheetViews>
  <sheetFormatPr defaultColWidth="9" defaultRowHeight="14.4"/>
  <cols>
    <col min="1" max="2" width="12.4444444444444" customWidth="1"/>
    <col min="3" max="3" width="14.212962962963" customWidth="1"/>
    <col min="4" max="6" width="11.5555555555556" customWidth="1"/>
    <col min="7" max="7" width="15.1111111111111" customWidth="1"/>
    <col min="8" max="8" width="11.5555555555556" customWidth="1"/>
    <col min="15" max="15" width="19.7777777777778" customWidth="1"/>
    <col min="16" max="16" width="3.77777777777778" customWidth="1"/>
    <col min="17" max="17" width="19.7777777777778" customWidth="1"/>
    <col min="21" max="23" width="5.22222222222222" customWidth="1"/>
    <col min="24" max="28" width="1.77777777777778" customWidth="1"/>
  </cols>
  <sheetData>
    <row r="1" ht="36" customHeight="1" spans="1:28">
      <c r="A1" s="61" t="s">
        <v>83</v>
      </c>
      <c r="B1" s="61"/>
      <c r="C1" s="61"/>
      <c r="D1" s="61"/>
      <c r="E1" s="61"/>
      <c r="F1" s="61"/>
      <c r="G1" s="61"/>
      <c r="H1" s="61"/>
      <c r="K1" s="35" t="s">
        <v>84</v>
      </c>
      <c r="L1" s="35"/>
      <c r="M1" s="35"/>
      <c r="N1" s="35"/>
      <c r="O1" s="35"/>
      <c r="P1" s="35"/>
      <c r="Q1" s="35"/>
      <c r="R1" s="35"/>
      <c r="S1" s="35"/>
      <c r="T1" s="35"/>
      <c r="U1" s="35"/>
      <c r="V1" s="35"/>
      <c r="W1" s="35"/>
      <c r="X1" s="35"/>
      <c r="Y1" s="35"/>
      <c r="Z1" s="35"/>
      <c r="AA1" s="35"/>
      <c r="AB1" s="35"/>
    </row>
    <row r="2" ht="23.1" customHeight="1" spans="1:28">
      <c r="A2" s="62" t="s">
        <v>285</v>
      </c>
      <c r="B2" s="62"/>
      <c r="C2" s="62"/>
      <c r="D2" s="62"/>
      <c r="E2" s="62"/>
      <c r="F2" s="62"/>
      <c r="G2" s="62"/>
      <c r="H2" s="62"/>
      <c r="K2" s="36" t="str">
        <f>A2</f>
        <v>报告编号：康正（雄县）2023评字第8号-葛各庄村-DT1-28</v>
      </c>
      <c r="L2" s="36"/>
      <c r="M2" s="36"/>
      <c r="N2" s="36"/>
      <c r="O2" s="36"/>
      <c r="P2" s="36"/>
      <c r="Q2" s="36"/>
      <c r="R2" s="36"/>
      <c r="S2" s="36"/>
      <c r="T2" s="36"/>
      <c r="U2" s="36"/>
      <c r="V2" s="36"/>
      <c r="W2" s="36"/>
      <c r="X2" s="36"/>
      <c r="Y2" s="36"/>
      <c r="Z2" s="36"/>
      <c r="AA2" s="36"/>
      <c r="AB2" s="36"/>
    </row>
    <row r="3" ht="23.1" customHeight="1" spans="1:28">
      <c r="A3" s="63" t="s">
        <v>86</v>
      </c>
      <c r="B3" s="64" t="s">
        <v>273</v>
      </c>
      <c r="C3" s="64"/>
      <c r="D3" s="65" t="s">
        <v>3</v>
      </c>
      <c r="E3" s="65"/>
      <c r="F3" s="64" t="s">
        <v>87</v>
      </c>
      <c r="G3" s="64"/>
      <c r="H3" s="64"/>
      <c r="K3" s="37" t="s">
        <v>88</v>
      </c>
      <c r="L3" s="37"/>
      <c r="M3" s="37"/>
      <c r="N3" s="37"/>
      <c r="O3" s="38" t="s">
        <v>89</v>
      </c>
      <c r="P3" s="38"/>
      <c r="Q3" s="38"/>
      <c r="R3" s="38"/>
      <c r="S3" s="38"/>
      <c r="T3" s="38"/>
      <c r="U3" s="38"/>
      <c r="V3" s="38"/>
      <c r="W3" s="38"/>
      <c r="X3" s="38"/>
      <c r="Y3" s="38"/>
      <c r="Z3" s="38"/>
      <c r="AA3" s="38"/>
      <c r="AB3" s="38"/>
    </row>
    <row r="4" ht="23.1" customHeight="1" spans="1:28">
      <c r="A4" s="63" t="s">
        <v>90</v>
      </c>
      <c r="B4" s="64" t="s">
        <v>274</v>
      </c>
      <c r="C4" s="64"/>
      <c r="D4" s="66" t="s">
        <v>5</v>
      </c>
      <c r="E4" s="67"/>
      <c r="F4" s="64" t="s">
        <v>275</v>
      </c>
      <c r="G4" s="64"/>
      <c r="H4" s="64"/>
      <c r="K4" s="37" t="s">
        <v>93</v>
      </c>
      <c r="L4" s="37"/>
      <c r="M4" s="37"/>
      <c r="N4" s="37"/>
      <c r="O4" s="39" t="s">
        <v>94</v>
      </c>
      <c r="P4" s="39"/>
      <c r="Q4" s="39"/>
      <c r="R4" s="39"/>
      <c r="S4" s="39"/>
      <c r="T4" s="39"/>
      <c r="U4" s="39"/>
      <c r="V4" s="39"/>
      <c r="W4" s="39"/>
      <c r="X4" s="39"/>
      <c r="Y4" s="39"/>
      <c r="Z4" s="39"/>
      <c r="AA4" s="39"/>
      <c r="AB4" s="39"/>
    </row>
    <row r="5" ht="23.1" customHeight="1" spans="1:28">
      <c r="A5" s="68" t="s">
        <v>95</v>
      </c>
      <c r="B5" s="68"/>
      <c r="C5" s="68"/>
      <c r="D5" s="68"/>
      <c r="E5" s="68"/>
      <c r="F5" s="68"/>
      <c r="G5" s="68"/>
      <c r="H5" s="68"/>
      <c r="K5" s="40" t="s">
        <v>96</v>
      </c>
      <c r="L5" s="40"/>
      <c r="M5" s="40"/>
      <c r="N5" s="40"/>
      <c r="O5" s="41" t="s">
        <v>97</v>
      </c>
      <c r="P5" s="41"/>
      <c r="Q5" s="41"/>
      <c r="R5" s="41"/>
      <c r="S5" s="41"/>
      <c r="T5" s="41"/>
      <c r="U5" s="41"/>
      <c r="V5" s="41"/>
      <c r="W5" s="41"/>
      <c r="X5" s="41"/>
      <c r="Y5" s="41"/>
      <c r="Z5" s="41"/>
      <c r="AA5" s="41"/>
      <c r="AB5" s="41"/>
    </row>
    <row r="6" ht="31.05" customHeight="1" spans="1:28">
      <c r="A6" s="69" t="s">
        <v>98</v>
      </c>
      <c r="B6" s="70" t="s">
        <v>99</v>
      </c>
      <c r="C6" s="71" t="s">
        <v>100</v>
      </c>
      <c r="D6" s="71" t="s">
        <v>101</v>
      </c>
      <c r="E6" s="69" t="s">
        <v>98</v>
      </c>
      <c r="F6" s="70" t="s">
        <v>99</v>
      </c>
      <c r="G6" s="71" t="s">
        <v>100</v>
      </c>
      <c r="H6" s="71" t="s">
        <v>101</v>
      </c>
      <c r="K6" s="37" t="s">
        <v>102</v>
      </c>
      <c r="L6" s="39"/>
      <c r="M6" s="39"/>
      <c r="N6" s="39"/>
      <c r="O6" s="39"/>
      <c r="P6" s="39"/>
      <c r="Q6" s="39"/>
      <c r="R6" s="39"/>
      <c r="S6" s="39"/>
      <c r="T6" s="39"/>
      <c r="U6" s="39"/>
      <c r="V6" s="39"/>
      <c r="W6" s="39"/>
      <c r="X6" s="39"/>
      <c r="Y6" s="39"/>
      <c r="Z6" s="39"/>
      <c r="AA6" s="39"/>
      <c r="AB6" s="39"/>
    </row>
    <row r="7" ht="23.1" customHeight="1" spans="1:28">
      <c r="A7" s="72"/>
      <c r="B7" s="73"/>
      <c r="C7" s="72"/>
      <c r="D7" s="74"/>
      <c r="E7" s="75"/>
      <c r="F7" s="76" t="s">
        <v>103</v>
      </c>
      <c r="G7" s="77" t="s">
        <v>103</v>
      </c>
      <c r="H7" s="77"/>
      <c r="K7" s="38" t="s">
        <v>104</v>
      </c>
      <c r="L7" s="39"/>
      <c r="M7" s="39"/>
      <c r="N7" s="39"/>
      <c r="O7" s="39"/>
      <c r="P7" s="39"/>
      <c r="Q7" s="39"/>
      <c r="R7" s="39"/>
      <c r="S7" s="39"/>
      <c r="T7" s="39"/>
      <c r="U7" s="39"/>
      <c r="V7" s="39"/>
      <c r="W7" s="39"/>
      <c r="X7" s="39"/>
      <c r="Y7" s="39"/>
      <c r="Z7" s="39"/>
      <c r="AA7" s="39"/>
      <c r="AB7" s="39"/>
    </row>
    <row r="8" ht="23.1" customHeight="1" spans="1:28">
      <c r="A8" s="72"/>
      <c r="B8" s="73"/>
      <c r="C8" s="72"/>
      <c r="D8" s="74"/>
      <c r="E8" s="75"/>
      <c r="F8" s="76" t="s">
        <v>103</v>
      </c>
      <c r="G8" s="77" t="s">
        <v>103</v>
      </c>
      <c r="H8" s="77"/>
      <c r="K8" s="37" t="s">
        <v>105</v>
      </c>
      <c r="L8" s="37"/>
      <c r="M8" s="37"/>
      <c r="N8" s="37"/>
      <c r="O8" s="37"/>
      <c r="P8" s="37"/>
      <c r="Q8" s="37"/>
      <c r="R8" s="37"/>
      <c r="S8" s="37"/>
      <c r="T8" s="37"/>
      <c r="U8" s="37"/>
      <c r="V8" s="37"/>
      <c r="W8" s="37"/>
      <c r="X8" s="37"/>
      <c r="Y8" s="37"/>
      <c r="Z8" s="37"/>
      <c r="AA8" s="37"/>
      <c r="AB8" s="37"/>
    </row>
    <row r="9" ht="23.1" customHeight="1" spans="1:28">
      <c r="A9" s="72"/>
      <c r="B9" s="72"/>
      <c r="C9" s="75"/>
      <c r="D9" s="75"/>
      <c r="E9" s="75"/>
      <c r="F9" s="76" t="s">
        <v>103</v>
      </c>
      <c r="G9" s="77" t="s">
        <v>103</v>
      </c>
      <c r="H9" s="77"/>
      <c r="K9" s="42" t="s">
        <v>106</v>
      </c>
      <c r="L9" s="42"/>
      <c r="M9" s="42"/>
      <c r="N9" s="43" t="str">
        <f>B3</f>
        <v>施小齐</v>
      </c>
      <c r="O9" s="42"/>
      <c r="P9" s="42"/>
      <c r="Q9" s="42"/>
      <c r="R9" s="42"/>
      <c r="S9" s="42"/>
      <c r="T9" s="42"/>
      <c r="U9" s="42"/>
      <c r="V9" s="42"/>
      <c r="W9" s="42"/>
      <c r="X9" s="42"/>
      <c r="Y9" s="42"/>
      <c r="Z9" s="42"/>
      <c r="AA9" s="42"/>
      <c r="AB9" s="42"/>
    </row>
    <row r="10" ht="23.1" customHeight="1" spans="1:28">
      <c r="A10" s="70" t="s">
        <v>107</v>
      </c>
      <c r="B10" s="69"/>
      <c r="C10" s="78">
        <v>0</v>
      </c>
      <c r="D10" s="79"/>
      <c r="E10" s="80" t="s">
        <v>108</v>
      </c>
      <c r="F10" s="80"/>
      <c r="G10" s="81">
        <v>0</v>
      </c>
      <c r="H10" s="81"/>
      <c r="K10" s="42" t="s">
        <v>109</v>
      </c>
      <c r="L10" s="42"/>
      <c r="M10" s="42"/>
      <c r="N10" s="43" t="str">
        <f>F3</f>
        <v>龙湾镇葛各庄村</v>
      </c>
      <c r="O10" s="42"/>
      <c r="P10" s="42"/>
      <c r="Q10" s="42"/>
      <c r="R10" s="42"/>
      <c r="S10" s="42"/>
      <c r="T10" s="42"/>
      <c r="U10" s="42"/>
      <c r="V10" s="42"/>
      <c r="W10" s="42"/>
      <c r="X10" s="42"/>
      <c r="Y10" s="42"/>
      <c r="Z10" s="42"/>
      <c r="AA10" s="42"/>
      <c r="AB10" s="42"/>
    </row>
    <row r="11" ht="23.1" customHeight="1" spans="1:28">
      <c r="A11" s="68" t="s">
        <v>110</v>
      </c>
      <c r="B11" s="68"/>
      <c r="C11" s="68"/>
      <c r="D11" s="68"/>
      <c r="E11" s="68"/>
      <c r="F11" s="68"/>
      <c r="G11" s="68"/>
      <c r="H11" s="68"/>
      <c r="K11" s="39" t="s">
        <v>111</v>
      </c>
      <c r="L11" s="39"/>
      <c r="M11" s="39"/>
      <c r="N11" s="44">
        <f>C10</f>
        <v>0</v>
      </c>
      <c r="O11" s="39"/>
      <c r="P11" s="39" t="s">
        <v>112</v>
      </c>
      <c r="Q11" s="39"/>
      <c r="R11" s="54"/>
      <c r="S11" s="54"/>
      <c r="T11" s="54"/>
      <c r="U11" s="55"/>
      <c r="V11" s="55"/>
      <c r="W11" s="55"/>
      <c r="X11" s="55"/>
      <c r="Y11" s="55"/>
      <c r="Z11" s="53"/>
      <c r="AA11" s="53"/>
      <c r="AB11" s="53"/>
    </row>
    <row r="12" ht="31.05" customHeight="1" spans="1:28">
      <c r="A12" s="82" t="s">
        <v>113</v>
      </c>
      <c r="B12" s="82" t="s">
        <v>114</v>
      </c>
      <c r="C12" s="82" t="s">
        <v>115</v>
      </c>
      <c r="D12" s="82" t="s">
        <v>116</v>
      </c>
      <c r="E12" s="82" t="s">
        <v>113</v>
      </c>
      <c r="F12" s="82" t="s">
        <v>114</v>
      </c>
      <c r="G12" s="82" t="s">
        <v>115</v>
      </c>
      <c r="H12" s="82" t="s">
        <v>116</v>
      </c>
      <c r="K12" s="37" t="s">
        <v>117</v>
      </c>
      <c r="L12" s="37"/>
      <c r="M12" s="37"/>
      <c r="N12" s="45">
        <v>45191</v>
      </c>
      <c r="O12" s="45"/>
      <c r="P12" s="45"/>
      <c r="Q12" s="45"/>
      <c r="R12" s="45"/>
      <c r="S12" s="45"/>
      <c r="T12" s="45"/>
      <c r="U12" s="45"/>
      <c r="V12" s="45"/>
      <c r="W12" s="45"/>
      <c r="X12" s="45"/>
      <c r="Y12" s="45"/>
      <c r="Z12" s="45"/>
      <c r="AA12" s="45"/>
      <c r="AB12" s="45"/>
    </row>
    <row r="13" ht="23.1" customHeight="1" spans="1:28">
      <c r="A13" s="83" t="s">
        <v>258</v>
      </c>
      <c r="B13" s="84">
        <v>99</v>
      </c>
      <c r="C13" s="83" t="s">
        <v>121</v>
      </c>
      <c r="D13" s="74">
        <v>49500</v>
      </c>
      <c r="E13" s="74"/>
      <c r="F13" s="83" t="s">
        <v>103</v>
      </c>
      <c r="G13" s="83"/>
      <c r="H13" s="74" t="s">
        <v>103</v>
      </c>
      <c r="K13" s="37" t="s">
        <v>120</v>
      </c>
      <c r="L13" s="37"/>
      <c r="M13" s="37"/>
      <c r="N13" s="37"/>
      <c r="O13" s="37"/>
      <c r="P13" s="37"/>
      <c r="Q13" s="37"/>
      <c r="R13" s="37"/>
      <c r="S13" s="37"/>
      <c r="T13" s="37"/>
      <c r="U13" s="37"/>
      <c r="V13" s="37"/>
      <c r="W13" s="37"/>
      <c r="X13" s="37"/>
      <c r="Y13" s="37"/>
      <c r="Z13" s="37"/>
      <c r="AA13" s="37"/>
      <c r="AB13" s="37"/>
    </row>
    <row r="14" ht="23.1" customHeight="1" spans="1:28">
      <c r="A14" s="83" t="s">
        <v>258</v>
      </c>
      <c r="B14" s="84">
        <v>99</v>
      </c>
      <c r="C14" s="83" t="s">
        <v>190</v>
      </c>
      <c r="D14" s="74">
        <v>59400</v>
      </c>
      <c r="E14" s="74"/>
      <c r="F14" s="83" t="s">
        <v>103</v>
      </c>
      <c r="G14" s="83"/>
      <c r="H14" s="74" t="s">
        <v>103</v>
      </c>
      <c r="K14" s="37" t="s">
        <v>122</v>
      </c>
      <c r="L14" s="37"/>
      <c r="M14" s="37"/>
      <c r="N14" s="37"/>
      <c r="O14" s="37"/>
      <c r="P14" s="37"/>
      <c r="Q14" s="37"/>
      <c r="R14" s="37"/>
      <c r="S14" s="37"/>
      <c r="T14" s="37"/>
      <c r="U14" s="37"/>
      <c r="V14" s="37"/>
      <c r="W14" s="37"/>
      <c r="X14" s="37"/>
      <c r="Y14" s="37"/>
      <c r="Z14" s="37"/>
      <c r="AA14" s="37"/>
      <c r="AB14" s="37"/>
    </row>
    <row r="15" ht="23.1" customHeight="1" spans="1:28">
      <c r="A15" s="83" t="s">
        <v>258</v>
      </c>
      <c r="B15" s="84">
        <v>99</v>
      </c>
      <c r="C15" s="83" t="s">
        <v>196</v>
      </c>
      <c r="D15" s="74">
        <v>74250</v>
      </c>
      <c r="E15" s="74"/>
      <c r="F15" s="83"/>
      <c r="G15" s="83"/>
      <c r="H15" s="74" t="s">
        <v>103</v>
      </c>
      <c r="K15" s="39" t="s">
        <v>124</v>
      </c>
      <c r="L15" s="39"/>
      <c r="M15" s="39"/>
      <c r="N15" s="39"/>
      <c r="O15" s="39"/>
      <c r="P15" s="39"/>
      <c r="Q15" s="39"/>
      <c r="R15" s="39"/>
      <c r="S15" s="39"/>
      <c r="T15" s="39"/>
      <c r="U15" s="39"/>
      <c r="V15" s="39"/>
      <c r="W15" s="39"/>
      <c r="X15" s="39"/>
      <c r="Y15" s="39"/>
      <c r="Z15" s="39"/>
      <c r="AA15" s="39"/>
      <c r="AB15" s="39"/>
    </row>
    <row r="16" ht="23.1" customHeight="1" spans="1:28">
      <c r="A16" s="83" t="s">
        <v>118</v>
      </c>
      <c r="B16" s="84">
        <v>77</v>
      </c>
      <c r="C16" s="83" t="s">
        <v>140</v>
      </c>
      <c r="D16" s="74">
        <v>616</v>
      </c>
      <c r="E16" s="74"/>
      <c r="F16" s="83" t="s">
        <v>103</v>
      </c>
      <c r="G16" s="83"/>
      <c r="H16" s="74" t="s">
        <v>103</v>
      </c>
      <c r="K16" s="39" t="s">
        <v>126</v>
      </c>
      <c r="L16" s="39"/>
      <c r="M16" s="39"/>
      <c r="N16" s="39"/>
      <c r="O16" s="39"/>
      <c r="P16" s="39"/>
      <c r="Q16" s="39"/>
      <c r="R16" s="39"/>
      <c r="S16" s="39"/>
      <c r="T16" s="39"/>
      <c r="U16" s="39"/>
      <c r="V16" s="39"/>
      <c r="W16" s="39"/>
      <c r="X16" s="39"/>
      <c r="Y16" s="39"/>
      <c r="Z16" s="39"/>
      <c r="AA16" s="39"/>
      <c r="AB16" s="39"/>
    </row>
    <row r="17" ht="23.1" customHeight="1" spans="1:28">
      <c r="A17" s="83"/>
      <c r="B17" s="84"/>
      <c r="C17" s="83"/>
      <c r="D17" s="74"/>
      <c r="E17" s="74"/>
      <c r="F17" s="83" t="s">
        <v>103</v>
      </c>
      <c r="G17" s="83"/>
      <c r="H17" s="74" t="s">
        <v>103</v>
      </c>
      <c r="K17" s="39" t="s">
        <v>128</v>
      </c>
      <c r="L17" s="39"/>
      <c r="M17" s="39"/>
      <c r="N17" s="39"/>
      <c r="O17" s="39"/>
      <c r="P17" s="39"/>
      <c r="Q17" s="39"/>
      <c r="R17" s="39"/>
      <c r="S17" s="39"/>
      <c r="T17" s="39"/>
      <c r="U17" s="39"/>
      <c r="V17" s="39"/>
      <c r="W17" s="39"/>
      <c r="X17" s="39"/>
      <c r="Y17" s="39"/>
      <c r="Z17" s="39"/>
      <c r="AA17" s="39"/>
      <c r="AB17" s="39"/>
    </row>
    <row r="18" ht="23.1" customHeight="1" spans="1:28">
      <c r="A18" s="83"/>
      <c r="B18" s="84"/>
      <c r="C18" s="83"/>
      <c r="D18" s="74"/>
      <c r="E18" s="74"/>
      <c r="F18" s="83" t="s">
        <v>103</v>
      </c>
      <c r="G18" s="83"/>
      <c r="H18" s="74" t="s">
        <v>103</v>
      </c>
      <c r="K18" s="46" t="s">
        <v>131</v>
      </c>
      <c r="L18" s="46"/>
      <c r="M18" s="46"/>
      <c r="N18" s="46"/>
      <c r="O18" s="46"/>
      <c r="P18" s="46"/>
      <c r="Q18" s="46"/>
      <c r="R18" s="46"/>
      <c r="S18" s="46"/>
      <c r="T18" s="46"/>
      <c r="U18" s="46"/>
      <c r="V18" s="46"/>
      <c r="W18" s="46"/>
      <c r="X18" s="46"/>
      <c r="Y18" s="46"/>
      <c r="Z18" s="46"/>
      <c r="AA18" s="46"/>
      <c r="AB18" s="46"/>
    </row>
    <row r="19" ht="23.1" customHeight="1" spans="1:28">
      <c r="A19" s="83"/>
      <c r="B19" s="74"/>
      <c r="C19" s="83"/>
      <c r="D19" s="74"/>
      <c r="E19" s="74"/>
      <c r="F19" s="83" t="s">
        <v>103</v>
      </c>
      <c r="G19" s="83"/>
      <c r="H19" s="74" t="s">
        <v>103</v>
      </c>
      <c r="K19" s="39" t="s">
        <v>133</v>
      </c>
      <c r="L19" s="39"/>
      <c r="M19" s="39"/>
      <c r="N19" s="39"/>
      <c r="O19" s="39"/>
      <c r="P19" s="39"/>
      <c r="Q19" s="39"/>
      <c r="R19" s="39"/>
      <c r="S19" s="39"/>
      <c r="T19" s="39"/>
      <c r="U19" s="39"/>
      <c r="V19" s="39"/>
      <c r="W19" s="39"/>
      <c r="X19" s="39"/>
      <c r="Y19" s="39"/>
      <c r="Z19" s="39"/>
      <c r="AA19" s="39"/>
      <c r="AB19" s="39"/>
    </row>
    <row r="20" ht="23.1" customHeight="1" spans="1:28">
      <c r="A20" s="83"/>
      <c r="B20" s="83"/>
      <c r="C20" s="83"/>
      <c r="D20" s="83"/>
      <c r="E20" s="74"/>
      <c r="F20" s="83" t="s">
        <v>103</v>
      </c>
      <c r="G20" s="83"/>
      <c r="H20" s="74" t="s">
        <v>103</v>
      </c>
      <c r="K20" s="39" t="s">
        <v>136</v>
      </c>
      <c r="L20" s="39"/>
      <c r="M20" s="39"/>
      <c r="N20" s="39"/>
      <c r="O20" s="39"/>
      <c r="P20" s="39"/>
      <c r="Q20" s="39"/>
      <c r="R20" s="39"/>
      <c r="S20" s="39"/>
      <c r="T20" s="39"/>
      <c r="U20" s="39"/>
      <c r="V20" s="39"/>
      <c r="W20" s="39"/>
      <c r="X20" s="39"/>
      <c r="Y20" s="39"/>
      <c r="Z20" s="39"/>
      <c r="AA20" s="39"/>
      <c r="AB20" s="39"/>
    </row>
    <row r="21" ht="23.1" customHeight="1" spans="1:28">
      <c r="A21" s="83"/>
      <c r="B21" s="84"/>
      <c r="C21" s="83"/>
      <c r="D21" s="74"/>
      <c r="E21" s="74"/>
      <c r="F21" s="83" t="s">
        <v>103</v>
      </c>
      <c r="G21" s="83"/>
      <c r="H21" s="74" t="s">
        <v>103</v>
      </c>
      <c r="K21" s="37" t="s">
        <v>137</v>
      </c>
      <c r="L21" s="37"/>
      <c r="M21" s="37"/>
      <c r="N21" s="37"/>
      <c r="O21" s="37"/>
      <c r="P21" s="37"/>
      <c r="Q21" s="37"/>
      <c r="R21" s="37"/>
      <c r="S21" s="37"/>
      <c r="T21" s="37"/>
      <c r="U21" s="37"/>
      <c r="V21" s="37"/>
      <c r="W21" s="37"/>
      <c r="X21" s="37"/>
      <c r="Y21" s="37"/>
      <c r="Z21" s="37"/>
      <c r="AA21" s="37"/>
      <c r="AB21" s="37"/>
    </row>
    <row r="22" ht="23.1" customHeight="1" spans="1:28">
      <c r="A22" s="83"/>
      <c r="B22" s="84"/>
      <c r="C22" s="83"/>
      <c r="D22" s="74"/>
      <c r="E22" s="74"/>
      <c r="F22" s="83" t="s">
        <v>103</v>
      </c>
      <c r="G22" s="83"/>
      <c r="H22" s="74" t="s">
        <v>103</v>
      </c>
      <c r="K22" s="39" t="s">
        <v>139</v>
      </c>
      <c r="L22" s="39"/>
      <c r="M22" s="39"/>
      <c r="N22" s="39"/>
      <c r="O22" s="39"/>
      <c r="P22" s="39"/>
      <c r="Q22" s="39"/>
      <c r="R22" s="39"/>
      <c r="S22" s="39"/>
      <c r="T22" s="39"/>
      <c r="U22" s="39"/>
      <c r="V22" s="39"/>
      <c r="W22" s="39"/>
      <c r="X22" s="39"/>
      <c r="Y22" s="39"/>
      <c r="Z22" s="39"/>
      <c r="AA22" s="39"/>
      <c r="AB22" s="39"/>
    </row>
    <row r="23" ht="23.1" customHeight="1" spans="1:28">
      <c r="A23" s="83"/>
      <c r="B23" s="84"/>
      <c r="C23" s="83"/>
      <c r="D23" s="74" t="s">
        <v>103</v>
      </c>
      <c r="E23" s="74"/>
      <c r="F23" s="83" t="s">
        <v>103</v>
      </c>
      <c r="G23" s="83"/>
      <c r="H23" s="74" t="s">
        <v>103</v>
      </c>
      <c r="K23" s="37" t="s">
        <v>141</v>
      </c>
      <c r="L23" s="37"/>
      <c r="M23" s="37"/>
      <c r="N23" s="37"/>
      <c r="O23" s="37"/>
      <c r="P23" s="37"/>
      <c r="Q23" s="37"/>
      <c r="R23" s="37"/>
      <c r="S23" s="37"/>
      <c r="T23" s="37"/>
      <c r="U23" s="37"/>
      <c r="V23" s="37"/>
      <c r="W23" s="37"/>
      <c r="X23" s="37"/>
      <c r="Y23" s="37"/>
      <c r="Z23" s="37"/>
      <c r="AA23" s="37"/>
      <c r="AB23" s="37"/>
    </row>
    <row r="24" ht="23.1" customHeight="1" spans="1:28">
      <c r="A24" s="83"/>
      <c r="B24" s="84"/>
      <c r="C24" s="83"/>
      <c r="D24" s="74" t="s">
        <v>103</v>
      </c>
      <c r="E24" s="74"/>
      <c r="F24" s="83" t="s">
        <v>103</v>
      </c>
      <c r="G24" s="83"/>
      <c r="H24" s="74" t="s">
        <v>103</v>
      </c>
      <c r="K24" s="39" t="s">
        <v>143</v>
      </c>
      <c r="L24" s="39"/>
      <c r="M24" s="39"/>
      <c r="N24" s="39"/>
      <c r="O24" s="39"/>
      <c r="P24" s="39"/>
      <c r="Q24" s="39"/>
      <c r="R24" s="39"/>
      <c r="S24" s="39"/>
      <c r="T24" s="39"/>
      <c r="U24" s="39"/>
      <c r="V24" s="39"/>
      <c r="W24" s="39"/>
      <c r="X24" s="39"/>
      <c r="Y24" s="39"/>
      <c r="Z24" s="39"/>
      <c r="AA24" s="39"/>
      <c r="AB24" s="39"/>
    </row>
    <row r="25" ht="23.1" customHeight="1" spans="1:28">
      <c r="A25" s="83"/>
      <c r="B25" s="84"/>
      <c r="C25" s="83"/>
      <c r="D25" s="74" t="s">
        <v>103</v>
      </c>
      <c r="E25" s="74"/>
      <c r="F25" s="83" t="s">
        <v>103</v>
      </c>
      <c r="G25" s="83"/>
      <c r="H25" s="74" t="s">
        <v>103</v>
      </c>
      <c r="K25" s="39" t="s">
        <v>144</v>
      </c>
      <c r="L25" s="39"/>
      <c r="M25" s="39"/>
      <c r="N25" s="39"/>
      <c r="O25" s="39"/>
      <c r="P25" s="39"/>
      <c r="Q25" s="39"/>
      <c r="R25" s="39"/>
      <c r="S25" s="39"/>
      <c r="T25" s="39"/>
      <c r="U25" s="39"/>
      <c r="V25" s="39"/>
      <c r="W25" s="39"/>
      <c r="X25" s="39"/>
      <c r="Y25" s="39"/>
      <c r="Z25" s="39"/>
      <c r="AA25" s="39"/>
      <c r="AB25" s="39"/>
    </row>
    <row r="26" ht="23.1" customHeight="1" spans="1:28">
      <c r="A26" s="83"/>
      <c r="B26" s="84"/>
      <c r="C26" s="83"/>
      <c r="D26" s="74" t="s">
        <v>103</v>
      </c>
      <c r="E26" s="74"/>
      <c r="F26" s="83" t="s">
        <v>103</v>
      </c>
      <c r="G26" s="83"/>
      <c r="H26" s="74"/>
      <c r="K26" s="37" t="s">
        <v>145</v>
      </c>
      <c r="L26" s="37"/>
      <c r="M26" s="37"/>
      <c r="N26" s="37"/>
      <c r="O26" s="37"/>
      <c r="P26" s="37"/>
      <c r="Q26" s="37"/>
      <c r="R26" s="37"/>
      <c r="S26" s="37"/>
      <c r="T26" s="37"/>
      <c r="U26" s="37"/>
      <c r="V26" s="37"/>
      <c r="W26" s="37"/>
      <c r="X26" s="37"/>
      <c r="Y26" s="37"/>
      <c r="Z26" s="37"/>
      <c r="AA26" s="37"/>
      <c r="AB26" s="37"/>
    </row>
    <row r="27" ht="23.1" customHeight="1" spans="1:28">
      <c r="A27" s="83"/>
      <c r="B27" s="85"/>
      <c r="C27" s="86"/>
      <c r="D27" s="87"/>
      <c r="E27" s="88" t="s">
        <v>146</v>
      </c>
      <c r="F27" s="88"/>
      <c r="G27" s="89">
        <v>183766</v>
      </c>
      <c r="H27" s="89"/>
      <c r="K27" s="47" t="s">
        <v>147</v>
      </c>
      <c r="L27" s="47"/>
      <c r="M27" s="47"/>
      <c r="N27" s="47"/>
      <c r="O27" s="47"/>
      <c r="P27" s="48">
        <f>C28</f>
        <v>183766</v>
      </c>
      <c r="Q27" s="48"/>
      <c r="R27" s="48"/>
      <c r="S27" s="56" t="s">
        <v>148</v>
      </c>
      <c r="T27" s="47"/>
      <c r="U27" s="47"/>
      <c r="V27" s="47"/>
      <c r="W27" s="47"/>
      <c r="X27" s="47"/>
      <c r="Y27" s="47"/>
      <c r="Z27" s="47"/>
      <c r="AA27" s="47"/>
      <c r="AB27" s="47"/>
    </row>
    <row r="28" ht="23.1" customHeight="1" spans="1:28">
      <c r="A28" s="90" t="s">
        <v>149</v>
      </c>
      <c r="B28" s="90"/>
      <c r="C28" s="89">
        <v>183766</v>
      </c>
      <c r="D28" s="89"/>
      <c r="E28" s="90" t="s">
        <v>150</v>
      </c>
      <c r="F28" s="91">
        <v>183766</v>
      </c>
      <c r="G28" s="92"/>
      <c r="H28" s="93" t="s">
        <v>151</v>
      </c>
      <c r="K28" s="42" t="s">
        <v>152</v>
      </c>
      <c r="L28" s="42"/>
      <c r="M28" s="42"/>
      <c r="N28" s="42"/>
      <c r="O28" s="42"/>
      <c r="P28" s="49">
        <f>P27</f>
        <v>183766</v>
      </c>
      <c r="Q28" s="49"/>
      <c r="R28" s="49"/>
      <c r="S28" s="49"/>
      <c r="T28" s="49" t="s">
        <v>153</v>
      </c>
      <c r="U28" s="42"/>
      <c r="V28" s="42"/>
      <c r="W28" s="42"/>
      <c r="X28" s="42"/>
      <c r="Y28" s="42"/>
      <c r="Z28" s="42"/>
      <c r="AA28" s="42"/>
      <c r="AB28" s="42"/>
    </row>
    <row r="29" ht="23.1" customHeight="1" spans="1:28">
      <c r="A29" s="94"/>
      <c r="B29" s="94"/>
      <c r="C29" s="94"/>
      <c r="D29" s="94"/>
      <c r="E29" s="94"/>
      <c r="F29" s="94"/>
      <c r="G29" s="94"/>
      <c r="H29" s="94"/>
      <c r="K29" s="37" t="s">
        <v>154</v>
      </c>
      <c r="L29" s="37"/>
      <c r="M29" s="37"/>
      <c r="N29" s="37"/>
      <c r="O29" s="37"/>
      <c r="P29" s="37"/>
      <c r="Q29" s="37"/>
      <c r="R29" s="37"/>
      <c r="S29" s="37"/>
      <c r="T29" s="37"/>
      <c r="U29" s="37"/>
      <c r="V29" s="37"/>
      <c r="W29" s="37"/>
      <c r="X29" s="37"/>
      <c r="Y29" s="37"/>
      <c r="Z29" s="37"/>
      <c r="AA29" s="37"/>
      <c r="AB29" s="37"/>
    </row>
    <row r="30" ht="40.05" customHeight="1" spans="1:28">
      <c r="A30" s="94"/>
      <c r="B30" s="94"/>
      <c r="C30" s="94"/>
      <c r="D30" s="94"/>
      <c r="E30" s="94"/>
      <c r="F30" s="94"/>
      <c r="G30" s="94"/>
      <c r="H30" s="94"/>
      <c r="K30" s="39" t="s">
        <v>155</v>
      </c>
      <c r="L30" s="39"/>
      <c r="M30" s="39"/>
      <c r="N30" s="39"/>
      <c r="O30" s="39"/>
      <c r="P30" s="39"/>
      <c r="Q30" s="39"/>
      <c r="R30" s="39"/>
      <c r="S30" s="39"/>
      <c r="T30" s="39"/>
      <c r="U30" s="57">
        <f>Q33</f>
        <v>45316</v>
      </c>
      <c r="V30" s="57"/>
      <c r="W30" s="57"/>
      <c r="X30" s="39"/>
      <c r="Y30" s="39"/>
      <c r="Z30" s="39"/>
      <c r="AA30" s="39"/>
      <c r="AB30" s="39"/>
    </row>
    <row r="31" ht="40.05" customHeight="1" spans="1:28">
      <c r="A31" s="94"/>
      <c r="B31" s="94"/>
      <c r="C31" s="94"/>
      <c r="D31" s="94"/>
      <c r="E31" s="94"/>
      <c r="F31" s="94"/>
      <c r="G31" s="94"/>
      <c r="H31" s="94"/>
      <c r="K31" s="39" t="s">
        <v>156</v>
      </c>
      <c r="L31" s="39"/>
      <c r="M31" s="39"/>
      <c r="N31" s="39"/>
      <c r="O31" s="39"/>
      <c r="P31" s="39"/>
      <c r="Q31" s="39"/>
      <c r="R31" s="39"/>
      <c r="S31" s="39"/>
      <c r="T31" s="39"/>
      <c r="U31" s="57">
        <f>Q33</f>
        <v>45316</v>
      </c>
      <c r="V31" s="57"/>
      <c r="W31" s="57"/>
      <c r="X31" s="39"/>
      <c r="Y31" s="39"/>
      <c r="Z31" s="39"/>
      <c r="AA31" s="39"/>
      <c r="AB31" s="39"/>
    </row>
    <row r="32" ht="23.1" customHeight="1" spans="1:28">
      <c r="A32" s="94"/>
      <c r="B32" s="94"/>
      <c r="C32" s="94"/>
      <c r="D32" s="94"/>
      <c r="E32" s="94"/>
      <c r="F32" s="94"/>
      <c r="G32" s="94"/>
      <c r="H32" s="94"/>
      <c r="K32" s="37" t="s">
        <v>157</v>
      </c>
      <c r="L32" s="37"/>
      <c r="M32" s="37"/>
      <c r="N32" s="37"/>
      <c r="O32" s="45">
        <v>45199</v>
      </c>
      <c r="P32" s="39"/>
      <c r="Q32" s="39"/>
      <c r="R32" s="39"/>
      <c r="S32" s="39"/>
      <c r="T32" s="39"/>
      <c r="U32" s="39"/>
      <c r="V32" s="39"/>
      <c r="W32" s="39"/>
      <c r="X32" s="39"/>
      <c r="Y32" s="39"/>
      <c r="Z32" s="39"/>
      <c r="AA32" s="39"/>
      <c r="AB32" s="39"/>
    </row>
    <row r="33" ht="23.1" customHeight="1" spans="1:28">
      <c r="A33" s="94"/>
      <c r="B33" s="94"/>
      <c r="C33" s="94"/>
      <c r="D33" s="94"/>
      <c r="E33" s="94"/>
      <c r="F33" s="94"/>
      <c r="G33" s="94"/>
      <c r="H33" s="94"/>
      <c r="K33" s="37" t="s">
        <v>158</v>
      </c>
      <c r="L33" s="37"/>
      <c r="M33" s="37"/>
      <c r="N33" s="37"/>
      <c r="O33" s="50">
        <v>45199</v>
      </c>
      <c r="P33" s="42" t="s">
        <v>159</v>
      </c>
      <c r="Q33" s="50">
        <v>45316</v>
      </c>
      <c r="R33" s="42"/>
      <c r="S33" s="42"/>
      <c r="T33" s="42"/>
      <c r="U33" s="42"/>
      <c r="V33" s="42"/>
      <c r="W33" s="42"/>
      <c r="X33" s="42"/>
      <c r="Y33" s="42"/>
      <c r="Z33" s="42"/>
      <c r="AA33" s="42"/>
      <c r="AB33" s="42"/>
    </row>
    <row r="34" ht="23.1" customHeight="1" spans="1:28">
      <c r="A34" s="94"/>
      <c r="B34" s="94"/>
      <c r="C34" s="94"/>
      <c r="D34" s="94"/>
      <c r="E34" s="94"/>
      <c r="F34" s="94"/>
      <c r="G34" s="94"/>
      <c r="H34" s="94"/>
      <c r="K34" s="37" t="s">
        <v>160</v>
      </c>
      <c r="L34" s="39"/>
      <c r="M34" s="39"/>
      <c r="N34" s="39"/>
      <c r="O34" s="39"/>
      <c r="P34" s="39"/>
      <c r="Q34" s="39"/>
      <c r="R34" s="39"/>
      <c r="S34" s="39"/>
      <c r="T34" s="39"/>
      <c r="U34" s="39"/>
      <c r="V34" s="39"/>
      <c r="W34" s="39"/>
      <c r="X34" s="39"/>
      <c r="Y34" s="39"/>
      <c r="Z34" s="39"/>
      <c r="AA34" s="39"/>
      <c r="AB34" s="39"/>
    </row>
    <row r="35" ht="23.1" customHeight="1" spans="1:28">
      <c r="A35" s="94"/>
      <c r="B35" s="94"/>
      <c r="C35" s="94"/>
      <c r="D35" s="94"/>
      <c r="E35" s="94"/>
      <c r="F35" s="94"/>
      <c r="G35" s="94"/>
      <c r="H35" s="94"/>
      <c r="K35" s="37" t="s">
        <v>161</v>
      </c>
      <c r="L35" s="37"/>
      <c r="M35" s="37"/>
      <c r="N35" s="37"/>
      <c r="O35" s="37"/>
      <c r="P35" s="37"/>
      <c r="Q35" s="37"/>
      <c r="R35" s="37"/>
      <c r="S35" s="37"/>
      <c r="T35" s="37"/>
      <c r="U35" s="37"/>
      <c r="V35" s="37"/>
      <c r="W35" s="37"/>
      <c r="X35" s="37"/>
      <c r="Y35" s="37"/>
      <c r="Z35" s="37"/>
      <c r="AA35" s="37"/>
      <c r="AB35" s="37"/>
    </row>
    <row r="36" ht="23.1" customHeight="1" spans="1:28">
      <c r="A36" s="94"/>
      <c r="B36" s="94"/>
      <c r="C36" s="94"/>
      <c r="D36" s="94"/>
      <c r="E36" s="94"/>
      <c r="F36" s="94"/>
      <c r="G36" s="94"/>
      <c r="H36" s="94"/>
      <c r="K36" s="39" t="s">
        <v>162</v>
      </c>
      <c r="L36" s="39"/>
      <c r="M36" s="39"/>
      <c r="N36" s="39"/>
      <c r="O36" s="39"/>
      <c r="P36" s="39"/>
      <c r="Q36" s="39"/>
      <c r="R36" s="39"/>
      <c r="S36" s="39"/>
      <c r="T36" s="39"/>
      <c r="U36" s="39"/>
      <c r="V36" s="39"/>
      <c r="W36" s="39"/>
      <c r="X36" s="39"/>
      <c r="Y36" s="39"/>
      <c r="Z36" s="39"/>
      <c r="AA36" s="39"/>
      <c r="AB36" s="39"/>
    </row>
    <row r="37" ht="23.1" customHeight="1" spans="1:28">
      <c r="A37" s="94"/>
      <c r="B37" s="94"/>
      <c r="C37" s="94"/>
      <c r="D37" s="94"/>
      <c r="E37" s="94"/>
      <c r="F37" s="94"/>
      <c r="G37" s="94"/>
      <c r="H37" s="94"/>
      <c r="K37" s="39" t="s">
        <v>163</v>
      </c>
      <c r="L37" s="39"/>
      <c r="M37" s="39"/>
      <c r="N37" s="39"/>
      <c r="O37" s="39"/>
      <c r="P37" s="39"/>
      <c r="Q37" s="39"/>
      <c r="R37" s="39"/>
      <c r="S37" s="39"/>
      <c r="T37" s="39"/>
      <c r="U37" s="39"/>
      <c r="V37" s="39"/>
      <c r="W37" s="39"/>
      <c r="X37" s="39"/>
      <c r="Y37" s="39"/>
      <c r="Z37" s="39"/>
      <c r="AA37" s="39"/>
      <c r="AB37" s="39"/>
    </row>
    <row r="38" ht="23.1" customHeight="1" spans="1:28">
      <c r="A38" s="94"/>
      <c r="B38" s="94"/>
      <c r="C38" s="94"/>
      <c r="D38" s="94"/>
      <c r="E38" s="94"/>
      <c r="F38" s="94"/>
      <c r="G38" s="94"/>
      <c r="H38" s="94"/>
      <c r="K38" s="39" t="s">
        <v>164</v>
      </c>
      <c r="L38" s="39"/>
      <c r="M38" s="39"/>
      <c r="N38" s="39"/>
      <c r="O38" s="39"/>
      <c r="P38" s="39"/>
      <c r="Q38" s="39"/>
      <c r="R38" s="39"/>
      <c r="S38" s="39"/>
      <c r="T38" s="39"/>
      <c r="U38" s="39"/>
      <c r="V38" s="39"/>
      <c r="W38" s="39"/>
      <c r="X38" s="39"/>
      <c r="Y38" s="39"/>
      <c r="Z38" s="39"/>
      <c r="AA38" s="39"/>
      <c r="AB38" s="39"/>
    </row>
    <row r="39" ht="23.1" customHeight="1" spans="1:28">
      <c r="A39" s="94"/>
      <c r="B39" s="94"/>
      <c r="C39" s="94"/>
      <c r="D39" s="94"/>
      <c r="E39" s="94"/>
      <c r="F39" s="94"/>
      <c r="G39" s="94"/>
      <c r="H39" s="94"/>
      <c r="K39" s="38" t="s">
        <v>165</v>
      </c>
      <c r="L39" s="39"/>
      <c r="M39" s="39"/>
      <c r="N39" s="39"/>
      <c r="O39" s="39"/>
      <c r="P39" s="39"/>
      <c r="Q39" s="39"/>
      <c r="R39" s="39"/>
      <c r="S39" s="39"/>
      <c r="T39" s="39"/>
      <c r="U39" s="39"/>
      <c r="V39" s="39"/>
      <c r="W39" s="39"/>
      <c r="X39" s="39"/>
      <c r="Y39" s="39"/>
      <c r="Z39" s="39"/>
      <c r="AA39" s="39"/>
      <c r="AB39" s="39"/>
    </row>
    <row r="40" ht="23.1" customHeight="1" spans="1:28">
      <c r="A40" s="94"/>
      <c r="B40" s="94"/>
      <c r="C40" s="94"/>
      <c r="D40" s="94"/>
      <c r="E40" s="94"/>
      <c r="F40" s="94"/>
      <c r="G40" s="94"/>
      <c r="H40" s="94"/>
      <c r="K40" s="38" t="s">
        <v>166</v>
      </c>
      <c r="L40" s="38"/>
      <c r="M40" s="38"/>
      <c r="N40" s="38"/>
      <c r="O40" s="38"/>
      <c r="P40" s="38"/>
      <c r="Q40" s="38"/>
      <c r="R40" s="38"/>
      <c r="S40" s="38"/>
      <c r="T40" s="38"/>
      <c r="U40" s="38"/>
      <c r="V40" s="38"/>
      <c r="W40" s="38"/>
      <c r="X40" s="38"/>
      <c r="Y40" s="38"/>
      <c r="Z40" s="38"/>
      <c r="AA40" s="38"/>
      <c r="AB40" s="38"/>
    </row>
    <row r="41" ht="23.1" customHeight="1" spans="1:28">
      <c r="A41" s="94"/>
      <c r="B41" s="94"/>
      <c r="C41" s="94"/>
      <c r="D41" s="94"/>
      <c r="E41" s="94"/>
      <c r="F41" s="94"/>
      <c r="G41" s="94"/>
      <c r="H41" s="94"/>
      <c r="K41" s="39" t="s">
        <v>167</v>
      </c>
      <c r="L41" s="39"/>
      <c r="M41" s="39"/>
      <c r="N41" s="39"/>
      <c r="O41" s="39"/>
      <c r="P41" s="39"/>
      <c r="Q41" s="39"/>
      <c r="R41" s="39"/>
      <c r="S41" s="39"/>
      <c r="T41" s="39"/>
      <c r="U41" s="39"/>
      <c r="V41" s="39"/>
      <c r="W41" s="39"/>
      <c r="X41" s="39"/>
      <c r="Y41" s="39"/>
      <c r="Z41" s="39"/>
      <c r="AA41" s="39"/>
      <c r="AB41" s="39"/>
    </row>
    <row r="42" ht="23.1" customHeight="1" spans="1:28">
      <c r="A42" s="94"/>
      <c r="B42" s="94"/>
      <c r="C42" s="94"/>
      <c r="D42" s="94"/>
      <c r="E42" s="94"/>
      <c r="F42" s="94"/>
      <c r="G42" s="94"/>
      <c r="H42" s="94"/>
      <c r="K42" s="51" t="s">
        <v>168</v>
      </c>
      <c r="L42" s="51"/>
      <c r="M42" s="51"/>
      <c r="N42" s="51"/>
      <c r="O42" s="51"/>
      <c r="P42" s="51"/>
      <c r="Q42" s="51"/>
      <c r="R42" s="51"/>
      <c r="S42" s="51"/>
      <c r="T42" s="51"/>
      <c r="U42" s="51"/>
      <c r="V42" s="51"/>
      <c r="W42" s="51"/>
      <c r="X42" s="51"/>
      <c r="Y42" s="51"/>
      <c r="Z42" s="51"/>
      <c r="AA42" s="51"/>
      <c r="AB42" s="51"/>
    </row>
    <row r="43" ht="23.1" customHeight="1" spans="1:28">
      <c r="A43" s="94"/>
      <c r="B43" s="94"/>
      <c r="C43" s="94"/>
      <c r="D43" s="94"/>
      <c r="E43" s="94"/>
      <c r="F43" s="94"/>
      <c r="G43" s="94"/>
      <c r="H43" s="94"/>
      <c r="K43" s="39" t="s">
        <v>169</v>
      </c>
      <c r="L43" s="39"/>
      <c r="M43" s="39"/>
      <c r="N43" s="39"/>
      <c r="O43" s="39"/>
      <c r="P43" s="39"/>
      <c r="Q43" s="39"/>
      <c r="R43" s="39"/>
      <c r="S43" s="39"/>
      <c r="T43" s="39"/>
      <c r="U43" s="39"/>
      <c r="V43" s="39"/>
      <c r="W43" s="39"/>
      <c r="X43" s="39"/>
      <c r="Y43" s="39"/>
      <c r="Z43" s="39"/>
      <c r="AA43" s="39"/>
      <c r="AB43" s="39"/>
    </row>
    <row r="44" ht="23.1" customHeight="1" spans="1:28">
      <c r="A44" s="94"/>
      <c r="B44" s="94"/>
      <c r="C44" s="94"/>
      <c r="D44" s="94"/>
      <c r="E44" s="94"/>
      <c r="F44" s="94"/>
      <c r="G44" s="94"/>
      <c r="H44" s="94"/>
      <c r="K44" s="51" t="s">
        <v>170</v>
      </c>
      <c r="L44" s="51"/>
      <c r="M44" s="51"/>
      <c r="N44" s="51"/>
      <c r="O44" s="51"/>
      <c r="P44" s="51"/>
      <c r="Q44" s="51"/>
      <c r="R44" s="51"/>
      <c r="S44" s="51"/>
      <c r="T44" s="51"/>
      <c r="U44" s="51"/>
      <c r="V44" s="51"/>
      <c r="W44" s="51"/>
      <c r="X44" s="51"/>
      <c r="Y44" s="51"/>
      <c r="Z44" s="51"/>
      <c r="AA44" s="51"/>
      <c r="AB44" s="51"/>
    </row>
    <row r="45" ht="23.1" customHeight="1" spans="1:28">
      <c r="A45" s="94"/>
      <c r="B45" s="94"/>
      <c r="C45" s="94"/>
      <c r="D45" s="94"/>
      <c r="E45" s="94"/>
      <c r="F45" s="94"/>
      <c r="G45" s="94"/>
      <c r="H45" s="94"/>
      <c r="K45" s="51" t="s">
        <v>171</v>
      </c>
      <c r="L45" s="51"/>
      <c r="M45" s="51"/>
      <c r="N45" s="51"/>
      <c r="O45" s="51"/>
      <c r="P45" s="51"/>
      <c r="Q45" s="51"/>
      <c r="R45" s="51"/>
      <c r="S45" s="51"/>
      <c r="T45" s="51"/>
      <c r="U45" s="51"/>
      <c r="V45" s="51"/>
      <c r="W45" s="51"/>
      <c r="X45" s="51"/>
      <c r="Y45" s="51"/>
      <c r="Z45" s="51"/>
      <c r="AA45" s="51"/>
      <c r="AB45" s="51"/>
    </row>
    <row r="46" ht="23.1" customHeight="1" spans="1:28">
      <c r="A46" s="94"/>
      <c r="B46" s="94"/>
      <c r="C46" s="94"/>
      <c r="D46" s="94"/>
      <c r="E46" s="94"/>
      <c r="F46" s="94"/>
      <c r="G46" s="94"/>
      <c r="H46" s="94"/>
      <c r="K46" s="52"/>
      <c r="L46" s="52"/>
      <c r="M46" s="52"/>
      <c r="N46" s="52"/>
      <c r="O46" s="52"/>
      <c r="P46" s="53"/>
      <c r="Q46" s="53"/>
      <c r="R46" s="52" t="s">
        <v>172</v>
      </c>
      <c r="S46" s="52"/>
      <c r="T46" s="52"/>
      <c r="U46" s="52"/>
      <c r="V46" s="52"/>
      <c r="W46" s="52"/>
      <c r="X46" s="58"/>
      <c r="Y46" s="58"/>
      <c r="Z46" s="58"/>
      <c r="AA46" s="58"/>
      <c r="AB46" s="58"/>
    </row>
    <row r="47" ht="23.1" customHeight="1" spans="1:28">
      <c r="A47" s="94"/>
      <c r="B47" s="94"/>
      <c r="C47" s="94"/>
      <c r="D47" s="94"/>
      <c r="E47" s="94"/>
      <c r="F47" s="94"/>
      <c r="G47" s="94"/>
      <c r="H47" s="94"/>
      <c r="K47" s="52"/>
      <c r="L47" s="52"/>
      <c r="M47" s="52"/>
      <c r="N47" s="52"/>
      <c r="O47" s="52"/>
      <c r="P47" s="53"/>
      <c r="Q47" s="53"/>
      <c r="R47" s="59">
        <f>Q33</f>
        <v>45316</v>
      </c>
      <c r="S47" s="59"/>
      <c r="T47" s="59"/>
      <c r="U47" s="59"/>
      <c r="V47" s="59"/>
      <c r="W47" s="59"/>
      <c r="X47" s="60"/>
      <c r="Y47" s="60"/>
      <c r="Z47" s="60"/>
      <c r="AA47" s="60"/>
      <c r="AB47" s="60"/>
    </row>
  </sheetData>
  <mergeCells count="67">
    <mergeCell ref="A1:H1"/>
    <mergeCell ref="K1:AB1"/>
    <mergeCell ref="A2:H2"/>
    <mergeCell ref="K2:AB2"/>
    <mergeCell ref="B3:C3"/>
    <mergeCell ref="D3:E3"/>
    <mergeCell ref="F3:H3"/>
    <mergeCell ref="K3:N3"/>
    <mergeCell ref="O3:AB3"/>
    <mergeCell ref="B4:C4"/>
    <mergeCell ref="D4:E4"/>
    <mergeCell ref="F4:H4"/>
    <mergeCell ref="K4:N4"/>
    <mergeCell ref="O4:AB4"/>
    <mergeCell ref="A5:H5"/>
    <mergeCell ref="K5:N5"/>
    <mergeCell ref="O5:AB5"/>
    <mergeCell ref="K6:AB6"/>
    <mergeCell ref="K7:AB7"/>
    <mergeCell ref="K8:AB8"/>
    <mergeCell ref="N9:O9"/>
    <mergeCell ref="A10:B10"/>
    <mergeCell ref="C10:D10"/>
    <mergeCell ref="E10:F10"/>
    <mergeCell ref="G10:H10"/>
    <mergeCell ref="A11:H11"/>
    <mergeCell ref="K11:M11"/>
    <mergeCell ref="N11:O11"/>
    <mergeCell ref="R11:T11"/>
    <mergeCell ref="U11:Y11"/>
    <mergeCell ref="K12:M12"/>
    <mergeCell ref="N12:AB12"/>
    <mergeCell ref="K13:AB13"/>
    <mergeCell ref="K14:AB14"/>
    <mergeCell ref="K21:AB21"/>
    <mergeCell ref="K22:AB22"/>
    <mergeCell ref="K23:AB23"/>
    <mergeCell ref="K24:AB24"/>
    <mergeCell ref="K25:AB25"/>
    <mergeCell ref="K26:AB26"/>
    <mergeCell ref="E27:F27"/>
    <mergeCell ref="G27:H27"/>
    <mergeCell ref="P27:R27"/>
    <mergeCell ref="A28:B28"/>
    <mergeCell ref="C28:D28"/>
    <mergeCell ref="F28:G28"/>
    <mergeCell ref="P28:S28"/>
    <mergeCell ref="K29:AB29"/>
    <mergeCell ref="U30:W30"/>
    <mergeCell ref="U31:W31"/>
    <mergeCell ref="K32:N32"/>
    <mergeCell ref="O32:AB32"/>
    <mergeCell ref="K33:N33"/>
    <mergeCell ref="K34:AB34"/>
    <mergeCell ref="K35:AB35"/>
    <mergeCell ref="K36:AB36"/>
    <mergeCell ref="K37:AB37"/>
    <mergeCell ref="K38:AB38"/>
    <mergeCell ref="K39:AB39"/>
    <mergeCell ref="K40:AB40"/>
    <mergeCell ref="K41:AB41"/>
    <mergeCell ref="K42:AB42"/>
    <mergeCell ref="K43:AB43"/>
    <mergeCell ref="K44:AB44"/>
    <mergeCell ref="K45:AB45"/>
    <mergeCell ref="R46:W46"/>
    <mergeCell ref="R47:W47"/>
  </mergeCells>
  <pageMargins left="0.7" right="0.7" top="0.75" bottom="0.75" header="0.3" footer="0.3"/>
  <pageSetup paperSize="9" scale="81"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8673" name="Spinner 1" r:id="rId3">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28674" name="Spinner 2" r:id="rId4">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28675" name="Spinner 3" r:id="rId5">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28676" name="Spinner 4" r:id="rId6">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28677" name="Spinner 5" r:id="rId7">
              <controlPr defaultSize="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B47"/>
  <sheetViews>
    <sheetView workbookViewId="0">
      <selection activeCell="K36" sqref="K36:AB36"/>
    </sheetView>
  </sheetViews>
  <sheetFormatPr defaultColWidth="9" defaultRowHeight="14.4"/>
  <cols>
    <col min="1" max="2" width="12.4444444444444" customWidth="1"/>
    <col min="3" max="3" width="14.212962962963" customWidth="1"/>
    <col min="4" max="6" width="11.5555555555556" customWidth="1"/>
    <col min="7" max="7" width="15.1111111111111" customWidth="1"/>
    <col min="8" max="8" width="11.5555555555556" customWidth="1"/>
    <col min="15" max="15" width="19.7777777777778" customWidth="1"/>
    <col min="16" max="16" width="3.77777777777778" customWidth="1"/>
    <col min="17" max="17" width="19.7777777777778" customWidth="1"/>
    <col min="21" max="23" width="5.22222222222222" customWidth="1"/>
    <col min="24" max="28" width="1.77777777777778" customWidth="1"/>
  </cols>
  <sheetData>
    <row r="1" ht="36" customHeight="1" spans="1:28">
      <c r="A1" s="61" t="s">
        <v>83</v>
      </c>
      <c r="B1" s="61"/>
      <c r="C1" s="61"/>
      <c r="D1" s="61"/>
      <c r="E1" s="61"/>
      <c r="F1" s="61"/>
      <c r="G1" s="61"/>
      <c r="H1" s="61"/>
      <c r="K1" s="35" t="s">
        <v>84</v>
      </c>
      <c r="L1" s="35"/>
      <c r="M1" s="35"/>
      <c r="N1" s="35"/>
      <c r="O1" s="35"/>
      <c r="P1" s="35"/>
      <c r="Q1" s="35"/>
      <c r="R1" s="35"/>
      <c r="S1" s="35"/>
      <c r="T1" s="35"/>
      <c r="U1" s="35"/>
      <c r="V1" s="35"/>
      <c r="W1" s="35"/>
      <c r="X1" s="35"/>
      <c r="Y1" s="35"/>
      <c r="Z1" s="35"/>
      <c r="AA1" s="35"/>
      <c r="AB1" s="35"/>
    </row>
    <row r="2" ht="23.1" customHeight="1" spans="1:28">
      <c r="A2" s="62" t="s">
        <v>286</v>
      </c>
      <c r="B2" s="62"/>
      <c r="C2" s="62"/>
      <c r="D2" s="62"/>
      <c r="E2" s="62"/>
      <c r="F2" s="62"/>
      <c r="G2" s="62"/>
      <c r="H2" s="62"/>
      <c r="K2" s="36" t="str">
        <f>A2</f>
        <v>报告编号：康正（雄县）2023评字第8号-葛各庄村-DT1-29</v>
      </c>
      <c r="L2" s="36"/>
      <c r="M2" s="36"/>
      <c r="N2" s="36"/>
      <c r="O2" s="36"/>
      <c r="P2" s="36"/>
      <c r="Q2" s="36"/>
      <c r="R2" s="36"/>
      <c r="S2" s="36"/>
      <c r="T2" s="36"/>
      <c r="U2" s="36"/>
      <c r="V2" s="36"/>
      <c r="W2" s="36"/>
      <c r="X2" s="36"/>
      <c r="Y2" s="36"/>
      <c r="Z2" s="36"/>
      <c r="AA2" s="36"/>
      <c r="AB2" s="36"/>
    </row>
    <row r="3" ht="23.1" customHeight="1" spans="1:28">
      <c r="A3" s="63" t="s">
        <v>86</v>
      </c>
      <c r="B3" s="64" t="s">
        <v>36</v>
      </c>
      <c r="C3" s="64"/>
      <c r="D3" s="65" t="s">
        <v>3</v>
      </c>
      <c r="E3" s="65"/>
      <c r="F3" s="64" t="s">
        <v>87</v>
      </c>
      <c r="G3" s="64"/>
      <c r="H3" s="64"/>
      <c r="K3" s="37" t="s">
        <v>88</v>
      </c>
      <c r="L3" s="37"/>
      <c r="M3" s="37"/>
      <c r="N3" s="37"/>
      <c r="O3" s="38" t="s">
        <v>89</v>
      </c>
      <c r="P3" s="38"/>
      <c r="Q3" s="38"/>
      <c r="R3" s="38"/>
      <c r="S3" s="38"/>
      <c r="T3" s="38"/>
      <c r="U3" s="38"/>
      <c r="V3" s="38"/>
      <c r="W3" s="38"/>
      <c r="X3" s="38"/>
      <c r="Y3" s="38"/>
      <c r="Z3" s="38"/>
      <c r="AA3" s="38"/>
      <c r="AB3" s="38"/>
    </row>
    <row r="4" ht="23.1" customHeight="1" spans="1:28">
      <c r="A4" s="63" t="s">
        <v>90</v>
      </c>
      <c r="B4" s="64" t="s">
        <v>287</v>
      </c>
      <c r="C4" s="64"/>
      <c r="D4" s="66" t="s">
        <v>5</v>
      </c>
      <c r="E4" s="67"/>
      <c r="F4" s="64" t="s">
        <v>288</v>
      </c>
      <c r="G4" s="64"/>
      <c r="H4" s="64"/>
      <c r="K4" s="37" t="s">
        <v>93</v>
      </c>
      <c r="L4" s="37"/>
      <c r="M4" s="37"/>
      <c r="N4" s="37"/>
      <c r="O4" s="39" t="s">
        <v>94</v>
      </c>
      <c r="P4" s="39"/>
      <c r="Q4" s="39"/>
      <c r="R4" s="39"/>
      <c r="S4" s="39"/>
      <c r="T4" s="39"/>
      <c r="U4" s="39"/>
      <c r="V4" s="39"/>
      <c r="W4" s="39"/>
      <c r="X4" s="39"/>
      <c r="Y4" s="39"/>
      <c r="Z4" s="39"/>
      <c r="AA4" s="39"/>
      <c r="AB4" s="39"/>
    </row>
    <row r="5" ht="23.1" customHeight="1" spans="1:28">
      <c r="A5" s="68" t="s">
        <v>95</v>
      </c>
      <c r="B5" s="68"/>
      <c r="C5" s="68"/>
      <c r="D5" s="68"/>
      <c r="E5" s="68"/>
      <c r="F5" s="68"/>
      <c r="G5" s="68"/>
      <c r="H5" s="68"/>
      <c r="K5" s="40" t="s">
        <v>96</v>
      </c>
      <c r="L5" s="40"/>
      <c r="M5" s="40"/>
      <c r="N5" s="40"/>
      <c r="O5" s="41" t="s">
        <v>97</v>
      </c>
      <c r="P5" s="41"/>
      <c r="Q5" s="41"/>
      <c r="R5" s="41"/>
      <c r="S5" s="41"/>
      <c r="T5" s="41"/>
      <c r="U5" s="41"/>
      <c r="V5" s="41"/>
      <c r="W5" s="41"/>
      <c r="X5" s="41"/>
      <c r="Y5" s="41"/>
      <c r="Z5" s="41"/>
      <c r="AA5" s="41"/>
      <c r="AB5" s="41"/>
    </row>
    <row r="6" ht="31.05" customHeight="1" spans="1:28">
      <c r="A6" s="69" t="s">
        <v>98</v>
      </c>
      <c r="B6" s="70" t="s">
        <v>99</v>
      </c>
      <c r="C6" s="71" t="s">
        <v>100</v>
      </c>
      <c r="D6" s="71" t="s">
        <v>101</v>
      </c>
      <c r="E6" s="69" t="s">
        <v>98</v>
      </c>
      <c r="F6" s="70" t="s">
        <v>99</v>
      </c>
      <c r="G6" s="71" t="s">
        <v>100</v>
      </c>
      <c r="H6" s="71" t="s">
        <v>101</v>
      </c>
      <c r="K6" s="37" t="s">
        <v>102</v>
      </c>
      <c r="L6" s="39"/>
      <c r="M6" s="39"/>
      <c r="N6" s="39"/>
      <c r="O6" s="39"/>
      <c r="P6" s="39"/>
      <c r="Q6" s="39"/>
      <c r="R6" s="39"/>
      <c r="S6" s="39"/>
      <c r="T6" s="39"/>
      <c r="U6" s="39"/>
      <c r="V6" s="39"/>
      <c r="W6" s="39"/>
      <c r="X6" s="39"/>
      <c r="Y6" s="39"/>
      <c r="Z6" s="39"/>
      <c r="AA6" s="39"/>
      <c r="AB6" s="39"/>
    </row>
    <row r="7" ht="23.1" customHeight="1" spans="1:28">
      <c r="A7" s="72"/>
      <c r="B7" s="73"/>
      <c r="C7" s="72"/>
      <c r="D7" s="74"/>
      <c r="E7" s="75"/>
      <c r="F7" s="76" t="s">
        <v>103</v>
      </c>
      <c r="G7" s="77" t="s">
        <v>103</v>
      </c>
      <c r="H7" s="77"/>
      <c r="K7" s="38" t="s">
        <v>104</v>
      </c>
      <c r="L7" s="39"/>
      <c r="M7" s="39"/>
      <c r="N7" s="39"/>
      <c r="O7" s="39"/>
      <c r="P7" s="39"/>
      <c r="Q7" s="39"/>
      <c r="R7" s="39"/>
      <c r="S7" s="39"/>
      <c r="T7" s="39"/>
      <c r="U7" s="39"/>
      <c r="V7" s="39"/>
      <c r="W7" s="39"/>
      <c r="X7" s="39"/>
      <c r="Y7" s="39"/>
      <c r="Z7" s="39"/>
      <c r="AA7" s="39"/>
      <c r="AB7" s="39"/>
    </row>
    <row r="8" ht="23.1" customHeight="1" spans="1:28">
      <c r="A8" s="72"/>
      <c r="B8" s="73"/>
      <c r="C8" s="72"/>
      <c r="D8" s="74"/>
      <c r="E8" s="75"/>
      <c r="F8" s="76" t="s">
        <v>103</v>
      </c>
      <c r="G8" s="77" t="s">
        <v>103</v>
      </c>
      <c r="H8" s="77"/>
      <c r="K8" s="37" t="s">
        <v>105</v>
      </c>
      <c r="L8" s="37"/>
      <c r="M8" s="37"/>
      <c r="N8" s="37"/>
      <c r="O8" s="37"/>
      <c r="P8" s="37"/>
      <c r="Q8" s="37"/>
      <c r="R8" s="37"/>
      <c r="S8" s="37"/>
      <c r="T8" s="37"/>
      <c r="U8" s="37"/>
      <c r="V8" s="37"/>
      <c r="W8" s="37"/>
      <c r="X8" s="37"/>
      <c r="Y8" s="37"/>
      <c r="Z8" s="37"/>
      <c r="AA8" s="37"/>
      <c r="AB8" s="37"/>
    </row>
    <row r="9" ht="23.1" customHeight="1" spans="1:28">
      <c r="A9" s="72"/>
      <c r="B9" s="72"/>
      <c r="C9" s="75"/>
      <c r="D9" s="75"/>
      <c r="E9" s="75"/>
      <c r="F9" s="76" t="s">
        <v>103</v>
      </c>
      <c r="G9" s="77" t="s">
        <v>103</v>
      </c>
      <c r="H9" s="77"/>
      <c r="K9" s="42" t="s">
        <v>106</v>
      </c>
      <c r="L9" s="42"/>
      <c r="M9" s="42"/>
      <c r="N9" s="43" t="str">
        <f>B3</f>
        <v>陈庆通</v>
      </c>
      <c r="O9" s="42"/>
      <c r="P9" s="42"/>
      <c r="Q9" s="42"/>
      <c r="R9" s="42"/>
      <c r="S9" s="42"/>
      <c r="T9" s="42"/>
      <c r="U9" s="42"/>
      <c r="V9" s="42"/>
      <c r="W9" s="42"/>
      <c r="X9" s="42"/>
      <c r="Y9" s="42"/>
      <c r="Z9" s="42"/>
      <c r="AA9" s="42"/>
      <c r="AB9" s="42"/>
    </row>
    <row r="10" ht="23.1" customHeight="1" spans="1:28">
      <c r="A10" s="70" t="s">
        <v>107</v>
      </c>
      <c r="B10" s="69"/>
      <c r="C10" s="78">
        <v>0</v>
      </c>
      <c r="D10" s="79"/>
      <c r="E10" s="80" t="s">
        <v>108</v>
      </c>
      <c r="F10" s="80"/>
      <c r="G10" s="81">
        <v>0</v>
      </c>
      <c r="H10" s="81"/>
      <c r="K10" s="42" t="s">
        <v>109</v>
      </c>
      <c r="L10" s="42"/>
      <c r="M10" s="42"/>
      <c r="N10" s="43" t="str">
        <f>F3</f>
        <v>龙湾镇葛各庄村</v>
      </c>
      <c r="O10" s="42"/>
      <c r="P10" s="42"/>
      <c r="Q10" s="42"/>
      <c r="R10" s="42"/>
      <c r="S10" s="42"/>
      <c r="T10" s="42"/>
      <c r="U10" s="42"/>
      <c r="V10" s="42"/>
      <c r="W10" s="42"/>
      <c r="X10" s="42"/>
      <c r="Y10" s="42"/>
      <c r="Z10" s="42"/>
      <c r="AA10" s="42"/>
      <c r="AB10" s="42"/>
    </row>
    <row r="11" ht="23.1" customHeight="1" spans="1:28">
      <c r="A11" s="68" t="s">
        <v>110</v>
      </c>
      <c r="B11" s="68"/>
      <c r="C11" s="68"/>
      <c r="D11" s="68"/>
      <c r="E11" s="68"/>
      <c r="F11" s="68"/>
      <c r="G11" s="68"/>
      <c r="H11" s="68"/>
      <c r="K11" s="39" t="s">
        <v>111</v>
      </c>
      <c r="L11" s="39"/>
      <c r="M11" s="39"/>
      <c r="N11" s="44">
        <f>C10</f>
        <v>0</v>
      </c>
      <c r="O11" s="39"/>
      <c r="P11" s="39" t="s">
        <v>112</v>
      </c>
      <c r="Q11" s="39"/>
      <c r="R11" s="54"/>
      <c r="S11" s="54"/>
      <c r="T11" s="54"/>
      <c r="U11" s="55"/>
      <c r="V11" s="55"/>
      <c r="W11" s="55"/>
      <c r="X11" s="55"/>
      <c r="Y11" s="55"/>
      <c r="Z11" s="53"/>
      <c r="AA11" s="53"/>
      <c r="AB11" s="53"/>
    </row>
    <row r="12" ht="31.05" customHeight="1" spans="1:28">
      <c r="A12" s="82" t="s">
        <v>113</v>
      </c>
      <c r="B12" s="82" t="s">
        <v>114</v>
      </c>
      <c r="C12" s="82" t="s">
        <v>115</v>
      </c>
      <c r="D12" s="82" t="s">
        <v>116</v>
      </c>
      <c r="E12" s="82" t="s">
        <v>113</v>
      </c>
      <c r="F12" s="82" t="s">
        <v>114</v>
      </c>
      <c r="G12" s="82" t="s">
        <v>115</v>
      </c>
      <c r="H12" s="82" t="s">
        <v>116</v>
      </c>
      <c r="K12" s="37" t="s">
        <v>117</v>
      </c>
      <c r="L12" s="37"/>
      <c r="M12" s="37"/>
      <c r="N12" s="45">
        <v>45191</v>
      </c>
      <c r="O12" s="45"/>
      <c r="P12" s="45"/>
      <c r="Q12" s="45"/>
      <c r="R12" s="45"/>
      <c r="S12" s="45"/>
      <c r="T12" s="45"/>
      <c r="U12" s="45"/>
      <c r="V12" s="45"/>
      <c r="W12" s="45"/>
      <c r="X12" s="45"/>
      <c r="Y12" s="45"/>
      <c r="Z12" s="45"/>
      <c r="AA12" s="45"/>
      <c r="AB12" s="45"/>
    </row>
    <row r="13" ht="23.1" customHeight="1" spans="1:28">
      <c r="A13" s="83" t="s">
        <v>118</v>
      </c>
      <c r="B13" s="84">
        <v>3</v>
      </c>
      <c r="C13" s="83" t="s">
        <v>196</v>
      </c>
      <c r="D13" s="74">
        <v>360</v>
      </c>
      <c r="E13" s="74"/>
      <c r="F13" s="83" t="s">
        <v>103</v>
      </c>
      <c r="G13" s="83"/>
      <c r="H13" s="74" t="s">
        <v>103</v>
      </c>
      <c r="K13" s="37" t="s">
        <v>120</v>
      </c>
      <c r="L13" s="37"/>
      <c r="M13" s="37"/>
      <c r="N13" s="37"/>
      <c r="O13" s="37"/>
      <c r="P13" s="37"/>
      <c r="Q13" s="37"/>
      <c r="R13" s="37"/>
      <c r="S13" s="37"/>
      <c r="T13" s="37"/>
      <c r="U13" s="37"/>
      <c r="V13" s="37"/>
      <c r="W13" s="37"/>
      <c r="X13" s="37"/>
      <c r="Y13" s="37"/>
      <c r="Z13" s="37"/>
      <c r="AA13" s="37"/>
      <c r="AB13" s="37"/>
    </row>
    <row r="14" ht="23.1" customHeight="1" spans="1:28">
      <c r="A14" s="83" t="s">
        <v>118</v>
      </c>
      <c r="B14" s="84">
        <v>5</v>
      </c>
      <c r="C14" s="83" t="s">
        <v>212</v>
      </c>
      <c r="D14" s="74">
        <v>750</v>
      </c>
      <c r="E14" s="74"/>
      <c r="F14" s="83" t="s">
        <v>103</v>
      </c>
      <c r="G14" s="83"/>
      <c r="H14" s="74" t="s">
        <v>103</v>
      </c>
      <c r="K14" s="37" t="s">
        <v>122</v>
      </c>
      <c r="L14" s="37"/>
      <c r="M14" s="37"/>
      <c r="N14" s="37"/>
      <c r="O14" s="37"/>
      <c r="P14" s="37"/>
      <c r="Q14" s="37"/>
      <c r="R14" s="37"/>
      <c r="S14" s="37"/>
      <c r="T14" s="37"/>
      <c r="U14" s="37"/>
      <c r="V14" s="37"/>
      <c r="W14" s="37"/>
      <c r="X14" s="37"/>
      <c r="Y14" s="37"/>
      <c r="Z14" s="37"/>
      <c r="AA14" s="37"/>
      <c r="AB14" s="37"/>
    </row>
    <row r="15" ht="23.1" customHeight="1" spans="1:28">
      <c r="A15" s="83" t="s">
        <v>118</v>
      </c>
      <c r="B15" s="84">
        <v>20</v>
      </c>
      <c r="C15" s="83" t="s">
        <v>213</v>
      </c>
      <c r="D15" s="74">
        <v>3600</v>
      </c>
      <c r="E15" s="74"/>
      <c r="F15" s="83"/>
      <c r="G15" s="83"/>
      <c r="H15" s="74" t="s">
        <v>103</v>
      </c>
      <c r="K15" s="39" t="s">
        <v>124</v>
      </c>
      <c r="L15" s="39"/>
      <c r="M15" s="39"/>
      <c r="N15" s="39"/>
      <c r="O15" s="39"/>
      <c r="P15" s="39"/>
      <c r="Q15" s="39"/>
      <c r="R15" s="39"/>
      <c r="S15" s="39"/>
      <c r="T15" s="39"/>
      <c r="U15" s="39"/>
      <c r="V15" s="39"/>
      <c r="W15" s="39"/>
      <c r="X15" s="39"/>
      <c r="Y15" s="39"/>
      <c r="Z15" s="39"/>
      <c r="AA15" s="39"/>
      <c r="AB15" s="39"/>
    </row>
    <row r="16" ht="23.1" customHeight="1" spans="1:28">
      <c r="A16" s="83" t="s">
        <v>118</v>
      </c>
      <c r="B16" s="84">
        <v>14</v>
      </c>
      <c r="C16" s="83" t="s">
        <v>201</v>
      </c>
      <c r="D16" s="74">
        <v>3290</v>
      </c>
      <c r="E16" s="74"/>
      <c r="F16" s="83" t="s">
        <v>103</v>
      </c>
      <c r="G16" s="83"/>
      <c r="H16" s="74" t="s">
        <v>103</v>
      </c>
      <c r="K16" s="39" t="s">
        <v>126</v>
      </c>
      <c r="L16" s="39"/>
      <c r="M16" s="39"/>
      <c r="N16" s="39"/>
      <c r="O16" s="39"/>
      <c r="P16" s="39"/>
      <c r="Q16" s="39"/>
      <c r="R16" s="39"/>
      <c r="S16" s="39"/>
      <c r="T16" s="39"/>
      <c r="U16" s="39"/>
      <c r="V16" s="39"/>
      <c r="W16" s="39"/>
      <c r="X16" s="39"/>
      <c r="Y16" s="39"/>
      <c r="Z16" s="39"/>
      <c r="AA16" s="39"/>
      <c r="AB16" s="39"/>
    </row>
    <row r="17" ht="23.1" customHeight="1" spans="1:28">
      <c r="A17" s="83" t="s">
        <v>134</v>
      </c>
      <c r="B17" s="84">
        <v>3</v>
      </c>
      <c r="C17" s="83" t="s">
        <v>121</v>
      </c>
      <c r="D17" s="74">
        <v>300</v>
      </c>
      <c r="E17" s="74"/>
      <c r="F17" s="83" t="s">
        <v>103</v>
      </c>
      <c r="G17" s="83"/>
      <c r="H17" s="74" t="s">
        <v>103</v>
      </c>
      <c r="K17" s="39" t="s">
        <v>128</v>
      </c>
      <c r="L17" s="39"/>
      <c r="M17" s="39"/>
      <c r="N17" s="39"/>
      <c r="O17" s="39"/>
      <c r="P17" s="39"/>
      <c r="Q17" s="39"/>
      <c r="R17" s="39"/>
      <c r="S17" s="39"/>
      <c r="T17" s="39"/>
      <c r="U17" s="39"/>
      <c r="V17" s="39"/>
      <c r="W17" s="39"/>
      <c r="X17" s="39"/>
      <c r="Y17" s="39"/>
      <c r="Z17" s="39"/>
      <c r="AA17" s="39"/>
      <c r="AB17" s="39"/>
    </row>
    <row r="18" ht="23.1" customHeight="1" spans="1:28">
      <c r="A18" s="83"/>
      <c r="B18" s="84"/>
      <c r="C18" s="83"/>
      <c r="D18" s="74"/>
      <c r="E18" s="74"/>
      <c r="F18" s="83" t="s">
        <v>103</v>
      </c>
      <c r="G18" s="83"/>
      <c r="H18" s="74" t="s">
        <v>103</v>
      </c>
      <c r="K18" s="46" t="s">
        <v>131</v>
      </c>
      <c r="L18" s="46"/>
      <c r="M18" s="46"/>
      <c r="N18" s="46"/>
      <c r="O18" s="46"/>
      <c r="P18" s="46"/>
      <c r="Q18" s="46"/>
      <c r="R18" s="46"/>
      <c r="S18" s="46"/>
      <c r="T18" s="46"/>
      <c r="U18" s="46"/>
      <c r="V18" s="46"/>
      <c r="W18" s="46"/>
      <c r="X18" s="46"/>
      <c r="Y18" s="46"/>
      <c r="Z18" s="46"/>
      <c r="AA18" s="46"/>
      <c r="AB18" s="46"/>
    </row>
    <row r="19" ht="23.1" customHeight="1" spans="1:28">
      <c r="A19" s="83"/>
      <c r="B19" s="74"/>
      <c r="C19" s="83"/>
      <c r="D19" s="74"/>
      <c r="E19" s="74"/>
      <c r="F19" s="83" t="s">
        <v>103</v>
      </c>
      <c r="G19" s="83"/>
      <c r="H19" s="74" t="s">
        <v>103</v>
      </c>
      <c r="K19" s="39" t="s">
        <v>133</v>
      </c>
      <c r="L19" s="39"/>
      <c r="M19" s="39"/>
      <c r="N19" s="39"/>
      <c r="O19" s="39"/>
      <c r="P19" s="39"/>
      <c r="Q19" s="39"/>
      <c r="R19" s="39"/>
      <c r="S19" s="39"/>
      <c r="T19" s="39"/>
      <c r="U19" s="39"/>
      <c r="V19" s="39"/>
      <c r="W19" s="39"/>
      <c r="X19" s="39"/>
      <c r="Y19" s="39"/>
      <c r="Z19" s="39"/>
      <c r="AA19" s="39"/>
      <c r="AB19" s="39"/>
    </row>
    <row r="20" ht="23.1" customHeight="1" spans="1:28">
      <c r="A20" s="83"/>
      <c r="B20" s="83"/>
      <c r="C20" s="83"/>
      <c r="D20" s="83"/>
      <c r="E20" s="74"/>
      <c r="F20" s="83" t="s">
        <v>103</v>
      </c>
      <c r="G20" s="83"/>
      <c r="H20" s="74" t="s">
        <v>103</v>
      </c>
      <c r="K20" s="39" t="s">
        <v>136</v>
      </c>
      <c r="L20" s="39"/>
      <c r="M20" s="39"/>
      <c r="N20" s="39"/>
      <c r="O20" s="39"/>
      <c r="P20" s="39"/>
      <c r="Q20" s="39"/>
      <c r="R20" s="39"/>
      <c r="S20" s="39"/>
      <c r="T20" s="39"/>
      <c r="U20" s="39"/>
      <c r="V20" s="39"/>
      <c r="W20" s="39"/>
      <c r="X20" s="39"/>
      <c r="Y20" s="39"/>
      <c r="Z20" s="39"/>
      <c r="AA20" s="39"/>
      <c r="AB20" s="39"/>
    </row>
    <row r="21" ht="23.1" customHeight="1" spans="1:28">
      <c r="A21" s="83"/>
      <c r="B21" s="84"/>
      <c r="C21" s="83"/>
      <c r="D21" s="74"/>
      <c r="E21" s="74"/>
      <c r="F21" s="83" t="s">
        <v>103</v>
      </c>
      <c r="G21" s="83"/>
      <c r="H21" s="74" t="s">
        <v>103</v>
      </c>
      <c r="K21" s="37" t="s">
        <v>137</v>
      </c>
      <c r="L21" s="37"/>
      <c r="M21" s="37"/>
      <c r="N21" s="37"/>
      <c r="O21" s="37"/>
      <c r="P21" s="37"/>
      <c r="Q21" s="37"/>
      <c r="R21" s="37"/>
      <c r="S21" s="37"/>
      <c r="T21" s="37"/>
      <c r="U21" s="37"/>
      <c r="V21" s="37"/>
      <c r="W21" s="37"/>
      <c r="X21" s="37"/>
      <c r="Y21" s="37"/>
      <c r="Z21" s="37"/>
      <c r="AA21" s="37"/>
      <c r="AB21" s="37"/>
    </row>
    <row r="22" ht="23.1" customHeight="1" spans="1:28">
      <c r="A22" s="83"/>
      <c r="B22" s="84"/>
      <c r="C22" s="83"/>
      <c r="D22" s="74"/>
      <c r="E22" s="74"/>
      <c r="F22" s="83" t="s">
        <v>103</v>
      </c>
      <c r="G22" s="83"/>
      <c r="H22" s="74" t="s">
        <v>103</v>
      </c>
      <c r="K22" s="39" t="s">
        <v>139</v>
      </c>
      <c r="L22" s="39"/>
      <c r="M22" s="39"/>
      <c r="N22" s="39"/>
      <c r="O22" s="39"/>
      <c r="P22" s="39"/>
      <c r="Q22" s="39"/>
      <c r="R22" s="39"/>
      <c r="S22" s="39"/>
      <c r="T22" s="39"/>
      <c r="U22" s="39"/>
      <c r="V22" s="39"/>
      <c r="W22" s="39"/>
      <c r="X22" s="39"/>
      <c r="Y22" s="39"/>
      <c r="Z22" s="39"/>
      <c r="AA22" s="39"/>
      <c r="AB22" s="39"/>
    </row>
    <row r="23" ht="23.1" customHeight="1" spans="1:28">
      <c r="A23" s="83"/>
      <c r="B23" s="84"/>
      <c r="C23" s="83"/>
      <c r="D23" s="74" t="s">
        <v>103</v>
      </c>
      <c r="E23" s="74"/>
      <c r="F23" s="83" t="s">
        <v>103</v>
      </c>
      <c r="G23" s="83"/>
      <c r="H23" s="74" t="s">
        <v>103</v>
      </c>
      <c r="K23" s="37" t="s">
        <v>141</v>
      </c>
      <c r="L23" s="37"/>
      <c r="M23" s="37"/>
      <c r="N23" s="37"/>
      <c r="O23" s="37"/>
      <c r="P23" s="37"/>
      <c r="Q23" s="37"/>
      <c r="R23" s="37"/>
      <c r="S23" s="37"/>
      <c r="T23" s="37"/>
      <c r="U23" s="37"/>
      <c r="V23" s="37"/>
      <c r="W23" s="37"/>
      <c r="X23" s="37"/>
      <c r="Y23" s="37"/>
      <c r="Z23" s="37"/>
      <c r="AA23" s="37"/>
      <c r="AB23" s="37"/>
    </row>
    <row r="24" ht="23.1" customHeight="1" spans="1:28">
      <c r="A24" s="83"/>
      <c r="B24" s="84"/>
      <c r="C24" s="83"/>
      <c r="D24" s="74" t="s">
        <v>103</v>
      </c>
      <c r="E24" s="74"/>
      <c r="F24" s="83" t="s">
        <v>103</v>
      </c>
      <c r="G24" s="83"/>
      <c r="H24" s="74" t="s">
        <v>103</v>
      </c>
      <c r="K24" s="39" t="s">
        <v>143</v>
      </c>
      <c r="L24" s="39"/>
      <c r="M24" s="39"/>
      <c r="N24" s="39"/>
      <c r="O24" s="39"/>
      <c r="P24" s="39"/>
      <c r="Q24" s="39"/>
      <c r="R24" s="39"/>
      <c r="S24" s="39"/>
      <c r="T24" s="39"/>
      <c r="U24" s="39"/>
      <c r="V24" s="39"/>
      <c r="W24" s="39"/>
      <c r="X24" s="39"/>
      <c r="Y24" s="39"/>
      <c r="Z24" s="39"/>
      <c r="AA24" s="39"/>
      <c r="AB24" s="39"/>
    </row>
    <row r="25" ht="23.1" customHeight="1" spans="1:28">
      <c r="A25" s="83"/>
      <c r="B25" s="84"/>
      <c r="C25" s="83"/>
      <c r="D25" s="74" t="s">
        <v>103</v>
      </c>
      <c r="E25" s="74"/>
      <c r="F25" s="83" t="s">
        <v>103</v>
      </c>
      <c r="G25" s="83"/>
      <c r="H25" s="74" t="s">
        <v>103</v>
      </c>
      <c r="K25" s="39" t="s">
        <v>144</v>
      </c>
      <c r="L25" s="39"/>
      <c r="M25" s="39"/>
      <c r="N25" s="39"/>
      <c r="O25" s="39"/>
      <c r="P25" s="39"/>
      <c r="Q25" s="39"/>
      <c r="R25" s="39"/>
      <c r="S25" s="39"/>
      <c r="T25" s="39"/>
      <c r="U25" s="39"/>
      <c r="V25" s="39"/>
      <c r="W25" s="39"/>
      <c r="X25" s="39"/>
      <c r="Y25" s="39"/>
      <c r="Z25" s="39"/>
      <c r="AA25" s="39"/>
      <c r="AB25" s="39"/>
    </row>
    <row r="26" ht="23.1" customHeight="1" spans="1:28">
      <c r="A26" s="83"/>
      <c r="B26" s="84"/>
      <c r="C26" s="83"/>
      <c r="D26" s="74" t="s">
        <v>103</v>
      </c>
      <c r="E26" s="74"/>
      <c r="F26" s="83" t="s">
        <v>103</v>
      </c>
      <c r="G26" s="83"/>
      <c r="H26" s="74"/>
      <c r="K26" s="37" t="s">
        <v>145</v>
      </c>
      <c r="L26" s="37"/>
      <c r="M26" s="37"/>
      <c r="N26" s="37"/>
      <c r="O26" s="37"/>
      <c r="P26" s="37"/>
      <c r="Q26" s="37"/>
      <c r="R26" s="37"/>
      <c r="S26" s="37"/>
      <c r="T26" s="37"/>
      <c r="U26" s="37"/>
      <c r="V26" s="37"/>
      <c r="W26" s="37"/>
      <c r="X26" s="37"/>
      <c r="Y26" s="37"/>
      <c r="Z26" s="37"/>
      <c r="AA26" s="37"/>
      <c r="AB26" s="37"/>
    </row>
    <row r="27" ht="23.1" customHeight="1" spans="1:28">
      <c r="A27" s="83"/>
      <c r="B27" s="85"/>
      <c r="C27" s="86"/>
      <c r="D27" s="87"/>
      <c r="E27" s="88" t="s">
        <v>146</v>
      </c>
      <c r="F27" s="88"/>
      <c r="G27" s="89">
        <v>8300</v>
      </c>
      <c r="H27" s="89"/>
      <c r="K27" s="47" t="s">
        <v>147</v>
      </c>
      <c r="L27" s="47"/>
      <c r="M27" s="47"/>
      <c r="N27" s="47"/>
      <c r="O27" s="47"/>
      <c r="P27" s="48">
        <f>C28</f>
        <v>8300</v>
      </c>
      <c r="Q27" s="48"/>
      <c r="R27" s="48"/>
      <c r="S27" s="56" t="s">
        <v>148</v>
      </c>
      <c r="T27" s="47"/>
      <c r="U27" s="47"/>
      <c r="V27" s="47"/>
      <c r="W27" s="47"/>
      <c r="X27" s="47"/>
      <c r="Y27" s="47"/>
      <c r="Z27" s="47"/>
      <c r="AA27" s="47"/>
      <c r="AB27" s="47"/>
    </row>
    <row r="28" ht="23.1" customHeight="1" spans="1:28">
      <c r="A28" s="90" t="s">
        <v>149</v>
      </c>
      <c r="B28" s="90"/>
      <c r="C28" s="89">
        <v>8300</v>
      </c>
      <c r="D28" s="89"/>
      <c r="E28" s="90" t="s">
        <v>150</v>
      </c>
      <c r="F28" s="91">
        <v>8300</v>
      </c>
      <c r="G28" s="92"/>
      <c r="H28" s="93" t="s">
        <v>151</v>
      </c>
      <c r="K28" s="42" t="s">
        <v>152</v>
      </c>
      <c r="L28" s="42"/>
      <c r="M28" s="42"/>
      <c r="N28" s="42"/>
      <c r="O28" s="42"/>
      <c r="P28" s="49">
        <f>P27</f>
        <v>8300</v>
      </c>
      <c r="Q28" s="49"/>
      <c r="R28" s="49"/>
      <c r="S28" s="49"/>
      <c r="T28" s="49" t="s">
        <v>153</v>
      </c>
      <c r="U28" s="42"/>
      <c r="V28" s="42"/>
      <c r="W28" s="42"/>
      <c r="X28" s="42"/>
      <c r="Y28" s="42"/>
      <c r="Z28" s="42"/>
      <c r="AA28" s="42"/>
      <c r="AB28" s="42"/>
    </row>
    <row r="29" ht="23.1" customHeight="1" spans="1:28">
      <c r="A29" s="94"/>
      <c r="B29" s="94"/>
      <c r="C29" s="94"/>
      <c r="D29" s="94"/>
      <c r="E29" s="94"/>
      <c r="F29" s="94"/>
      <c r="G29" s="94"/>
      <c r="H29" s="94"/>
      <c r="K29" s="37" t="s">
        <v>154</v>
      </c>
      <c r="L29" s="37"/>
      <c r="M29" s="37"/>
      <c r="N29" s="37"/>
      <c r="O29" s="37"/>
      <c r="P29" s="37"/>
      <c r="Q29" s="37"/>
      <c r="R29" s="37"/>
      <c r="S29" s="37"/>
      <c r="T29" s="37"/>
      <c r="U29" s="37"/>
      <c r="V29" s="37"/>
      <c r="W29" s="37"/>
      <c r="X29" s="37"/>
      <c r="Y29" s="37"/>
      <c r="Z29" s="37"/>
      <c r="AA29" s="37"/>
      <c r="AB29" s="37"/>
    </row>
    <row r="30" ht="40.05" customHeight="1" spans="1:28">
      <c r="A30" s="94"/>
      <c r="B30" s="94"/>
      <c r="C30" s="94"/>
      <c r="D30" s="94"/>
      <c r="E30" s="94"/>
      <c r="F30" s="94"/>
      <c r="G30" s="94"/>
      <c r="H30" s="94"/>
      <c r="K30" s="39" t="s">
        <v>155</v>
      </c>
      <c r="L30" s="39"/>
      <c r="M30" s="39"/>
      <c r="N30" s="39"/>
      <c r="O30" s="39"/>
      <c r="P30" s="39"/>
      <c r="Q30" s="39"/>
      <c r="R30" s="39"/>
      <c r="S30" s="39"/>
      <c r="T30" s="39"/>
      <c r="U30" s="57">
        <f>Q33</f>
        <v>45316</v>
      </c>
      <c r="V30" s="57"/>
      <c r="W30" s="57"/>
      <c r="X30" s="39"/>
      <c r="Y30" s="39"/>
      <c r="Z30" s="39"/>
      <c r="AA30" s="39"/>
      <c r="AB30" s="39"/>
    </row>
    <row r="31" ht="40.05" customHeight="1" spans="1:28">
      <c r="A31" s="94"/>
      <c r="B31" s="94"/>
      <c r="C31" s="94"/>
      <c r="D31" s="94"/>
      <c r="E31" s="94"/>
      <c r="F31" s="94"/>
      <c r="G31" s="94"/>
      <c r="H31" s="94"/>
      <c r="K31" s="39" t="s">
        <v>156</v>
      </c>
      <c r="L31" s="39"/>
      <c r="M31" s="39"/>
      <c r="N31" s="39"/>
      <c r="O31" s="39"/>
      <c r="P31" s="39"/>
      <c r="Q31" s="39"/>
      <c r="R31" s="39"/>
      <c r="S31" s="39"/>
      <c r="T31" s="39"/>
      <c r="U31" s="57">
        <f>Q33</f>
        <v>45316</v>
      </c>
      <c r="V31" s="57"/>
      <c r="W31" s="57"/>
      <c r="X31" s="39"/>
      <c r="Y31" s="39"/>
      <c r="Z31" s="39"/>
      <c r="AA31" s="39"/>
      <c r="AB31" s="39"/>
    </row>
    <row r="32" ht="23.1" customHeight="1" spans="1:28">
      <c r="A32" s="94"/>
      <c r="B32" s="94"/>
      <c r="C32" s="94"/>
      <c r="D32" s="94"/>
      <c r="E32" s="94"/>
      <c r="F32" s="94"/>
      <c r="G32" s="94"/>
      <c r="H32" s="94"/>
      <c r="K32" s="37" t="s">
        <v>157</v>
      </c>
      <c r="L32" s="37"/>
      <c r="M32" s="37"/>
      <c r="N32" s="37"/>
      <c r="O32" s="45">
        <v>45199</v>
      </c>
      <c r="P32" s="39"/>
      <c r="Q32" s="39"/>
      <c r="R32" s="39"/>
      <c r="S32" s="39"/>
      <c r="T32" s="39"/>
      <c r="U32" s="39"/>
      <c r="V32" s="39"/>
      <c r="W32" s="39"/>
      <c r="X32" s="39"/>
      <c r="Y32" s="39"/>
      <c r="Z32" s="39"/>
      <c r="AA32" s="39"/>
      <c r="AB32" s="39"/>
    </row>
    <row r="33" ht="23.1" customHeight="1" spans="1:28">
      <c r="A33" s="94"/>
      <c r="B33" s="94"/>
      <c r="C33" s="94"/>
      <c r="D33" s="94"/>
      <c r="E33" s="94"/>
      <c r="F33" s="94"/>
      <c r="G33" s="94"/>
      <c r="H33" s="94"/>
      <c r="K33" s="37" t="s">
        <v>158</v>
      </c>
      <c r="L33" s="37"/>
      <c r="M33" s="37"/>
      <c r="N33" s="37"/>
      <c r="O33" s="50">
        <v>45199</v>
      </c>
      <c r="P33" s="42" t="s">
        <v>159</v>
      </c>
      <c r="Q33" s="50">
        <v>45316</v>
      </c>
      <c r="R33" s="42"/>
      <c r="S33" s="42"/>
      <c r="T33" s="42"/>
      <c r="U33" s="42"/>
      <c r="V33" s="42"/>
      <c r="W33" s="42"/>
      <c r="X33" s="42"/>
      <c r="Y33" s="42"/>
      <c r="Z33" s="42"/>
      <c r="AA33" s="42"/>
      <c r="AB33" s="42"/>
    </row>
    <row r="34" ht="23.1" customHeight="1" spans="1:28">
      <c r="A34" s="94"/>
      <c r="B34" s="94"/>
      <c r="C34" s="94"/>
      <c r="D34" s="94"/>
      <c r="E34" s="94"/>
      <c r="F34" s="94"/>
      <c r="G34" s="94"/>
      <c r="H34" s="94"/>
      <c r="K34" s="37" t="s">
        <v>160</v>
      </c>
      <c r="L34" s="39"/>
      <c r="M34" s="39"/>
      <c r="N34" s="39"/>
      <c r="O34" s="39"/>
      <c r="P34" s="39"/>
      <c r="Q34" s="39"/>
      <c r="R34" s="39"/>
      <c r="S34" s="39"/>
      <c r="T34" s="39"/>
      <c r="U34" s="39"/>
      <c r="V34" s="39"/>
      <c r="W34" s="39"/>
      <c r="X34" s="39"/>
      <c r="Y34" s="39"/>
      <c r="Z34" s="39"/>
      <c r="AA34" s="39"/>
      <c r="AB34" s="39"/>
    </row>
    <row r="35" ht="23.1" customHeight="1" spans="1:28">
      <c r="A35" s="94"/>
      <c r="B35" s="94"/>
      <c r="C35" s="94"/>
      <c r="D35" s="94"/>
      <c r="E35" s="94"/>
      <c r="F35" s="94"/>
      <c r="G35" s="94"/>
      <c r="H35" s="94"/>
      <c r="K35" s="37" t="s">
        <v>161</v>
      </c>
      <c r="L35" s="37"/>
      <c r="M35" s="37"/>
      <c r="N35" s="37"/>
      <c r="O35" s="37"/>
      <c r="P35" s="37"/>
      <c r="Q35" s="37"/>
      <c r="R35" s="37"/>
      <c r="S35" s="37"/>
      <c r="T35" s="37"/>
      <c r="U35" s="37"/>
      <c r="V35" s="37"/>
      <c r="W35" s="37"/>
      <c r="X35" s="37"/>
      <c r="Y35" s="37"/>
      <c r="Z35" s="37"/>
      <c r="AA35" s="37"/>
      <c r="AB35" s="37"/>
    </row>
    <row r="36" ht="23.1" customHeight="1" spans="1:28">
      <c r="A36" s="94"/>
      <c r="B36" s="94"/>
      <c r="C36" s="94"/>
      <c r="D36" s="94"/>
      <c r="E36" s="94"/>
      <c r="F36" s="94"/>
      <c r="G36" s="94"/>
      <c r="H36" s="94"/>
      <c r="K36" s="39" t="s">
        <v>162</v>
      </c>
      <c r="L36" s="39"/>
      <c r="M36" s="39"/>
      <c r="N36" s="39"/>
      <c r="O36" s="39"/>
      <c r="P36" s="39"/>
      <c r="Q36" s="39"/>
      <c r="R36" s="39"/>
      <c r="S36" s="39"/>
      <c r="T36" s="39"/>
      <c r="U36" s="39"/>
      <c r="V36" s="39"/>
      <c r="W36" s="39"/>
      <c r="X36" s="39"/>
      <c r="Y36" s="39"/>
      <c r="Z36" s="39"/>
      <c r="AA36" s="39"/>
      <c r="AB36" s="39"/>
    </row>
    <row r="37" ht="23.1" customHeight="1" spans="1:28">
      <c r="A37" s="94"/>
      <c r="B37" s="94"/>
      <c r="C37" s="94"/>
      <c r="D37" s="94"/>
      <c r="E37" s="94"/>
      <c r="F37" s="94"/>
      <c r="G37" s="94"/>
      <c r="H37" s="94"/>
      <c r="K37" s="39" t="s">
        <v>163</v>
      </c>
      <c r="L37" s="39"/>
      <c r="M37" s="39"/>
      <c r="N37" s="39"/>
      <c r="O37" s="39"/>
      <c r="P37" s="39"/>
      <c r="Q37" s="39"/>
      <c r="R37" s="39"/>
      <c r="S37" s="39"/>
      <c r="T37" s="39"/>
      <c r="U37" s="39"/>
      <c r="V37" s="39"/>
      <c r="W37" s="39"/>
      <c r="X37" s="39"/>
      <c r="Y37" s="39"/>
      <c r="Z37" s="39"/>
      <c r="AA37" s="39"/>
      <c r="AB37" s="39"/>
    </row>
    <row r="38" ht="23.1" customHeight="1" spans="1:28">
      <c r="A38" s="94"/>
      <c r="B38" s="94"/>
      <c r="C38" s="94"/>
      <c r="D38" s="94"/>
      <c r="E38" s="94"/>
      <c r="F38" s="94"/>
      <c r="G38" s="94"/>
      <c r="H38" s="94"/>
      <c r="K38" s="39" t="s">
        <v>164</v>
      </c>
      <c r="L38" s="39"/>
      <c r="M38" s="39"/>
      <c r="N38" s="39"/>
      <c r="O38" s="39"/>
      <c r="P38" s="39"/>
      <c r="Q38" s="39"/>
      <c r="R38" s="39"/>
      <c r="S38" s="39"/>
      <c r="T38" s="39"/>
      <c r="U38" s="39"/>
      <c r="V38" s="39"/>
      <c r="W38" s="39"/>
      <c r="X38" s="39"/>
      <c r="Y38" s="39"/>
      <c r="Z38" s="39"/>
      <c r="AA38" s="39"/>
      <c r="AB38" s="39"/>
    </row>
    <row r="39" ht="23.1" customHeight="1" spans="1:28">
      <c r="A39" s="94"/>
      <c r="B39" s="94"/>
      <c r="C39" s="94"/>
      <c r="D39" s="94"/>
      <c r="E39" s="94"/>
      <c r="F39" s="94"/>
      <c r="G39" s="94"/>
      <c r="H39" s="94"/>
      <c r="K39" s="38" t="s">
        <v>165</v>
      </c>
      <c r="L39" s="39"/>
      <c r="M39" s="39"/>
      <c r="N39" s="39"/>
      <c r="O39" s="39"/>
      <c r="P39" s="39"/>
      <c r="Q39" s="39"/>
      <c r="R39" s="39"/>
      <c r="S39" s="39"/>
      <c r="T39" s="39"/>
      <c r="U39" s="39"/>
      <c r="V39" s="39"/>
      <c r="W39" s="39"/>
      <c r="X39" s="39"/>
      <c r="Y39" s="39"/>
      <c r="Z39" s="39"/>
      <c r="AA39" s="39"/>
      <c r="AB39" s="39"/>
    </row>
    <row r="40" ht="23.1" customHeight="1" spans="1:28">
      <c r="A40" s="94"/>
      <c r="B40" s="94"/>
      <c r="C40" s="94"/>
      <c r="D40" s="94"/>
      <c r="E40" s="94"/>
      <c r="F40" s="94"/>
      <c r="G40" s="94"/>
      <c r="H40" s="94"/>
      <c r="K40" s="38" t="s">
        <v>166</v>
      </c>
      <c r="L40" s="38"/>
      <c r="M40" s="38"/>
      <c r="N40" s="38"/>
      <c r="O40" s="38"/>
      <c r="P40" s="38"/>
      <c r="Q40" s="38"/>
      <c r="R40" s="38"/>
      <c r="S40" s="38"/>
      <c r="T40" s="38"/>
      <c r="U40" s="38"/>
      <c r="V40" s="38"/>
      <c r="W40" s="38"/>
      <c r="X40" s="38"/>
      <c r="Y40" s="38"/>
      <c r="Z40" s="38"/>
      <c r="AA40" s="38"/>
      <c r="AB40" s="38"/>
    </row>
    <row r="41" ht="23.1" customHeight="1" spans="1:28">
      <c r="A41" s="94"/>
      <c r="B41" s="94"/>
      <c r="C41" s="94"/>
      <c r="D41" s="94"/>
      <c r="E41" s="94"/>
      <c r="F41" s="94"/>
      <c r="G41" s="94"/>
      <c r="H41" s="94"/>
      <c r="K41" s="39" t="s">
        <v>167</v>
      </c>
      <c r="L41" s="39"/>
      <c r="M41" s="39"/>
      <c r="N41" s="39"/>
      <c r="O41" s="39"/>
      <c r="P41" s="39"/>
      <c r="Q41" s="39"/>
      <c r="R41" s="39"/>
      <c r="S41" s="39"/>
      <c r="T41" s="39"/>
      <c r="U41" s="39"/>
      <c r="V41" s="39"/>
      <c r="W41" s="39"/>
      <c r="X41" s="39"/>
      <c r="Y41" s="39"/>
      <c r="Z41" s="39"/>
      <c r="AA41" s="39"/>
      <c r="AB41" s="39"/>
    </row>
    <row r="42" ht="23.1" customHeight="1" spans="1:28">
      <c r="A42" s="94"/>
      <c r="B42" s="94"/>
      <c r="C42" s="94"/>
      <c r="D42" s="94"/>
      <c r="E42" s="94"/>
      <c r="F42" s="94"/>
      <c r="G42" s="94"/>
      <c r="H42" s="94"/>
      <c r="K42" s="51" t="s">
        <v>168</v>
      </c>
      <c r="L42" s="51"/>
      <c r="M42" s="51"/>
      <c r="N42" s="51"/>
      <c r="O42" s="51"/>
      <c r="P42" s="51"/>
      <c r="Q42" s="51"/>
      <c r="R42" s="51"/>
      <c r="S42" s="51"/>
      <c r="T42" s="51"/>
      <c r="U42" s="51"/>
      <c r="V42" s="51"/>
      <c r="W42" s="51"/>
      <c r="X42" s="51"/>
      <c r="Y42" s="51"/>
      <c r="Z42" s="51"/>
      <c r="AA42" s="51"/>
      <c r="AB42" s="51"/>
    </row>
    <row r="43" ht="23.1" customHeight="1" spans="1:28">
      <c r="A43" s="94"/>
      <c r="B43" s="94"/>
      <c r="C43" s="94"/>
      <c r="D43" s="94"/>
      <c r="E43" s="94"/>
      <c r="F43" s="94"/>
      <c r="G43" s="94"/>
      <c r="H43" s="94"/>
      <c r="K43" s="39" t="s">
        <v>169</v>
      </c>
      <c r="L43" s="39"/>
      <c r="M43" s="39"/>
      <c r="N43" s="39"/>
      <c r="O43" s="39"/>
      <c r="P43" s="39"/>
      <c r="Q43" s="39"/>
      <c r="R43" s="39"/>
      <c r="S43" s="39"/>
      <c r="T43" s="39"/>
      <c r="U43" s="39"/>
      <c r="V43" s="39"/>
      <c r="W43" s="39"/>
      <c r="X43" s="39"/>
      <c r="Y43" s="39"/>
      <c r="Z43" s="39"/>
      <c r="AA43" s="39"/>
      <c r="AB43" s="39"/>
    </row>
    <row r="44" ht="23.1" customHeight="1" spans="1:28">
      <c r="A44" s="94"/>
      <c r="B44" s="94"/>
      <c r="C44" s="94"/>
      <c r="D44" s="94"/>
      <c r="E44" s="94"/>
      <c r="F44" s="94"/>
      <c r="G44" s="94"/>
      <c r="H44" s="94"/>
      <c r="K44" s="51" t="s">
        <v>170</v>
      </c>
      <c r="L44" s="51"/>
      <c r="M44" s="51"/>
      <c r="N44" s="51"/>
      <c r="O44" s="51"/>
      <c r="P44" s="51"/>
      <c r="Q44" s="51"/>
      <c r="R44" s="51"/>
      <c r="S44" s="51"/>
      <c r="T44" s="51"/>
      <c r="U44" s="51"/>
      <c r="V44" s="51"/>
      <c r="W44" s="51"/>
      <c r="X44" s="51"/>
      <c r="Y44" s="51"/>
      <c r="Z44" s="51"/>
      <c r="AA44" s="51"/>
      <c r="AB44" s="51"/>
    </row>
    <row r="45" ht="23.1" customHeight="1" spans="1:28">
      <c r="A45" s="94"/>
      <c r="B45" s="94"/>
      <c r="C45" s="94"/>
      <c r="D45" s="94"/>
      <c r="E45" s="94"/>
      <c r="F45" s="94"/>
      <c r="G45" s="94"/>
      <c r="H45" s="94"/>
      <c r="K45" s="51" t="s">
        <v>171</v>
      </c>
      <c r="L45" s="51"/>
      <c r="M45" s="51"/>
      <c r="N45" s="51"/>
      <c r="O45" s="51"/>
      <c r="P45" s="51"/>
      <c r="Q45" s="51"/>
      <c r="R45" s="51"/>
      <c r="S45" s="51"/>
      <c r="T45" s="51"/>
      <c r="U45" s="51"/>
      <c r="V45" s="51"/>
      <c r="W45" s="51"/>
      <c r="X45" s="51"/>
      <c r="Y45" s="51"/>
      <c r="Z45" s="51"/>
      <c r="AA45" s="51"/>
      <c r="AB45" s="51"/>
    </row>
    <row r="46" ht="23.1" customHeight="1" spans="1:28">
      <c r="A46" s="94"/>
      <c r="B46" s="94"/>
      <c r="C46" s="94"/>
      <c r="D46" s="94"/>
      <c r="E46" s="94"/>
      <c r="F46" s="94"/>
      <c r="G46" s="94"/>
      <c r="H46" s="94"/>
      <c r="K46" s="52"/>
      <c r="L46" s="52"/>
      <c r="M46" s="52"/>
      <c r="N46" s="52"/>
      <c r="O46" s="52"/>
      <c r="P46" s="53"/>
      <c r="Q46" s="53"/>
      <c r="R46" s="52" t="s">
        <v>172</v>
      </c>
      <c r="S46" s="52"/>
      <c r="T46" s="52"/>
      <c r="U46" s="52"/>
      <c r="V46" s="52"/>
      <c r="W46" s="52"/>
      <c r="X46" s="58"/>
      <c r="Y46" s="58"/>
      <c r="Z46" s="58"/>
      <c r="AA46" s="58"/>
      <c r="AB46" s="58"/>
    </row>
    <row r="47" ht="23.1" customHeight="1" spans="1:28">
      <c r="A47" s="94"/>
      <c r="B47" s="94"/>
      <c r="C47" s="94"/>
      <c r="D47" s="94"/>
      <c r="E47" s="94"/>
      <c r="F47" s="94"/>
      <c r="G47" s="94"/>
      <c r="H47" s="94"/>
      <c r="K47" s="52"/>
      <c r="L47" s="52"/>
      <c r="M47" s="52"/>
      <c r="N47" s="52"/>
      <c r="O47" s="52"/>
      <c r="P47" s="53"/>
      <c r="Q47" s="53"/>
      <c r="R47" s="59">
        <f>Q33</f>
        <v>45316</v>
      </c>
      <c r="S47" s="59"/>
      <c r="T47" s="59"/>
      <c r="U47" s="59"/>
      <c r="V47" s="59"/>
      <c r="W47" s="59"/>
      <c r="X47" s="60"/>
      <c r="Y47" s="60"/>
      <c r="Z47" s="60"/>
      <c r="AA47" s="60"/>
      <c r="AB47" s="60"/>
    </row>
  </sheetData>
  <mergeCells count="67">
    <mergeCell ref="A1:H1"/>
    <mergeCell ref="K1:AB1"/>
    <mergeCell ref="A2:H2"/>
    <mergeCell ref="K2:AB2"/>
    <mergeCell ref="B3:C3"/>
    <mergeCell ref="D3:E3"/>
    <mergeCell ref="F3:H3"/>
    <mergeCell ref="K3:N3"/>
    <mergeCell ref="O3:AB3"/>
    <mergeCell ref="B4:C4"/>
    <mergeCell ref="D4:E4"/>
    <mergeCell ref="F4:H4"/>
    <mergeCell ref="K4:N4"/>
    <mergeCell ref="O4:AB4"/>
    <mergeCell ref="A5:H5"/>
    <mergeCell ref="K5:N5"/>
    <mergeCell ref="O5:AB5"/>
    <mergeCell ref="K6:AB6"/>
    <mergeCell ref="K7:AB7"/>
    <mergeCell ref="K8:AB8"/>
    <mergeCell ref="N9:O9"/>
    <mergeCell ref="A10:B10"/>
    <mergeCell ref="C10:D10"/>
    <mergeCell ref="E10:F10"/>
    <mergeCell ref="G10:H10"/>
    <mergeCell ref="A11:H11"/>
    <mergeCell ref="K11:M11"/>
    <mergeCell ref="N11:O11"/>
    <mergeCell ref="R11:T11"/>
    <mergeCell ref="U11:Y11"/>
    <mergeCell ref="K12:M12"/>
    <mergeCell ref="N12:AB12"/>
    <mergeCell ref="K13:AB13"/>
    <mergeCell ref="K14:AB14"/>
    <mergeCell ref="K21:AB21"/>
    <mergeCell ref="K22:AB22"/>
    <mergeCell ref="K23:AB23"/>
    <mergeCell ref="K24:AB24"/>
    <mergeCell ref="K25:AB25"/>
    <mergeCell ref="K26:AB26"/>
    <mergeCell ref="E27:F27"/>
    <mergeCell ref="G27:H27"/>
    <mergeCell ref="P27:R27"/>
    <mergeCell ref="A28:B28"/>
    <mergeCell ref="C28:D28"/>
    <mergeCell ref="F28:G28"/>
    <mergeCell ref="P28:S28"/>
    <mergeCell ref="K29:AB29"/>
    <mergeCell ref="U30:W30"/>
    <mergeCell ref="U31:W31"/>
    <mergeCell ref="K32:N32"/>
    <mergeCell ref="O32:AB32"/>
    <mergeCell ref="K33:N33"/>
    <mergeCell ref="K34:AB34"/>
    <mergeCell ref="K35:AB35"/>
    <mergeCell ref="K36:AB36"/>
    <mergeCell ref="K37:AB37"/>
    <mergeCell ref="K38:AB38"/>
    <mergeCell ref="K39:AB39"/>
    <mergeCell ref="K40:AB40"/>
    <mergeCell ref="K41:AB41"/>
    <mergeCell ref="K42:AB42"/>
    <mergeCell ref="K43:AB43"/>
    <mergeCell ref="K44:AB44"/>
    <mergeCell ref="K45:AB45"/>
    <mergeCell ref="R46:W46"/>
    <mergeCell ref="R47:W47"/>
  </mergeCells>
  <pageMargins left="0.7" right="0.7" top="0.75" bottom="0.75" header="0.3" footer="0.3"/>
  <pageSetup paperSize="9" scale="81"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9697" name="Spinner 1" r:id="rId3">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29698" name="Spinner 2" r:id="rId4">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29699" name="Spinner 3" r:id="rId5">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29700" name="Spinner 4" r:id="rId6">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29701" name="Spinner 5" r:id="rId7">
              <controlPr defaultSize="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B47"/>
  <sheetViews>
    <sheetView workbookViewId="0">
      <selection activeCell="K36" sqref="K36:AB36"/>
    </sheetView>
  </sheetViews>
  <sheetFormatPr defaultColWidth="9" defaultRowHeight="14.4"/>
  <cols>
    <col min="1" max="2" width="12.4444444444444" customWidth="1"/>
    <col min="3" max="3" width="14.212962962963" customWidth="1"/>
    <col min="4" max="6" width="11.5555555555556" customWidth="1"/>
    <col min="7" max="7" width="15.1111111111111" customWidth="1"/>
    <col min="8" max="8" width="11.5555555555556" customWidth="1"/>
    <col min="15" max="15" width="19.7777777777778" customWidth="1"/>
    <col min="16" max="16" width="3.77777777777778" customWidth="1"/>
    <col min="17" max="17" width="19.7777777777778" customWidth="1"/>
    <col min="21" max="23" width="5.22222222222222" customWidth="1"/>
    <col min="24" max="28" width="1.77777777777778" customWidth="1"/>
  </cols>
  <sheetData>
    <row r="1" ht="36" customHeight="1" spans="1:28">
      <c r="A1" s="61" t="s">
        <v>83</v>
      </c>
      <c r="B1" s="61"/>
      <c r="C1" s="61"/>
      <c r="D1" s="61"/>
      <c r="E1" s="61"/>
      <c r="F1" s="61"/>
      <c r="G1" s="61"/>
      <c r="H1" s="61"/>
      <c r="K1" s="35" t="s">
        <v>84</v>
      </c>
      <c r="L1" s="35"/>
      <c r="M1" s="35"/>
      <c r="N1" s="35"/>
      <c r="O1" s="35"/>
      <c r="P1" s="35"/>
      <c r="Q1" s="35"/>
      <c r="R1" s="35"/>
      <c r="S1" s="35"/>
      <c r="T1" s="35"/>
      <c r="U1" s="35"/>
      <c r="V1" s="35"/>
      <c r="W1" s="35"/>
      <c r="X1" s="35"/>
      <c r="Y1" s="35"/>
      <c r="Z1" s="35"/>
      <c r="AA1" s="35"/>
      <c r="AB1" s="35"/>
    </row>
    <row r="2" ht="23.1" customHeight="1" spans="1:28">
      <c r="A2" s="62" t="s">
        <v>289</v>
      </c>
      <c r="B2" s="62"/>
      <c r="C2" s="62"/>
      <c r="D2" s="62"/>
      <c r="E2" s="62"/>
      <c r="F2" s="62"/>
      <c r="G2" s="62"/>
      <c r="H2" s="62"/>
      <c r="K2" s="36" t="str">
        <f>A2</f>
        <v>报告编号：康正（雄县）2023评字第8号-葛各庄村-DT1-30</v>
      </c>
      <c r="L2" s="36"/>
      <c r="M2" s="36"/>
      <c r="N2" s="36"/>
      <c r="O2" s="36"/>
      <c r="P2" s="36"/>
      <c r="Q2" s="36"/>
      <c r="R2" s="36"/>
      <c r="S2" s="36"/>
      <c r="T2" s="36"/>
      <c r="U2" s="36"/>
      <c r="V2" s="36"/>
      <c r="W2" s="36"/>
      <c r="X2" s="36"/>
      <c r="Y2" s="36"/>
      <c r="Z2" s="36"/>
      <c r="AA2" s="36"/>
      <c r="AB2" s="36"/>
    </row>
    <row r="3" ht="23.1" customHeight="1" spans="1:28">
      <c r="A3" s="63" t="s">
        <v>86</v>
      </c>
      <c r="B3" s="64" t="s">
        <v>73</v>
      </c>
      <c r="C3" s="64"/>
      <c r="D3" s="65" t="s">
        <v>3</v>
      </c>
      <c r="E3" s="65"/>
      <c r="F3" s="64" t="s">
        <v>87</v>
      </c>
      <c r="G3" s="64"/>
      <c r="H3" s="64"/>
      <c r="K3" s="37" t="s">
        <v>88</v>
      </c>
      <c r="L3" s="37"/>
      <c r="M3" s="37"/>
      <c r="N3" s="37"/>
      <c r="O3" s="38" t="s">
        <v>89</v>
      </c>
      <c r="P3" s="38"/>
      <c r="Q3" s="38"/>
      <c r="R3" s="38"/>
      <c r="S3" s="38"/>
      <c r="T3" s="38"/>
      <c r="U3" s="38"/>
      <c r="V3" s="38"/>
      <c r="W3" s="38"/>
      <c r="X3" s="38"/>
      <c r="Y3" s="38"/>
      <c r="Z3" s="38"/>
      <c r="AA3" s="38"/>
      <c r="AB3" s="38"/>
    </row>
    <row r="4" ht="23.1" customHeight="1" spans="1:28">
      <c r="A4" s="63" t="s">
        <v>90</v>
      </c>
      <c r="B4" s="64" t="s">
        <v>290</v>
      </c>
      <c r="C4" s="64"/>
      <c r="D4" s="66" t="s">
        <v>5</v>
      </c>
      <c r="E4" s="67"/>
      <c r="F4" s="64" t="s">
        <v>291</v>
      </c>
      <c r="G4" s="64"/>
      <c r="H4" s="64"/>
      <c r="K4" s="37" t="s">
        <v>93</v>
      </c>
      <c r="L4" s="37"/>
      <c r="M4" s="37"/>
      <c r="N4" s="37"/>
      <c r="O4" s="39" t="s">
        <v>94</v>
      </c>
      <c r="P4" s="39"/>
      <c r="Q4" s="39"/>
      <c r="R4" s="39"/>
      <c r="S4" s="39"/>
      <c r="T4" s="39"/>
      <c r="U4" s="39"/>
      <c r="V4" s="39"/>
      <c r="W4" s="39"/>
      <c r="X4" s="39"/>
      <c r="Y4" s="39"/>
      <c r="Z4" s="39"/>
      <c r="AA4" s="39"/>
      <c r="AB4" s="39"/>
    </row>
    <row r="5" ht="23.1" customHeight="1" spans="1:28">
      <c r="A5" s="68" t="s">
        <v>95</v>
      </c>
      <c r="B5" s="68"/>
      <c r="C5" s="68"/>
      <c r="D5" s="68"/>
      <c r="E5" s="68"/>
      <c r="F5" s="68"/>
      <c r="G5" s="68"/>
      <c r="H5" s="68"/>
      <c r="K5" s="40" t="s">
        <v>96</v>
      </c>
      <c r="L5" s="40"/>
      <c r="M5" s="40"/>
      <c r="N5" s="40"/>
      <c r="O5" s="41" t="s">
        <v>97</v>
      </c>
      <c r="P5" s="41"/>
      <c r="Q5" s="41"/>
      <c r="R5" s="41"/>
      <c r="S5" s="41"/>
      <c r="T5" s="41"/>
      <c r="U5" s="41"/>
      <c r="V5" s="41"/>
      <c r="W5" s="41"/>
      <c r="X5" s="41"/>
      <c r="Y5" s="41"/>
      <c r="Z5" s="41"/>
      <c r="AA5" s="41"/>
      <c r="AB5" s="41"/>
    </row>
    <row r="6" ht="31.05" customHeight="1" spans="1:28">
      <c r="A6" s="69" t="s">
        <v>98</v>
      </c>
      <c r="B6" s="70" t="s">
        <v>99</v>
      </c>
      <c r="C6" s="71" t="s">
        <v>100</v>
      </c>
      <c r="D6" s="71" t="s">
        <v>101</v>
      </c>
      <c r="E6" s="69" t="s">
        <v>98</v>
      </c>
      <c r="F6" s="70" t="s">
        <v>99</v>
      </c>
      <c r="G6" s="71" t="s">
        <v>100</v>
      </c>
      <c r="H6" s="71" t="s">
        <v>101</v>
      </c>
      <c r="K6" s="37" t="s">
        <v>102</v>
      </c>
      <c r="L6" s="39"/>
      <c r="M6" s="39"/>
      <c r="N6" s="39"/>
      <c r="O6" s="39"/>
      <c r="P6" s="39"/>
      <c r="Q6" s="39"/>
      <c r="R6" s="39"/>
      <c r="S6" s="39"/>
      <c r="T6" s="39"/>
      <c r="U6" s="39"/>
      <c r="V6" s="39"/>
      <c r="W6" s="39"/>
      <c r="X6" s="39"/>
      <c r="Y6" s="39"/>
      <c r="Z6" s="39"/>
      <c r="AA6" s="39"/>
      <c r="AB6" s="39"/>
    </row>
    <row r="7" ht="23.1" customHeight="1" spans="1:28">
      <c r="A7" s="72"/>
      <c r="B7" s="73"/>
      <c r="C7" s="72"/>
      <c r="D7" s="74"/>
      <c r="E7" s="75"/>
      <c r="F7" s="76" t="s">
        <v>103</v>
      </c>
      <c r="G7" s="77" t="s">
        <v>103</v>
      </c>
      <c r="H7" s="77"/>
      <c r="K7" s="38" t="s">
        <v>104</v>
      </c>
      <c r="L7" s="39"/>
      <c r="M7" s="39"/>
      <c r="N7" s="39"/>
      <c r="O7" s="39"/>
      <c r="P7" s="39"/>
      <c r="Q7" s="39"/>
      <c r="R7" s="39"/>
      <c r="S7" s="39"/>
      <c r="T7" s="39"/>
      <c r="U7" s="39"/>
      <c r="V7" s="39"/>
      <c r="W7" s="39"/>
      <c r="X7" s="39"/>
      <c r="Y7" s="39"/>
      <c r="Z7" s="39"/>
      <c r="AA7" s="39"/>
      <c r="AB7" s="39"/>
    </row>
    <row r="8" ht="23.1" customHeight="1" spans="1:28">
      <c r="A8" s="72"/>
      <c r="B8" s="73"/>
      <c r="C8" s="72"/>
      <c r="D8" s="74"/>
      <c r="E8" s="75"/>
      <c r="F8" s="76" t="s">
        <v>103</v>
      </c>
      <c r="G8" s="77" t="s">
        <v>103</v>
      </c>
      <c r="H8" s="77"/>
      <c r="K8" s="37" t="s">
        <v>105</v>
      </c>
      <c r="L8" s="37"/>
      <c r="M8" s="37"/>
      <c r="N8" s="37"/>
      <c r="O8" s="37"/>
      <c r="P8" s="37"/>
      <c r="Q8" s="37"/>
      <c r="R8" s="37"/>
      <c r="S8" s="37"/>
      <c r="T8" s="37"/>
      <c r="U8" s="37"/>
      <c r="V8" s="37"/>
      <c r="W8" s="37"/>
      <c r="X8" s="37"/>
      <c r="Y8" s="37"/>
      <c r="Z8" s="37"/>
      <c r="AA8" s="37"/>
      <c r="AB8" s="37"/>
    </row>
    <row r="9" ht="23.1" customHeight="1" spans="1:28">
      <c r="A9" s="72"/>
      <c r="B9" s="72"/>
      <c r="C9" s="75"/>
      <c r="D9" s="75"/>
      <c r="E9" s="75"/>
      <c r="F9" s="76" t="s">
        <v>103</v>
      </c>
      <c r="G9" s="77" t="s">
        <v>103</v>
      </c>
      <c r="H9" s="77"/>
      <c r="K9" s="42" t="s">
        <v>106</v>
      </c>
      <c r="L9" s="42"/>
      <c r="M9" s="42"/>
      <c r="N9" s="43" t="str">
        <f>B3</f>
        <v>郭立山</v>
      </c>
      <c r="O9" s="42"/>
      <c r="P9" s="42"/>
      <c r="Q9" s="42"/>
      <c r="R9" s="42"/>
      <c r="S9" s="42"/>
      <c r="T9" s="42"/>
      <c r="U9" s="42"/>
      <c r="V9" s="42"/>
      <c r="W9" s="42"/>
      <c r="X9" s="42"/>
      <c r="Y9" s="42"/>
      <c r="Z9" s="42"/>
      <c r="AA9" s="42"/>
      <c r="AB9" s="42"/>
    </row>
    <row r="10" ht="23.1" customHeight="1" spans="1:28">
      <c r="A10" s="70" t="s">
        <v>107</v>
      </c>
      <c r="B10" s="69"/>
      <c r="C10" s="78">
        <v>0</v>
      </c>
      <c r="D10" s="79"/>
      <c r="E10" s="80" t="s">
        <v>108</v>
      </c>
      <c r="F10" s="80"/>
      <c r="G10" s="81">
        <v>0</v>
      </c>
      <c r="H10" s="81"/>
      <c r="K10" s="42" t="s">
        <v>109</v>
      </c>
      <c r="L10" s="42"/>
      <c r="M10" s="42"/>
      <c r="N10" s="43" t="str">
        <f>F3</f>
        <v>龙湾镇葛各庄村</v>
      </c>
      <c r="O10" s="42"/>
      <c r="P10" s="42"/>
      <c r="Q10" s="42"/>
      <c r="R10" s="42"/>
      <c r="S10" s="42"/>
      <c r="T10" s="42"/>
      <c r="U10" s="42"/>
      <c r="V10" s="42"/>
      <c r="W10" s="42"/>
      <c r="X10" s="42"/>
      <c r="Y10" s="42"/>
      <c r="Z10" s="42"/>
      <c r="AA10" s="42"/>
      <c r="AB10" s="42"/>
    </row>
    <row r="11" ht="23.1" customHeight="1" spans="1:28">
      <c r="A11" s="68" t="s">
        <v>110</v>
      </c>
      <c r="B11" s="68"/>
      <c r="C11" s="68"/>
      <c r="D11" s="68"/>
      <c r="E11" s="68"/>
      <c r="F11" s="68"/>
      <c r="G11" s="68"/>
      <c r="H11" s="68"/>
      <c r="K11" s="39" t="s">
        <v>111</v>
      </c>
      <c r="L11" s="39"/>
      <c r="M11" s="39"/>
      <c r="N11" s="44">
        <f>C10</f>
        <v>0</v>
      </c>
      <c r="O11" s="39"/>
      <c r="P11" s="39" t="s">
        <v>112</v>
      </c>
      <c r="Q11" s="39"/>
      <c r="R11" s="54"/>
      <c r="S11" s="54"/>
      <c r="T11" s="54"/>
      <c r="U11" s="55"/>
      <c r="V11" s="55"/>
      <c r="W11" s="55"/>
      <c r="X11" s="55"/>
      <c r="Y11" s="55"/>
      <c r="Z11" s="53"/>
      <c r="AA11" s="53"/>
      <c r="AB11" s="53"/>
    </row>
    <row r="12" ht="31.05" customHeight="1" spans="1:28">
      <c r="A12" s="82" t="s">
        <v>113</v>
      </c>
      <c r="B12" s="82" t="s">
        <v>114</v>
      </c>
      <c r="C12" s="82" t="s">
        <v>115</v>
      </c>
      <c r="D12" s="82" t="s">
        <v>116</v>
      </c>
      <c r="E12" s="82" t="s">
        <v>113</v>
      </c>
      <c r="F12" s="82" t="s">
        <v>114</v>
      </c>
      <c r="G12" s="82" t="s">
        <v>115</v>
      </c>
      <c r="H12" s="82" t="s">
        <v>116</v>
      </c>
      <c r="K12" s="37" t="s">
        <v>117</v>
      </c>
      <c r="L12" s="37"/>
      <c r="M12" s="37"/>
      <c r="N12" s="45">
        <v>45191</v>
      </c>
      <c r="O12" s="45"/>
      <c r="P12" s="45"/>
      <c r="Q12" s="45"/>
      <c r="R12" s="45"/>
      <c r="S12" s="45"/>
      <c r="T12" s="45"/>
      <c r="U12" s="45"/>
      <c r="V12" s="45"/>
      <c r="W12" s="45"/>
      <c r="X12" s="45"/>
      <c r="Y12" s="45"/>
      <c r="Z12" s="45"/>
      <c r="AA12" s="45"/>
      <c r="AB12" s="45"/>
    </row>
    <row r="13" ht="23.1" customHeight="1" spans="1:28">
      <c r="A13" s="83" t="s">
        <v>118</v>
      </c>
      <c r="B13" s="84">
        <v>3</v>
      </c>
      <c r="C13" s="83" t="s">
        <v>220</v>
      </c>
      <c r="D13" s="74">
        <v>1530</v>
      </c>
      <c r="E13" s="74"/>
      <c r="F13" s="83" t="s">
        <v>103</v>
      </c>
      <c r="G13" s="83"/>
      <c r="H13" s="74" t="s">
        <v>103</v>
      </c>
      <c r="K13" s="37" t="s">
        <v>120</v>
      </c>
      <c r="L13" s="37"/>
      <c r="M13" s="37"/>
      <c r="N13" s="37"/>
      <c r="O13" s="37"/>
      <c r="P13" s="37"/>
      <c r="Q13" s="37"/>
      <c r="R13" s="37"/>
      <c r="S13" s="37"/>
      <c r="T13" s="37"/>
      <c r="U13" s="37"/>
      <c r="V13" s="37"/>
      <c r="W13" s="37"/>
      <c r="X13" s="37"/>
      <c r="Y13" s="37"/>
      <c r="Z13" s="37"/>
      <c r="AA13" s="37"/>
      <c r="AB13" s="37"/>
    </row>
    <row r="14" ht="23.1" customHeight="1" spans="1:28">
      <c r="A14" s="83" t="s">
        <v>118</v>
      </c>
      <c r="B14" s="84">
        <v>1</v>
      </c>
      <c r="C14" s="83" t="s">
        <v>213</v>
      </c>
      <c r="D14" s="74">
        <v>180</v>
      </c>
      <c r="E14" s="74"/>
      <c r="F14" s="83" t="s">
        <v>103</v>
      </c>
      <c r="G14" s="83"/>
      <c r="H14" s="74" t="s">
        <v>103</v>
      </c>
      <c r="K14" s="37" t="s">
        <v>122</v>
      </c>
      <c r="L14" s="37"/>
      <c r="M14" s="37"/>
      <c r="N14" s="37"/>
      <c r="O14" s="37"/>
      <c r="P14" s="37"/>
      <c r="Q14" s="37"/>
      <c r="R14" s="37"/>
      <c r="S14" s="37"/>
      <c r="T14" s="37"/>
      <c r="U14" s="37"/>
      <c r="V14" s="37"/>
      <c r="W14" s="37"/>
      <c r="X14" s="37"/>
      <c r="Y14" s="37"/>
      <c r="Z14" s="37"/>
      <c r="AA14" s="37"/>
      <c r="AB14" s="37"/>
    </row>
    <row r="15" ht="23.1" customHeight="1" spans="1:28">
      <c r="A15" s="83" t="s">
        <v>134</v>
      </c>
      <c r="B15" s="84">
        <v>1</v>
      </c>
      <c r="C15" s="83" t="s">
        <v>254</v>
      </c>
      <c r="D15" s="74">
        <v>200</v>
      </c>
      <c r="E15" s="74"/>
      <c r="F15" s="83"/>
      <c r="G15" s="83"/>
      <c r="H15" s="74" t="s">
        <v>103</v>
      </c>
      <c r="K15" s="39" t="s">
        <v>124</v>
      </c>
      <c r="L15" s="39"/>
      <c r="M15" s="39"/>
      <c r="N15" s="39"/>
      <c r="O15" s="39"/>
      <c r="P15" s="39"/>
      <c r="Q15" s="39"/>
      <c r="R15" s="39"/>
      <c r="S15" s="39"/>
      <c r="T15" s="39"/>
      <c r="U15" s="39"/>
      <c r="V15" s="39"/>
      <c r="W15" s="39"/>
      <c r="X15" s="39"/>
      <c r="Y15" s="39"/>
      <c r="Z15" s="39"/>
      <c r="AA15" s="39"/>
      <c r="AB15" s="39"/>
    </row>
    <row r="16" ht="23.1" customHeight="1" spans="1:28">
      <c r="A16" s="83"/>
      <c r="B16" s="84"/>
      <c r="C16" s="83"/>
      <c r="D16" s="74"/>
      <c r="E16" s="74"/>
      <c r="F16" s="83" t="s">
        <v>103</v>
      </c>
      <c r="G16" s="83"/>
      <c r="H16" s="74" t="s">
        <v>103</v>
      </c>
      <c r="K16" s="39" t="s">
        <v>126</v>
      </c>
      <c r="L16" s="39"/>
      <c r="M16" s="39"/>
      <c r="N16" s="39"/>
      <c r="O16" s="39"/>
      <c r="P16" s="39"/>
      <c r="Q16" s="39"/>
      <c r="R16" s="39"/>
      <c r="S16" s="39"/>
      <c r="T16" s="39"/>
      <c r="U16" s="39"/>
      <c r="V16" s="39"/>
      <c r="W16" s="39"/>
      <c r="X16" s="39"/>
      <c r="Y16" s="39"/>
      <c r="Z16" s="39"/>
      <c r="AA16" s="39"/>
      <c r="AB16" s="39"/>
    </row>
    <row r="17" ht="23.1" customHeight="1" spans="1:28">
      <c r="A17" s="83"/>
      <c r="B17" s="84"/>
      <c r="C17" s="83"/>
      <c r="D17" s="74"/>
      <c r="E17" s="74"/>
      <c r="F17" s="83" t="s">
        <v>103</v>
      </c>
      <c r="G17" s="83"/>
      <c r="H17" s="74" t="s">
        <v>103</v>
      </c>
      <c r="K17" s="39" t="s">
        <v>128</v>
      </c>
      <c r="L17" s="39"/>
      <c r="M17" s="39"/>
      <c r="N17" s="39"/>
      <c r="O17" s="39"/>
      <c r="P17" s="39"/>
      <c r="Q17" s="39"/>
      <c r="R17" s="39"/>
      <c r="S17" s="39"/>
      <c r="T17" s="39"/>
      <c r="U17" s="39"/>
      <c r="V17" s="39"/>
      <c r="W17" s="39"/>
      <c r="X17" s="39"/>
      <c r="Y17" s="39"/>
      <c r="Z17" s="39"/>
      <c r="AA17" s="39"/>
      <c r="AB17" s="39"/>
    </row>
    <row r="18" ht="23.1" customHeight="1" spans="1:28">
      <c r="A18" s="83"/>
      <c r="B18" s="84"/>
      <c r="C18" s="83"/>
      <c r="D18" s="74"/>
      <c r="E18" s="74"/>
      <c r="F18" s="83" t="s">
        <v>103</v>
      </c>
      <c r="G18" s="83"/>
      <c r="H18" s="74" t="s">
        <v>103</v>
      </c>
      <c r="K18" s="46" t="s">
        <v>131</v>
      </c>
      <c r="L18" s="46"/>
      <c r="M18" s="46"/>
      <c r="N18" s="46"/>
      <c r="O18" s="46"/>
      <c r="P18" s="46"/>
      <c r="Q18" s="46"/>
      <c r="R18" s="46"/>
      <c r="S18" s="46"/>
      <c r="T18" s="46"/>
      <c r="U18" s="46"/>
      <c r="V18" s="46"/>
      <c r="W18" s="46"/>
      <c r="X18" s="46"/>
      <c r="Y18" s="46"/>
      <c r="Z18" s="46"/>
      <c r="AA18" s="46"/>
      <c r="AB18" s="46"/>
    </row>
    <row r="19" ht="23.1" customHeight="1" spans="1:28">
      <c r="A19" s="83"/>
      <c r="B19" s="74"/>
      <c r="C19" s="83"/>
      <c r="D19" s="74"/>
      <c r="E19" s="74"/>
      <c r="F19" s="83" t="s">
        <v>103</v>
      </c>
      <c r="G19" s="83"/>
      <c r="H19" s="74" t="s">
        <v>103</v>
      </c>
      <c r="K19" s="39" t="s">
        <v>133</v>
      </c>
      <c r="L19" s="39"/>
      <c r="M19" s="39"/>
      <c r="N19" s="39"/>
      <c r="O19" s="39"/>
      <c r="P19" s="39"/>
      <c r="Q19" s="39"/>
      <c r="R19" s="39"/>
      <c r="S19" s="39"/>
      <c r="T19" s="39"/>
      <c r="U19" s="39"/>
      <c r="V19" s="39"/>
      <c r="W19" s="39"/>
      <c r="X19" s="39"/>
      <c r="Y19" s="39"/>
      <c r="Z19" s="39"/>
      <c r="AA19" s="39"/>
      <c r="AB19" s="39"/>
    </row>
    <row r="20" ht="23.1" customHeight="1" spans="1:28">
      <c r="A20" s="83"/>
      <c r="B20" s="83"/>
      <c r="C20" s="83"/>
      <c r="D20" s="83"/>
      <c r="E20" s="74"/>
      <c r="F20" s="83" t="s">
        <v>103</v>
      </c>
      <c r="G20" s="83"/>
      <c r="H20" s="74" t="s">
        <v>103</v>
      </c>
      <c r="K20" s="39" t="s">
        <v>136</v>
      </c>
      <c r="L20" s="39"/>
      <c r="M20" s="39"/>
      <c r="N20" s="39"/>
      <c r="O20" s="39"/>
      <c r="P20" s="39"/>
      <c r="Q20" s="39"/>
      <c r="R20" s="39"/>
      <c r="S20" s="39"/>
      <c r="T20" s="39"/>
      <c r="U20" s="39"/>
      <c r="V20" s="39"/>
      <c r="W20" s="39"/>
      <c r="X20" s="39"/>
      <c r="Y20" s="39"/>
      <c r="Z20" s="39"/>
      <c r="AA20" s="39"/>
      <c r="AB20" s="39"/>
    </row>
    <row r="21" ht="23.1" customHeight="1" spans="1:28">
      <c r="A21" s="83"/>
      <c r="B21" s="84"/>
      <c r="C21" s="83"/>
      <c r="D21" s="74"/>
      <c r="E21" s="74"/>
      <c r="F21" s="83" t="s">
        <v>103</v>
      </c>
      <c r="G21" s="83"/>
      <c r="H21" s="74" t="s">
        <v>103</v>
      </c>
      <c r="K21" s="37" t="s">
        <v>137</v>
      </c>
      <c r="L21" s="37"/>
      <c r="M21" s="37"/>
      <c r="N21" s="37"/>
      <c r="O21" s="37"/>
      <c r="P21" s="37"/>
      <c r="Q21" s="37"/>
      <c r="R21" s="37"/>
      <c r="S21" s="37"/>
      <c r="T21" s="37"/>
      <c r="U21" s="37"/>
      <c r="V21" s="37"/>
      <c r="W21" s="37"/>
      <c r="X21" s="37"/>
      <c r="Y21" s="37"/>
      <c r="Z21" s="37"/>
      <c r="AA21" s="37"/>
      <c r="AB21" s="37"/>
    </row>
    <row r="22" ht="23.1" customHeight="1" spans="1:28">
      <c r="A22" s="83"/>
      <c r="B22" s="84"/>
      <c r="C22" s="83"/>
      <c r="D22" s="74"/>
      <c r="E22" s="74"/>
      <c r="F22" s="83" t="s">
        <v>103</v>
      </c>
      <c r="G22" s="83"/>
      <c r="H22" s="74" t="s">
        <v>103</v>
      </c>
      <c r="K22" s="39" t="s">
        <v>139</v>
      </c>
      <c r="L22" s="39"/>
      <c r="M22" s="39"/>
      <c r="N22" s="39"/>
      <c r="O22" s="39"/>
      <c r="P22" s="39"/>
      <c r="Q22" s="39"/>
      <c r="R22" s="39"/>
      <c r="S22" s="39"/>
      <c r="T22" s="39"/>
      <c r="U22" s="39"/>
      <c r="V22" s="39"/>
      <c r="W22" s="39"/>
      <c r="X22" s="39"/>
      <c r="Y22" s="39"/>
      <c r="Z22" s="39"/>
      <c r="AA22" s="39"/>
      <c r="AB22" s="39"/>
    </row>
    <row r="23" ht="23.1" customHeight="1" spans="1:28">
      <c r="A23" s="83"/>
      <c r="B23" s="84"/>
      <c r="C23" s="83"/>
      <c r="D23" s="74" t="s">
        <v>103</v>
      </c>
      <c r="E23" s="74"/>
      <c r="F23" s="83" t="s">
        <v>103</v>
      </c>
      <c r="G23" s="83"/>
      <c r="H23" s="74" t="s">
        <v>103</v>
      </c>
      <c r="K23" s="37" t="s">
        <v>141</v>
      </c>
      <c r="L23" s="37"/>
      <c r="M23" s="37"/>
      <c r="N23" s="37"/>
      <c r="O23" s="37"/>
      <c r="P23" s="37"/>
      <c r="Q23" s="37"/>
      <c r="R23" s="37"/>
      <c r="S23" s="37"/>
      <c r="T23" s="37"/>
      <c r="U23" s="37"/>
      <c r="V23" s="37"/>
      <c r="W23" s="37"/>
      <c r="X23" s="37"/>
      <c r="Y23" s="37"/>
      <c r="Z23" s="37"/>
      <c r="AA23" s="37"/>
      <c r="AB23" s="37"/>
    </row>
    <row r="24" ht="23.1" customHeight="1" spans="1:28">
      <c r="A24" s="83"/>
      <c r="B24" s="84"/>
      <c r="C24" s="83"/>
      <c r="D24" s="74" t="s">
        <v>103</v>
      </c>
      <c r="E24" s="74"/>
      <c r="F24" s="83" t="s">
        <v>103</v>
      </c>
      <c r="G24" s="83"/>
      <c r="H24" s="74" t="s">
        <v>103</v>
      </c>
      <c r="K24" s="39" t="s">
        <v>143</v>
      </c>
      <c r="L24" s="39"/>
      <c r="M24" s="39"/>
      <c r="N24" s="39"/>
      <c r="O24" s="39"/>
      <c r="P24" s="39"/>
      <c r="Q24" s="39"/>
      <c r="R24" s="39"/>
      <c r="S24" s="39"/>
      <c r="T24" s="39"/>
      <c r="U24" s="39"/>
      <c r="V24" s="39"/>
      <c r="W24" s="39"/>
      <c r="X24" s="39"/>
      <c r="Y24" s="39"/>
      <c r="Z24" s="39"/>
      <c r="AA24" s="39"/>
      <c r="AB24" s="39"/>
    </row>
    <row r="25" ht="23.1" customHeight="1" spans="1:28">
      <c r="A25" s="83"/>
      <c r="B25" s="84"/>
      <c r="C25" s="83"/>
      <c r="D25" s="74" t="s">
        <v>103</v>
      </c>
      <c r="E25" s="74"/>
      <c r="F25" s="83" t="s">
        <v>103</v>
      </c>
      <c r="G25" s="83"/>
      <c r="H25" s="74" t="s">
        <v>103</v>
      </c>
      <c r="K25" s="39" t="s">
        <v>144</v>
      </c>
      <c r="L25" s="39"/>
      <c r="M25" s="39"/>
      <c r="N25" s="39"/>
      <c r="O25" s="39"/>
      <c r="P25" s="39"/>
      <c r="Q25" s="39"/>
      <c r="R25" s="39"/>
      <c r="S25" s="39"/>
      <c r="T25" s="39"/>
      <c r="U25" s="39"/>
      <c r="V25" s="39"/>
      <c r="W25" s="39"/>
      <c r="X25" s="39"/>
      <c r="Y25" s="39"/>
      <c r="Z25" s="39"/>
      <c r="AA25" s="39"/>
      <c r="AB25" s="39"/>
    </row>
    <row r="26" ht="23.1" customHeight="1" spans="1:28">
      <c r="A26" s="83"/>
      <c r="B26" s="84"/>
      <c r="C26" s="83"/>
      <c r="D26" s="74" t="s">
        <v>103</v>
      </c>
      <c r="E26" s="74"/>
      <c r="F26" s="83" t="s">
        <v>103</v>
      </c>
      <c r="G26" s="83"/>
      <c r="H26" s="74"/>
      <c r="K26" s="37" t="s">
        <v>145</v>
      </c>
      <c r="L26" s="37"/>
      <c r="M26" s="37"/>
      <c r="N26" s="37"/>
      <c r="O26" s="37"/>
      <c r="P26" s="37"/>
      <c r="Q26" s="37"/>
      <c r="R26" s="37"/>
      <c r="S26" s="37"/>
      <c r="T26" s="37"/>
      <c r="U26" s="37"/>
      <c r="V26" s="37"/>
      <c r="W26" s="37"/>
      <c r="X26" s="37"/>
      <c r="Y26" s="37"/>
      <c r="Z26" s="37"/>
      <c r="AA26" s="37"/>
      <c r="AB26" s="37"/>
    </row>
    <row r="27" ht="23.1" customHeight="1" spans="1:28">
      <c r="A27" s="83"/>
      <c r="B27" s="85"/>
      <c r="C27" s="86"/>
      <c r="D27" s="87"/>
      <c r="E27" s="88" t="s">
        <v>146</v>
      </c>
      <c r="F27" s="88"/>
      <c r="G27" s="89">
        <v>1910</v>
      </c>
      <c r="H27" s="89"/>
      <c r="K27" s="47" t="s">
        <v>147</v>
      </c>
      <c r="L27" s="47"/>
      <c r="M27" s="47"/>
      <c r="N27" s="47"/>
      <c r="O27" s="47"/>
      <c r="P27" s="48">
        <f>C28</f>
        <v>1910</v>
      </c>
      <c r="Q27" s="48"/>
      <c r="R27" s="48"/>
      <c r="S27" s="56" t="s">
        <v>148</v>
      </c>
      <c r="T27" s="47"/>
      <c r="U27" s="47"/>
      <c r="V27" s="47"/>
      <c r="W27" s="47"/>
      <c r="X27" s="47"/>
      <c r="Y27" s="47"/>
      <c r="Z27" s="47"/>
      <c r="AA27" s="47"/>
      <c r="AB27" s="47"/>
    </row>
    <row r="28" ht="23.1" customHeight="1" spans="1:28">
      <c r="A28" s="90" t="s">
        <v>149</v>
      </c>
      <c r="B28" s="90"/>
      <c r="C28" s="89">
        <v>1910</v>
      </c>
      <c r="D28" s="89"/>
      <c r="E28" s="90" t="s">
        <v>150</v>
      </c>
      <c r="F28" s="91">
        <v>1910</v>
      </c>
      <c r="G28" s="92"/>
      <c r="H28" s="93" t="s">
        <v>151</v>
      </c>
      <c r="K28" s="42" t="s">
        <v>152</v>
      </c>
      <c r="L28" s="42"/>
      <c r="M28" s="42"/>
      <c r="N28" s="42"/>
      <c r="O28" s="42"/>
      <c r="P28" s="49">
        <f>P27</f>
        <v>1910</v>
      </c>
      <c r="Q28" s="49"/>
      <c r="R28" s="49"/>
      <c r="S28" s="49"/>
      <c r="T28" s="49" t="s">
        <v>153</v>
      </c>
      <c r="U28" s="42"/>
      <c r="V28" s="42"/>
      <c r="W28" s="42"/>
      <c r="X28" s="42"/>
      <c r="Y28" s="42"/>
      <c r="Z28" s="42"/>
      <c r="AA28" s="42"/>
      <c r="AB28" s="42"/>
    </row>
    <row r="29" ht="23.1" customHeight="1" spans="1:28">
      <c r="A29" s="94"/>
      <c r="B29" s="94"/>
      <c r="C29" s="94"/>
      <c r="D29" s="94"/>
      <c r="E29" s="94"/>
      <c r="F29" s="94"/>
      <c r="G29" s="94"/>
      <c r="H29" s="94"/>
      <c r="K29" s="37" t="s">
        <v>154</v>
      </c>
      <c r="L29" s="37"/>
      <c r="M29" s="37"/>
      <c r="N29" s="37"/>
      <c r="O29" s="37"/>
      <c r="P29" s="37"/>
      <c r="Q29" s="37"/>
      <c r="R29" s="37"/>
      <c r="S29" s="37"/>
      <c r="T29" s="37"/>
      <c r="U29" s="37"/>
      <c r="V29" s="37"/>
      <c r="W29" s="37"/>
      <c r="X29" s="37"/>
      <c r="Y29" s="37"/>
      <c r="Z29" s="37"/>
      <c r="AA29" s="37"/>
      <c r="AB29" s="37"/>
    </row>
    <row r="30" ht="40.05" customHeight="1" spans="1:28">
      <c r="A30" s="94"/>
      <c r="B30" s="94"/>
      <c r="C30" s="94"/>
      <c r="D30" s="94"/>
      <c r="E30" s="94"/>
      <c r="F30" s="94"/>
      <c r="G30" s="94"/>
      <c r="H30" s="94"/>
      <c r="K30" s="39" t="s">
        <v>155</v>
      </c>
      <c r="L30" s="39"/>
      <c r="M30" s="39"/>
      <c r="N30" s="39"/>
      <c r="O30" s="39"/>
      <c r="P30" s="39"/>
      <c r="Q30" s="39"/>
      <c r="R30" s="39"/>
      <c r="S30" s="39"/>
      <c r="T30" s="39"/>
      <c r="U30" s="57">
        <f>Q33</f>
        <v>45316</v>
      </c>
      <c r="V30" s="57"/>
      <c r="W30" s="57"/>
      <c r="X30" s="39"/>
      <c r="Y30" s="39"/>
      <c r="Z30" s="39"/>
      <c r="AA30" s="39"/>
      <c r="AB30" s="39"/>
    </row>
    <row r="31" ht="40.05" customHeight="1" spans="1:28">
      <c r="A31" s="94"/>
      <c r="B31" s="94"/>
      <c r="C31" s="94"/>
      <c r="D31" s="94"/>
      <c r="E31" s="94"/>
      <c r="F31" s="94"/>
      <c r="G31" s="94"/>
      <c r="H31" s="94"/>
      <c r="K31" s="39" t="s">
        <v>156</v>
      </c>
      <c r="L31" s="39"/>
      <c r="M31" s="39"/>
      <c r="N31" s="39"/>
      <c r="O31" s="39"/>
      <c r="P31" s="39"/>
      <c r="Q31" s="39"/>
      <c r="R31" s="39"/>
      <c r="S31" s="39"/>
      <c r="T31" s="39"/>
      <c r="U31" s="57">
        <f>Q33</f>
        <v>45316</v>
      </c>
      <c r="V31" s="57"/>
      <c r="W31" s="57"/>
      <c r="X31" s="39"/>
      <c r="Y31" s="39"/>
      <c r="Z31" s="39"/>
      <c r="AA31" s="39"/>
      <c r="AB31" s="39"/>
    </row>
    <row r="32" ht="23.1" customHeight="1" spans="1:28">
      <c r="A32" s="94"/>
      <c r="B32" s="94"/>
      <c r="C32" s="94"/>
      <c r="D32" s="94"/>
      <c r="E32" s="94"/>
      <c r="F32" s="94"/>
      <c r="G32" s="94"/>
      <c r="H32" s="94"/>
      <c r="K32" s="37" t="s">
        <v>157</v>
      </c>
      <c r="L32" s="37"/>
      <c r="M32" s="37"/>
      <c r="N32" s="37"/>
      <c r="O32" s="45">
        <v>45199</v>
      </c>
      <c r="P32" s="39"/>
      <c r="Q32" s="39"/>
      <c r="R32" s="39"/>
      <c r="S32" s="39"/>
      <c r="T32" s="39"/>
      <c r="U32" s="39"/>
      <c r="V32" s="39"/>
      <c r="W32" s="39"/>
      <c r="X32" s="39"/>
      <c r="Y32" s="39"/>
      <c r="Z32" s="39"/>
      <c r="AA32" s="39"/>
      <c r="AB32" s="39"/>
    </row>
    <row r="33" ht="23.1" customHeight="1" spans="1:28">
      <c r="A33" s="94"/>
      <c r="B33" s="94"/>
      <c r="C33" s="94"/>
      <c r="D33" s="94"/>
      <c r="E33" s="94"/>
      <c r="F33" s="94"/>
      <c r="G33" s="94"/>
      <c r="H33" s="94"/>
      <c r="K33" s="37" t="s">
        <v>158</v>
      </c>
      <c r="L33" s="37"/>
      <c r="M33" s="37"/>
      <c r="N33" s="37"/>
      <c r="O33" s="50">
        <v>45199</v>
      </c>
      <c r="P33" s="42" t="s">
        <v>159</v>
      </c>
      <c r="Q33" s="50">
        <v>45316</v>
      </c>
      <c r="R33" s="42"/>
      <c r="S33" s="42"/>
      <c r="T33" s="42"/>
      <c r="U33" s="42"/>
      <c r="V33" s="42"/>
      <c r="W33" s="42"/>
      <c r="X33" s="42"/>
      <c r="Y33" s="42"/>
      <c r="Z33" s="42"/>
      <c r="AA33" s="42"/>
      <c r="AB33" s="42"/>
    </row>
    <row r="34" ht="23.1" customHeight="1" spans="1:28">
      <c r="A34" s="94"/>
      <c r="B34" s="94"/>
      <c r="C34" s="94"/>
      <c r="D34" s="94"/>
      <c r="E34" s="94"/>
      <c r="F34" s="94"/>
      <c r="G34" s="94"/>
      <c r="H34" s="94"/>
      <c r="K34" s="37" t="s">
        <v>160</v>
      </c>
      <c r="L34" s="39"/>
      <c r="M34" s="39"/>
      <c r="N34" s="39"/>
      <c r="O34" s="39"/>
      <c r="P34" s="39"/>
      <c r="Q34" s="39"/>
      <c r="R34" s="39"/>
      <c r="S34" s="39"/>
      <c r="T34" s="39"/>
      <c r="U34" s="39"/>
      <c r="V34" s="39"/>
      <c r="W34" s="39"/>
      <c r="X34" s="39"/>
      <c r="Y34" s="39"/>
      <c r="Z34" s="39"/>
      <c r="AA34" s="39"/>
      <c r="AB34" s="39"/>
    </row>
    <row r="35" ht="23.1" customHeight="1" spans="1:28">
      <c r="A35" s="94"/>
      <c r="B35" s="94"/>
      <c r="C35" s="94"/>
      <c r="D35" s="94"/>
      <c r="E35" s="94"/>
      <c r="F35" s="94"/>
      <c r="G35" s="94"/>
      <c r="H35" s="94"/>
      <c r="K35" s="37" t="s">
        <v>161</v>
      </c>
      <c r="L35" s="37"/>
      <c r="M35" s="37"/>
      <c r="N35" s="37"/>
      <c r="O35" s="37"/>
      <c r="P35" s="37"/>
      <c r="Q35" s="37"/>
      <c r="R35" s="37"/>
      <c r="S35" s="37"/>
      <c r="T35" s="37"/>
      <c r="U35" s="37"/>
      <c r="V35" s="37"/>
      <c r="W35" s="37"/>
      <c r="X35" s="37"/>
      <c r="Y35" s="37"/>
      <c r="Z35" s="37"/>
      <c r="AA35" s="37"/>
      <c r="AB35" s="37"/>
    </row>
    <row r="36" ht="23.1" customHeight="1" spans="1:28">
      <c r="A36" s="94"/>
      <c r="B36" s="94"/>
      <c r="C36" s="94"/>
      <c r="D36" s="94"/>
      <c r="E36" s="94"/>
      <c r="F36" s="94"/>
      <c r="G36" s="94"/>
      <c r="H36" s="94"/>
      <c r="K36" s="39" t="s">
        <v>162</v>
      </c>
      <c r="L36" s="39"/>
      <c r="M36" s="39"/>
      <c r="N36" s="39"/>
      <c r="O36" s="39"/>
      <c r="P36" s="39"/>
      <c r="Q36" s="39"/>
      <c r="R36" s="39"/>
      <c r="S36" s="39"/>
      <c r="T36" s="39"/>
      <c r="U36" s="39"/>
      <c r="V36" s="39"/>
      <c r="W36" s="39"/>
      <c r="X36" s="39"/>
      <c r="Y36" s="39"/>
      <c r="Z36" s="39"/>
      <c r="AA36" s="39"/>
      <c r="AB36" s="39"/>
    </row>
    <row r="37" ht="23.1" customHeight="1" spans="1:28">
      <c r="A37" s="94"/>
      <c r="B37" s="94"/>
      <c r="C37" s="94"/>
      <c r="D37" s="94"/>
      <c r="E37" s="94"/>
      <c r="F37" s="94"/>
      <c r="G37" s="94"/>
      <c r="H37" s="94"/>
      <c r="K37" s="39" t="s">
        <v>163</v>
      </c>
      <c r="L37" s="39"/>
      <c r="M37" s="39"/>
      <c r="N37" s="39"/>
      <c r="O37" s="39"/>
      <c r="P37" s="39"/>
      <c r="Q37" s="39"/>
      <c r="R37" s="39"/>
      <c r="S37" s="39"/>
      <c r="T37" s="39"/>
      <c r="U37" s="39"/>
      <c r="V37" s="39"/>
      <c r="W37" s="39"/>
      <c r="X37" s="39"/>
      <c r="Y37" s="39"/>
      <c r="Z37" s="39"/>
      <c r="AA37" s="39"/>
      <c r="AB37" s="39"/>
    </row>
    <row r="38" ht="23.1" customHeight="1" spans="1:28">
      <c r="A38" s="94"/>
      <c r="B38" s="94"/>
      <c r="C38" s="94"/>
      <c r="D38" s="94"/>
      <c r="E38" s="94"/>
      <c r="F38" s="94"/>
      <c r="G38" s="94"/>
      <c r="H38" s="94"/>
      <c r="K38" s="39" t="s">
        <v>164</v>
      </c>
      <c r="L38" s="39"/>
      <c r="M38" s="39"/>
      <c r="N38" s="39"/>
      <c r="O38" s="39"/>
      <c r="P38" s="39"/>
      <c r="Q38" s="39"/>
      <c r="R38" s="39"/>
      <c r="S38" s="39"/>
      <c r="T38" s="39"/>
      <c r="U38" s="39"/>
      <c r="V38" s="39"/>
      <c r="W38" s="39"/>
      <c r="X38" s="39"/>
      <c r="Y38" s="39"/>
      <c r="Z38" s="39"/>
      <c r="AA38" s="39"/>
      <c r="AB38" s="39"/>
    </row>
    <row r="39" ht="23.1" customHeight="1" spans="1:28">
      <c r="A39" s="94"/>
      <c r="B39" s="94"/>
      <c r="C39" s="94"/>
      <c r="D39" s="94"/>
      <c r="E39" s="94"/>
      <c r="F39" s="94"/>
      <c r="G39" s="94"/>
      <c r="H39" s="94"/>
      <c r="K39" s="38" t="s">
        <v>165</v>
      </c>
      <c r="L39" s="39"/>
      <c r="M39" s="39"/>
      <c r="N39" s="39"/>
      <c r="O39" s="39"/>
      <c r="P39" s="39"/>
      <c r="Q39" s="39"/>
      <c r="R39" s="39"/>
      <c r="S39" s="39"/>
      <c r="T39" s="39"/>
      <c r="U39" s="39"/>
      <c r="V39" s="39"/>
      <c r="W39" s="39"/>
      <c r="X39" s="39"/>
      <c r="Y39" s="39"/>
      <c r="Z39" s="39"/>
      <c r="AA39" s="39"/>
      <c r="AB39" s="39"/>
    </row>
    <row r="40" ht="23.1" customHeight="1" spans="1:28">
      <c r="A40" s="94"/>
      <c r="B40" s="94"/>
      <c r="C40" s="94"/>
      <c r="D40" s="94"/>
      <c r="E40" s="94"/>
      <c r="F40" s="94"/>
      <c r="G40" s="94"/>
      <c r="H40" s="94"/>
      <c r="K40" s="38" t="s">
        <v>166</v>
      </c>
      <c r="L40" s="38"/>
      <c r="M40" s="38"/>
      <c r="N40" s="38"/>
      <c r="O40" s="38"/>
      <c r="P40" s="38"/>
      <c r="Q40" s="38"/>
      <c r="R40" s="38"/>
      <c r="S40" s="38"/>
      <c r="T40" s="38"/>
      <c r="U40" s="38"/>
      <c r="V40" s="38"/>
      <c r="W40" s="38"/>
      <c r="X40" s="38"/>
      <c r="Y40" s="38"/>
      <c r="Z40" s="38"/>
      <c r="AA40" s="38"/>
      <c r="AB40" s="38"/>
    </row>
    <row r="41" ht="23.1" customHeight="1" spans="1:28">
      <c r="A41" s="94"/>
      <c r="B41" s="94"/>
      <c r="C41" s="94"/>
      <c r="D41" s="94"/>
      <c r="E41" s="94"/>
      <c r="F41" s="94"/>
      <c r="G41" s="94"/>
      <c r="H41" s="94"/>
      <c r="K41" s="39" t="s">
        <v>167</v>
      </c>
      <c r="L41" s="39"/>
      <c r="M41" s="39"/>
      <c r="N41" s="39"/>
      <c r="O41" s="39"/>
      <c r="P41" s="39"/>
      <c r="Q41" s="39"/>
      <c r="R41" s="39"/>
      <c r="S41" s="39"/>
      <c r="T41" s="39"/>
      <c r="U41" s="39"/>
      <c r="V41" s="39"/>
      <c r="W41" s="39"/>
      <c r="X41" s="39"/>
      <c r="Y41" s="39"/>
      <c r="Z41" s="39"/>
      <c r="AA41" s="39"/>
      <c r="AB41" s="39"/>
    </row>
    <row r="42" ht="23.1" customHeight="1" spans="1:28">
      <c r="A42" s="94"/>
      <c r="B42" s="94"/>
      <c r="C42" s="94"/>
      <c r="D42" s="94"/>
      <c r="E42" s="94"/>
      <c r="F42" s="94"/>
      <c r="G42" s="94"/>
      <c r="H42" s="94"/>
      <c r="K42" s="51" t="s">
        <v>168</v>
      </c>
      <c r="L42" s="51"/>
      <c r="M42" s="51"/>
      <c r="N42" s="51"/>
      <c r="O42" s="51"/>
      <c r="P42" s="51"/>
      <c r="Q42" s="51"/>
      <c r="R42" s="51"/>
      <c r="S42" s="51"/>
      <c r="T42" s="51"/>
      <c r="U42" s="51"/>
      <c r="V42" s="51"/>
      <c r="W42" s="51"/>
      <c r="X42" s="51"/>
      <c r="Y42" s="51"/>
      <c r="Z42" s="51"/>
      <c r="AA42" s="51"/>
      <c r="AB42" s="51"/>
    </row>
    <row r="43" ht="23.1" customHeight="1" spans="1:28">
      <c r="A43" s="94"/>
      <c r="B43" s="94"/>
      <c r="C43" s="94"/>
      <c r="D43" s="94"/>
      <c r="E43" s="94"/>
      <c r="F43" s="94"/>
      <c r="G43" s="94"/>
      <c r="H43" s="94"/>
      <c r="K43" s="39" t="s">
        <v>169</v>
      </c>
      <c r="L43" s="39"/>
      <c r="M43" s="39"/>
      <c r="N43" s="39"/>
      <c r="O43" s="39"/>
      <c r="P43" s="39"/>
      <c r="Q43" s="39"/>
      <c r="R43" s="39"/>
      <c r="S43" s="39"/>
      <c r="T43" s="39"/>
      <c r="U43" s="39"/>
      <c r="V43" s="39"/>
      <c r="W43" s="39"/>
      <c r="X43" s="39"/>
      <c r="Y43" s="39"/>
      <c r="Z43" s="39"/>
      <c r="AA43" s="39"/>
      <c r="AB43" s="39"/>
    </row>
    <row r="44" ht="23.1" customHeight="1" spans="1:28">
      <c r="A44" s="94"/>
      <c r="B44" s="94"/>
      <c r="C44" s="94"/>
      <c r="D44" s="94"/>
      <c r="E44" s="94"/>
      <c r="F44" s="94"/>
      <c r="G44" s="94"/>
      <c r="H44" s="94"/>
      <c r="K44" s="51" t="s">
        <v>170</v>
      </c>
      <c r="L44" s="51"/>
      <c r="M44" s="51"/>
      <c r="N44" s="51"/>
      <c r="O44" s="51"/>
      <c r="P44" s="51"/>
      <c r="Q44" s="51"/>
      <c r="R44" s="51"/>
      <c r="S44" s="51"/>
      <c r="T44" s="51"/>
      <c r="U44" s="51"/>
      <c r="V44" s="51"/>
      <c r="W44" s="51"/>
      <c r="X44" s="51"/>
      <c r="Y44" s="51"/>
      <c r="Z44" s="51"/>
      <c r="AA44" s="51"/>
      <c r="AB44" s="51"/>
    </row>
    <row r="45" ht="23.1" customHeight="1" spans="1:28">
      <c r="A45" s="94"/>
      <c r="B45" s="94"/>
      <c r="C45" s="94"/>
      <c r="D45" s="94"/>
      <c r="E45" s="94"/>
      <c r="F45" s="94"/>
      <c r="G45" s="94"/>
      <c r="H45" s="94"/>
      <c r="K45" s="51" t="s">
        <v>171</v>
      </c>
      <c r="L45" s="51"/>
      <c r="M45" s="51"/>
      <c r="N45" s="51"/>
      <c r="O45" s="51"/>
      <c r="P45" s="51"/>
      <c r="Q45" s="51"/>
      <c r="R45" s="51"/>
      <c r="S45" s="51"/>
      <c r="T45" s="51"/>
      <c r="U45" s="51"/>
      <c r="V45" s="51"/>
      <c r="W45" s="51"/>
      <c r="X45" s="51"/>
      <c r="Y45" s="51"/>
      <c r="Z45" s="51"/>
      <c r="AA45" s="51"/>
      <c r="AB45" s="51"/>
    </row>
    <row r="46" ht="23.1" customHeight="1" spans="1:28">
      <c r="A46" s="94"/>
      <c r="B46" s="94"/>
      <c r="C46" s="94"/>
      <c r="D46" s="94"/>
      <c r="E46" s="94"/>
      <c r="F46" s="94"/>
      <c r="G46" s="94"/>
      <c r="H46" s="94"/>
      <c r="K46" s="52"/>
      <c r="L46" s="52"/>
      <c r="M46" s="52"/>
      <c r="N46" s="52"/>
      <c r="O46" s="52"/>
      <c r="P46" s="53"/>
      <c r="Q46" s="53"/>
      <c r="R46" s="52" t="s">
        <v>172</v>
      </c>
      <c r="S46" s="52"/>
      <c r="T46" s="52"/>
      <c r="U46" s="52"/>
      <c r="V46" s="52"/>
      <c r="W46" s="52"/>
      <c r="X46" s="58"/>
      <c r="Y46" s="58"/>
      <c r="Z46" s="58"/>
      <c r="AA46" s="58"/>
      <c r="AB46" s="58"/>
    </row>
    <row r="47" ht="23.1" customHeight="1" spans="1:28">
      <c r="A47" s="94"/>
      <c r="B47" s="94"/>
      <c r="C47" s="94"/>
      <c r="D47" s="94"/>
      <c r="E47" s="94"/>
      <c r="F47" s="94"/>
      <c r="G47" s="94"/>
      <c r="H47" s="94"/>
      <c r="K47" s="52"/>
      <c r="L47" s="52"/>
      <c r="M47" s="52"/>
      <c r="N47" s="52"/>
      <c r="O47" s="52"/>
      <c r="P47" s="53"/>
      <c r="Q47" s="53"/>
      <c r="R47" s="59">
        <f>Q33</f>
        <v>45316</v>
      </c>
      <c r="S47" s="59"/>
      <c r="T47" s="59"/>
      <c r="U47" s="59"/>
      <c r="V47" s="59"/>
      <c r="W47" s="59"/>
      <c r="X47" s="60"/>
      <c r="Y47" s="60"/>
      <c r="Z47" s="60"/>
      <c r="AA47" s="60"/>
      <c r="AB47" s="60"/>
    </row>
  </sheetData>
  <mergeCells count="67">
    <mergeCell ref="A1:H1"/>
    <mergeCell ref="K1:AB1"/>
    <mergeCell ref="A2:H2"/>
    <mergeCell ref="K2:AB2"/>
    <mergeCell ref="B3:C3"/>
    <mergeCell ref="D3:E3"/>
    <mergeCell ref="F3:H3"/>
    <mergeCell ref="K3:N3"/>
    <mergeCell ref="O3:AB3"/>
    <mergeCell ref="B4:C4"/>
    <mergeCell ref="D4:E4"/>
    <mergeCell ref="F4:H4"/>
    <mergeCell ref="K4:N4"/>
    <mergeCell ref="O4:AB4"/>
    <mergeCell ref="A5:H5"/>
    <mergeCell ref="K5:N5"/>
    <mergeCell ref="O5:AB5"/>
    <mergeCell ref="K6:AB6"/>
    <mergeCell ref="K7:AB7"/>
    <mergeCell ref="K8:AB8"/>
    <mergeCell ref="N9:O9"/>
    <mergeCell ref="A10:B10"/>
    <mergeCell ref="C10:D10"/>
    <mergeCell ref="E10:F10"/>
    <mergeCell ref="G10:H10"/>
    <mergeCell ref="A11:H11"/>
    <mergeCell ref="K11:M11"/>
    <mergeCell ref="N11:O11"/>
    <mergeCell ref="R11:T11"/>
    <mergeCell ref="U11:Y11"/>
    <mergeCell ref="K12:M12"/>
    <mergeCell ref="N12:AB12"/>
    <mergeCell ref="K13:AB13"/>
    <mergeCell ref="K14:AB14"/>
    <mergeCell ref="K21:AB21"/>
    <mergeCell ref="K22:AB22"/>
    <mergeCell ref="K23:AB23"/>
    <mergeCell ref="K24:AB24"/>
    <mergeCell ref="K25:AB25"/>
    <mergeCell ref="K26:AB26"/>
    <mergeCell ref="E27:F27"/>
    <mergeCell ref="G27:H27"/>
    <mergeCell ref="P27:R27"/>
    <mergeCell ref="A28:B28"/>
    <mergeCell ref="C28:D28"/>
    <mergeCell ref="F28:G28"/>
    <mergeCell ref="P28:S28"/>
    <mergeCell ref="K29:AB29"/>
    <mergeCell ref="U30:W30"/>
    <mergeCell ref="U31:W31"/>
    <mergeCell ref="K32:N32"/>
    <mergeCell ref="O32:AB32"/>
    <mergeCell ref="K33:N33"/>
    <mergeCell ref="K34:AB34"/>
    <mergeCell ref="K35:AB35"/>
    <mergeCell ref="K36:AB36"/>
    <mergeCell ref="K37:AB37"/>
    <mergeCell ref="K38:AB38"/>
    <mergeCell ref="K39:AB39"/>
    <mergeCell ref="K40:AB40"/>
    <mergeCell ref="K41:AB41"/>
    <mergeCell ref="K42:AB42"/>
    <mergeCell ref="K43:AB43"/>
    <mergeCell ref="K44:AB44"/>
    <mergeCell ref="K45:AB45"/>
    <mergeCell ref="R46:W46"/>
    <mergeCell ref="R47:W47"/>
  </mergeCells>
  <pageMargins left="0.7" right="0.7" top="0.75" bottom="0.75" header="0.3" footer="0.3"/>
  <pageSetup paperSize="9" scale="81"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30721" name="Spinner 1" r:id="rId3">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30722" name="Spinner 2" r:id="rId4">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30723" name="Spinner 3" r:id="rId5">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30724" name="Spinner 4" r:id="rId6">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30725" name="Spinner 5" r:id="rId7">
              <controlPr defaultSize="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B47"/>
  <sheetViews>
    <sheetView topLeftCell="L49" workbookViewId="0">
      <selection activeCell="K36" sqref="K36:AB36"/>
    </sheetView>
  </sheetViews>
  <sheetFormatPr defaultColWidth="9" defaultRowHeight="14.4"/>
  <cols>
    <col min="1" max="2" width="12.4444444444444" customWidth="1"/>
    <col min="3" max="3" width="14.212962962963" customWidth="1"/>
    <col min="4" max="6" width="11.5555555555556" customWidth="1"/>
    <col min="7" max="7" width="15.1111111111111" customWidth="1"/>
    <col min="8" max="8" width="11.5555555555556" customWidth="1"/>
    <col min="15" max="15" width="19.7777777777778" customWidth="1"/>
    <col min="16" max="16" width="3.77777777777778" customWidth="1"/>
    <col min="17" max="17" width="19.7777777777778" customWidth="1"/>
    <col min="21" max="23" width="5.22222222222222" customWidth="1"/>
    <col min="24" max="28" width="1.77777777777778" customWidth="1"/>
  </cols>
  <sheetData>
    <row r="1" ht="36" customHeight="1" spans="1:28">
      <c r="A1" s="61" t="s">
        <v>83</v>
      </c>
      <c r="B1" s="61"/>
      <c r="C1" s="61"/>
      <c r="D1" s="61"/>
      <c r="E1" s="61"/>
      <c r="F1" s="61"/>
      <c r="G1" s="61"/>
      <c r="H1" s="61"/>
      <c r="K1" s="35" t="s">
        <v>84</v>
      </c>
      <c r="L1" s="35"/>
      <c r="M1" s="35"/>
      <c r="N1" s="35"/>
      <c r="O1" s="35"/>
      <c r="P1" s="35"/>
      <c r="Q1" s="35"/>
      <c r="R1" s="35"/>
      <c r="S1" s="35"/>
      <c r="T1" s="35"/>
      <c r="U1" s="35"/>
      <c r="V1" s="35"/>
      <c r="W1" s="35"/>
      <c r="X1" s="35"/>
      <c r="Y1" s="35"/>
      <c r="Z1" s="35"/>
      <c r="AA1" s="35"/>
      <c r="AB1" s="35"/>
    </row>
    <row r="2" ht="23.1" customHeight="1" spans="1:28">
      <c r="A2" s="62" t="s">
        <v>292</v>
      </c>
      <c r="B2" s="62"/>
      <c r="C2" s="62"/>
      <c r="D2" s="62"/>
      <c r="E2" s="62"/>
      <c r="F2" s="62"/>
      <c r="G2" s="62"/>
      <c r="H2" s="62"/>
      <c r="K2" s="36" t="str">
        <f>A2</f>
        <v>报告编号：康正（雄县）2023评字第8号-葛各庄村-DT2-1</v>
      </c>
      <c r="L2" s="36"/>
      <c r="M2" s="36"/>
      <c r="N2" s="36"/>
      <c r="O2" s="36"/>
      <c r="P2" s="36"/>
      <c r="Q2" s="36"/>
      <c r="R2" s="36"/>
      <c r="S2" s="36"/>
      <c r="T2" s="36"/>
      <c r="U2" s="36"/>
      <c r="V2" s="36"/>
      <c r="W2" s="36"/>
      <c r="X2" s="36"/>
      <c r="Y2" s="36"/>
      <c r="Z2" s="36"/>
      <c r="AA2" s="36"/>
      <c r="AB2" s="36"/>
    </row>
    <row r="3" ht="23.1" customHeight="1" spans="1:28">
      <c r="A3" s="63" t="s">
        <v>86</v>
      </c>
      <c r="B3" s="64" t="s">
        <v>38</v>
      </c>
      <c r="C3" s="64"/>
      <c r="D3" s="65" t="s">
        <v>3</v>
      </c>
      <c r="E3" s="65"/>
      <c r="F3" s="64" t="s">
        <v>87</v>
      </c>
      <c r="G3" s="64"/>
      <c r="H3" s="64"/>
      <c r="K3" s="37" t="s">
        <v>88</v>
      </c>
      <c r="L3" s="37"/>
      <c r="M3" s="37"/>
      <c r="N3" s="37"/>
      <c r="O3" s="38" t="s">
        <v>89</v>
      </c>
      <c r="P3" s="38"/>
      <c r="Q3" s="38"/>
      <c r="R3" s="38"/>
      <c r="S3" s="38"/>
      <c r="T3" s="38"/>
      <c r="U3" s="38"/>
      <c r="V3" s="38"/>
      <c r="W3" s="38"/>
      <c r="X3" s="38"/>
      <c r="Y3" s="38"/>
      <c r="Z3" s="38"/>
      <c r="AA3" s="38"/>
      <c r="AB3" s="38"/>
    </row>
    <row r="4" ht="23.1" customHeight="1" spans="1:28">
      <c r="A4" s="63" t="s">
        <v>90</v>
      </c>
      <c r="B4" s="64" t="s">
        <v>293</v>
      </c>
      <c r="C4" s="64"/>
      <c r="D4" s="66" t="s">
        <v>5</v>
      </c>
      <c r="E4" s="67"/>
      <c r="F4" s="64" t="s">
        <v>294</v>
      </c>
      <c r="G4" s="64"/>
      <c r="H4" s="64"/>
      <c r="K4" s="37" t="s">
        <v>93</v>
      </c>
      <c r="L4" s="37"/>
      <c r="M4" s="37"/>
      <c r="N4" s="37"/>
      <c r="O4" s="39" t="s">
        <v>94</v>
      </c>
      <c r="P4" s="39"/>
      <c r="Q4" s="39"/>
      <c r="R4" s="39"/>
      <c r="S4" s="39"/>
      <c r="T4" s="39"/>
      <c r="U4" s="39"/>
      <c r="V4" s="39"/>
      <c r="W4" s="39"/>
      <c r="X4" s="39"/>
      <c r="Y4" s="39"/>
      <c r="Z4" s="39"/>
      <c r="AA4" s="39"/>
      <c r="AB4" s="39"/>
    </row>
    <row r="5" ht="23.1" customHeight="1" spans="1:28">
      <c r="A5" s="68" t="s">
        <v>95</v>
      </c>
      <c r="B5" s="68"/>
      <c r="C5" s="68"/>
      <c r="D5" s="68"/>
      <c r="E5" s="68"/>
      <c r="F5" s="68"/>
      <c r="G5" s="68"/>
      <c r="H5" s="68"/>
      <c r="K5" s="40" t="s">
        <v>96</v>
      </c>
      <c r="L5" s="40"/>
      <c r="M5" s="40"/>
      <c r="N5" s="40"/>
      <c r="O5" s="41" t="s">
        <v>97</v>
      </c>
      <c r="P5" s="41"/>
      <c r="Q5" s="41"/>
      <c r="R5" s="41"/>
      <c r="S5" s="41"/>
      <c r="T5" s="41"/>
      <c r="U5" s="41"/>
      <c r="V5" s="41"/>
      <c r="W5" s="41"/>
      <c r="X5" s="41"/>
      <c r="Y5" s="41"/>
      <c r="Z5" s="41"/>
      <c r="AA5" s="41"/>
      <c r="AB5" s="41"/>
    </row>
    <row r="6" ht="31.05" customHeight="1" spans="1:28">
      <c r="A6" s="69" t="s">
        <v>98</v>
      </c>
      <c r="B6" s="70" t="s">
        <v>99</v>
      </c>
      <c r="C6" s="71" t="s">
        <v>100</v>
      </c>
      <c r="D6" s="71" t="s">
        <v>101</v>
      </c>
      <c r="E6" s="69" t="s">
        <v>98</v>
      </c>
      <c r="F6" s="70" t="s">
        <v>99</v>
      </c>
      <c r="G6" s="71" t="s">
        <v>100</v>
      </c>
      <c r="H6" s="71" t="s">
        <v>101</v>
      </c>
      <c r="K6" s="37" t="s">
        <v>102</v>
      </c>
      <c r="L6" s="39"/>
      <c r="M6" s="39"/>
      <c r="N6" s="39"/>
      <c r="O6" s="39"/>
      <c r="P6" s="39"/>
      <c r="Q6" s="39"/>
      <c r="R6" s="39"/>
      <c r="S6" s="39"/>
      <c r="T6" s="39"/>
      <c r="U6" s="39"/>
      <c r="V6" s="39"/>
      <c r="W6" s="39"/>
      <c r="X6" s="39"/>
      <c r="Y6" s="39"/>
      <c r="Z6" s="39"/>
      <c r="AA6" s="39"/>
      <c r="AB6" s="39"/>
    </row>
    <row r="7" ht="23.1" customHeight="1" spans="1:28">
      <c r="A7" s="72"/>
      <c r="B7" s="73"/>
      <c r="C7" s="72"/>
      <c r="D7" s="74"/>
      <c r="E7" s="75"/>
      <c r="F7" s="76" t="s">
        <v>103</v>
      </c>
      <c r="G7" s="77" t="s">
        <v>103</v>
      </c>
      <c r="H7" s="77"/>
      <c r="K7" s="38" t="s">
        <v>104</v>
      </c>
      <c r="L7" s="39"/>
      <c r="M7" s="39"/>
      <c r="N7" s="39"/>
      <c r="O7" s="39"/>
      <c r="P7" s="39"/>
      <c r="Q7" s="39"/>
      <c r="R7" s="39"/>
      <c r="S7" s="39"/>
      <c r="T7" s="39"/>
      <c r="U7" s="39"/>
      <c r="V7" s="39"/>
      <c r="W7" s="39"/>
      <c r="X7" s="39"/>
      <c r="Y7" s="39"/>
      <c r="Z7" s="39"/>
      <c r="AA7" s="39"/>
      <c r="AB7" s="39"/>
    </row>
    <row r="8" ht="23.1" customHeight="1" spans="1:28">
      <c r="A8" s="72"/>
      <c r="B8" s="73"/>
      <c r="C8" s="72"/>
      <c r="D8" s="74"/>
      <c r="E8" s="75"/>
      <c r="F8" s="76" t="s">
        <v>103</v>
      </c>
      <c r="G8" s="77" t="s">
        <v>103</v>
      </c>
      <c r="H8" s="77"/>
      <c r="K8" s="37" t="s">
        <v>105</v>
      </c>
      <c r="L8" s="37"/>
      <c r="M8" s="37"/>
      <c r="N8" s="37"/>
      <c r="O8" s="37"/>
      <c r="P8" s="37"/>
      <c r="Q8" s="37"/>
      <c r="R8" s="37"/>
      <c r="S8" s="37"/>
      <c r="T8" s="37"/>
      <c r="U8" s="37"/>
      <c r="V8" s="37"/>
      <c r="W8" s="37"/>
      <c r="X8" s="37"/>
      <c r="Y8" s="37"/>
      <c r="Z8" s="37"/>
      <c r="AA8" s="37"/>
      <c r="AB8" s="37"/>
    </row>
    <row r="9" ht="23.1" customHeight="1" spans="1:28">
      <c r="A9" s="72"/>
      <c r="B9" s="72"/>
      <c r="C9" s="75"/>
      <c r="D9" s="75"/>
      <c r="E9" s="75"/>
      <c r="F9" s="76" t="s">
        <v>103</v>
      </c>
      <c r="G9" s="77" t="s">
        <v>103</v>
      </c>
      <c r="H9" s="77"/>
      <c r="K9" s="42" t="s">
        <v>106</v>
      </c>
      <c r="L9" s="42"/>
      <c r="M9" s="42"/>
      <c r="N9" s="43" t="str">
        <f>B3</f>
        <v>王宝珍</v>
      </c>
      <c r="O9" s="42"/>
      <c r="P9" s="42"/>
      <c r="Q9" s="42"/>
      <c r="R9" s="42"/>
      <c r="S9" s="42"/>
      <c r="T9" s="42"/>
      <c r="U9" s="42"/>
      <c r="V9" s="42"/>
      <c r="W9" s="42"/>
      <c r="X9" s="42"/>
      <c r="Y9" s="42"/>
      <c r="Z9" s="42"/>
      <c r="AA9" s="42"/>
      <c r="AB9" s="42"/>
    </row>
    <row r="10" ht="23.1" customHeight="1" spans="1:28">
      <c r="A10" s="70" t="s">
        <v>107</v>
      </c>
      <c r="B10" s="69"/>
      <c r="C10" s="78">
        <v>0</v>
      </c>
      <c r="D10" s="79"/>
      <c r="E10" s="80" t="s">
        <v>108</v>
      </c>
      <c r="F10" s="80"/>
      <c r="G10" s="81">
        <v>0</v>
      </c>
      <c r="H10" s="81"/>
      <c r="K10" s="42" t="s">
        <v>109</v>
      </c>
      <c r="L10" s="42"/>
      <c r="M10" s="42"/>
      <c r="N10" s="43" t="str">
        <f>F3</f>
        <v>龙湾镇葛各庄村</v>
      </c>
      <c r="O10" s="42"/>
      <c r="P10" s="42"/>
      <c r="Q10" s="42"/>
      <c r="R10" s="42"/>
      <c r="S10" s="42"/>
      <c r="T10" s="42"/>
      <c r="U10" s="42"/>
      <c r="V10" s="42"/>
      <c r="W10" s="42"/>
      <c r="X10" s="42"/>
      <c r="Y10" s="42"/>
      <c r="Z10" s="42"/>
      <c r="AA10" s="42"/>
      <c r="AB10" s="42"/>
    </row>
    <row r="11" ht="23.1" customHeight="1" spans="1:28">
      <c r="A11" s="68" t="s">
        <v>110</v>
      </c>
      <c r="B11" s="68"/>
      <c r="C11" s="68"/>
      <c r="D11" s="68"/>
      <c r="E11" s="68"/>
      <c r="F11" s="68"/>
      <c r="G11" s="68"/>
      <c r="H11" s="68"/>
      <c r="K11" s="39" t="s">
        <v>111</v>
      </c>
      <c r="L11" s="39"/>
      <c r="M11" s="39"/>
      <c r="N11" s="44">
        <f>C10</f>
        <v>0</v>
      </c>
      <c r="O11" s="39"/>
      <c r="P11" s="39" t="s">
        <v>112</v>
      </c>
      <c r="Q11" s="39"/>
      <c r="R11" s="54"/>
      <c r="S11" s="54"/>
      <c r="T11" s="54"/>
      <c r="U11" s="55"/>
      <c r="V11" s="55"/>
      <c r="W11" s="55"/>
      <c r="X11" s="55"/>
      <c r="Y11" s="55"/>
      <c r="Z11" s="53"/>
      <c r="AA11" s="53"/>
      <c r="AB11" s="53"/>
    </row>
    <row r="12" ht="31.05" customHeight="1" spans="1:28">
      <c r="A12" s="82" t="s">
        <v>113</v>
      </c>
      <c r="B12" s="82" t="s">
        <v>114</v>
      </c>
      <c r="C12" s="82" t="s">
        <v>115</v>
      </c>
      <c r="D12" s="82" t="s">
        <v>116</v>
      </c>
      <c r="E12" s="82" t="s">
        <v>113</v>
      </c>
      <c r="F12" s="82" t="s">
        <v>114</v>
      </c>
      <c r="G12" s="82" t="s">
        <v>115</v>
      </c>
      <c r="H12" s="82" t="s">
        <v>116</v>
      </c>
      <c r="K12" s="37" t="s">
        <v>117</v>
      </c>
      <c r="L12" s="37"/>
      <c r="M12" s="37"/>
      <c r="N12" s="45">
        <v>45191</v>
      </c>
      <c r="O12" s="45"/>
      <c r="P12" s="45"/>
      <c r="Q12" s="45"/>
      <c r="R12" s="45"/>
      <c r="S12" s="45"/>
      <c r="T12" s="45"/>
      <c r="U12" s="45"/>
      <c r="V12" s="45"/>
      <c r="W12" s="45"/>
      <c r="X12" s="45"/>
      <c r="Y12" s="45"/>
      <c r="Z12" s="45"/>
      <c r="AA12" s="45"/>
      <c r="AB12" s="45"/>
    </row>
    <row r="13" ht="23.1" customHeight="1" spans="1:28">
      <c r="A13" s="83" t="s">
        <v>181</v>
      </c>
      <c r="B13" s="84">
        <v>3</v>
      </c>
      <c r="C13" s="83" t="s">
        <v>200</v>
      </c>
      <c r="D13" s="74">
        <v>420</v>
      </c>
      <c r="E13" s="74"/>
      <c r="F13" s="83" t="s">
        <v>103</v>
      </c>
      <c r="G13" s="83"/>
      <c r="H13" s="74" t="s">
        <v>103</v>
      </c>
      <c r="K13" s="37" t="s">
        <v>120</v>
      </c>
      <c r="L13" s="37"/>
      <c r="M13" s="37"/>
      <c r="N13" s="37"/>
      <c r="O13" s="37"/>
      <c r="P13" s="37"/>
      <c r="Q13" s="37"/>
      <c r="R13" s="37"/>
      <c r="S13" s="37"/>
      <c r="T13" s="37"/>
      <c r="U13" s="37"/>
      <c r="V13" s="37"/>
      <c r="W13" s="37"/>
      <c r="X13" s="37"/>
      <c r="Y13" s="37"/>
      <c r="Z13" s="37"/>
      <c r="AA13" s="37"/>
      <c r="AB13" s="37"/>
    </row>
    <row r="14" ht="23.1" customHeight="1" spans="1:28">
      <c r="A14" s="83" t="s">
        <v>118</v>
      </c>
      <c r="B14" s="84">
        <v>35</v>
      </c>
      <c r="C14" s="83" t="s">
        <v>267</v>
      </c>
      <c r="D14" s="74">
        <v>7650</v>
      </c>
      <c r="E14" s="74"/>
      <c r="F14" s="83" t="s">
        <v>103</v>
      </c>
      <c r="G14" s="83"/>
      <c r="H14" s="74" t="s">
        <v>103</v>
      </c>
      <c r="K14" s="37" t="s">
        <v>122</v>
      </c>
      <c r="L14" s="37"/>
      <c r="M14" s="37"/>
      <c r="N14" s="37"/>
      <c r="O14" s="37"/>
      <c r="P14" s="37"/>
      <c r="Q14" s="37"/>
      <c r="R14" s="37"/>
      <c r="S14" s="37"/>
      <c r="T14" s="37"/>
      <c r="U14" s="37"/>
      <c r="V14" s="37"/>
      <c r="W14" s="37"/>
      <c r="X14" s="37"/>
      <c r="Y14" s="37"/>
      <c r="Z14" s="37"/>
      <c r="AA14" s="37"/>
      <c r="AB14" s="37"/>
    </row>
    <row r="15" ht="23.1" customHeight="1" spans="1:28">
      <c r="A15" s="83" t="s">
        <v>118</v>
      </c>
      <c r="B15" s="84">
        <v>185</v>
      </c>
      <c r="C15" s="83" t="s">
        <v>212</v>
      </c>
      <c r="D15" s="74">
        <v>27150</v>
      </c>
      <c r="E15" s="74"/>
      <c r="F15" s="83"/>
      <c r="G15" s="83"/>
      <c r="H15" s="74" t="s">
        <v>103</v>
      </c>
      <c r="K15" s="39" t="s">
        <v>124</v>
      </c>
      <c r="L15" s="39"/>
      <c r="M15" s="39"/>
      <c r="N15" s="39"/>
      <c r="O15" s="39"/>
      <c r="P15" s="39"/>
      <c r="Q15" s="39"/>
      <c r="R15" s="39"/>
      <c r="S15" s="39"/>
      <c r="T15" s="39"/>
      <c r="U15" s="39"/>
      <c r="V15" s="39"/>
      <c r="W15" s="39"/>
      <c r="X15" s="39"/>
      <c r="Y15" s="39"/>
      <c r="Z15" s="39"/>
      <c r="AA15" s="39"/>
      <c r="AB15" s="39"/>
    </row>
    <row r="16" ht="23.1" customHeight="1" spans="1:28">
      <c r="A16" s="83" t="s">
        <v>118</v>
      </c>
      <c r="B16" s="84">
        <v>18</v>
      </c>
      <c r="C16" s="83" t="s">
        <v>200</v>
      </c>
      <c r="D16" s="74">
        <v>875</v>
      </c>
      <c r="E16" s="74"/>
      <c r="F16" s="83" t="s">
        <v>103</v>
      </c>
      <c r="G16" s="83"/>
      <c r="H16" s="74" t="s">
        <v>103</v>
      </c>
      <c r="K16" s="39" t="s">
        <v>126</v>
      </c>
      <c r="L16" s="39"/>
      <c r="M16" s="39"/>
      <c r="N16" s="39"/>
      <c r="O16" s="39"/>
      <c r="P16" s="39"/>
      <c r="Q16" s="39"/>
      <c r="R16" s="39"/>
      <c r="S16" s="39"/>
      <c r="T16" s="39"/>
      <c r="U16" s="39"/>
      <c r="V16" s="39"/>
      <c r="W16" s="39"/>
      <c r="X16" s="39"/>
      <c r="Y16" s="39"/>
      <c r="Z16" s="39"/>
      <c r="AA16" s="39"/>
      <c r="AB16" s="39"/>
    </row>
    <row r="17" ht="23.1" customHeight="1" spans="1:28">
      <c r="A17" s="83" t="s">
        <v>134</v>
      </c>
      <c r="B17" s="84">
        <v>3</v>
      </c>
      <c r="C17" s="83" t="s">
        <v>140</v>
      </c>
      <c r="D17" s="74">
        <v>24</v>
      </c>
      <c r="E17" s="74"/>
      <c r="F17" s="83" t="s">
        <v>103</v>
      </c>
      <c r="G17" s="83"/>
      <c r="H17" s="74" t="s">
        <v>103</v>
      </c>
      <c r="K17" s="39" t="s">
        <v>128</v>
      </c>
      <c r="L17" s="39"/>
      <c r="M17" s="39"/>
      <c r="N17" s="39"/>
      <c r="O17" s="39"/>
      <c r="P17" s="39"/>
      <c r="Q17" s="39"/>
      <c r="R17" s="39"/>
      <c r="S17" s="39"/>
      <c r="T17" s="39"/>
      <c r="U17" s="39"/>
      <c r="V17" s="39"/>
      <c r="W17" s="39"/>
      <c r="X17" s="39"/>
      <c r="Y17" s="39"/>
      <c r="Z17" s="39"/>
      <c r="AA17" s="39"/>
      <c r="AB17" s="39"/>
    </row>
    <row r="18" ht="23.1" customHeight="1" spans="1:28">
      <c r="A18" s="83"/>
      <c r="B18" s="84"/>
      <c r="C18" s="83"/>
      <c r="D18" s="74"/>
      <c r="E18" s="74"/>
      <c r="F18" s="83" t="s">
        <v>103</v>
      </c>
      <c r="G18" s="83"/>
      <c r="H18" s="74" t="s">
        <v>103</v>
      </c>
      <c r="K18" s="46" t="s">
        <v>131</v>
      </c>
      <c r="L18" s="46"/>
      <c r="M18" s="46"/>
      <c r="N18" s="46"/>
      <c r="O18" s="46"/>
      <c r="P18" s="46"/>
      <c r="Q18" s="46"/>
      <c r="R18" s="46"/>
      <c r="S18" s="46"/>
      <c r="T18" s="46"/>
      <c r="U18" s="46"/>
      <c r="V18" s="46"/>
      <c r="W18" s="46"/>
      <c r="X18" s="46"/>
      <c r="Y18" s="46"/>
      <c r="Z18" s="46"/>
      <c r="AA18" s="46"/>
      <c r="AB18" s="46"/>
    </row>
    <row r="19" ht="23.1" customHeight="1" spans="1:28">
      <c r="A19" s="83"/>
      <c r="B19" s="74"/>
      <c r="C19" s="83"/>
      <c r="D19" s="74"/>
      <c r="E19" s="74"/>
      <c r="F19" s="83" t="s">
        <v>103</v>
      </c>
      <c r="G19" s="83"/>
      <c r="H19" s="74" t="s">
        <v>103</v>
      </c>
      <c r="K19" s="39" t="s">
        <v>133</v>
      </c>
      <c r="L19" s="39"/>
      <c r="M19" s="39"/>
      <c r="N19" s="39"/>
      <c r="O19" s="39"/>
      <c r="P19" s="39"/>
      <c r="Q19" s="39"/>
      <c r="R19" s="39"/>
      <c r="S19" s="39"/>
      <c r="T19" s="39"/>
      <c r="U19" s="39"/>
      <c r="V19" s="39"/>
      <c r="W19" s="39"/>
      <c r="X19" s="39"/>
      <c r="Y19" s="39"/>
      <c r="Z19" s="39"/>
      <c r="AA19" s="39"/>
      <c r="AB19" s="39"/>
    </row>
    <row r="20" ht="23.1" customHeight="1" spans="1:28">
      <c r="A20" s="83"/>
      <c r="B20" s="83"/>
      <c r="C20" s="83"/>
      <c r="D20" s="83"/>
      <c r="E20" s="74"/>
      <c r="F20" s="83" t="s">
        <v>103</v>
      </c>
      <c r="G20" s="83"/>
      <c r="H20" s="74" t="s">
        <v>103</v>
      </c>
      <c r="K20" s="39" t="s">
        <v>136</v>
      </c>
      <c r="L20" s="39"/>
      <c r="M20" s="39"/>
      <c r="N20" s="39"/>
      <c r="O20" s="39"/>
      <c r="P20" s="39"/>
      <c r="Q20" s="39"/>
      <c r="R20" s="39"/>
      <c r="S20" s="39"/>
      <c r="T20" s="39"/>
      <c r="U20" s="39"/>
      <c r="V20" s="39"/>
      <c r="W20" s="39"/>
      <c r="X20" s="39"/>
      <c r="Y20" s="39"/>
      <c r="Z20" s="39"/>
      <c r="AA20" s="39"/>
      <c r="AB20" s="39"/>
    </row>
    <row r="21" ht="23.1" customHeight="1" spans="1:28">
      <c r="A21" s="83"/>
      <c r="B21" s="84"/>
      <c r="C21" s="83"/>
      <c r="D21" s="74"/>
      <c r="E21" s="74"/>
      <c r="F21" s="83" t="s">
        <v>103</v>
      </c>
      <c r="G21" s="83"/>
      <c r="H21" s="74" t="s">
        <v>103</v>
      </c>
      <c r="K21" s="37" t="s">
        <v>137</v>
      </c>
      <c r="L21" s="37"/>
      <c r="M21" s="37"/>
      <c r="N21" s="37"/>
      <c r="O21" s="37"/>
      <c r="P21" s="37"/>
      <c r="Q21" s="37"/>
      <c r="R21" s="37"/>
      <c r="S21" s="37"/>
      <c r="T21" s="37"/>
      <c r="U21" s="37"/>
      <c r="V21" s="37"/>
      <c r="W21" s="37"/>
      <c r="X21" s="37"/>
      <c r="Y21" s="37"/>
      <c r="Z21" s="37"/>
      <c r="AA21" s="37"/>
      <c r="AB21" s="37"/>
    </row>
    <row r="22" ht="23.1" customHeight="1" spans="1:28">
      <c r="A22" s="83"/>
      <c r="B22" s="84"/>
      <c r="C22" s="83"/>
      <c r="D22" s="74"/>
      <c r="E22" s="74"/>
      <c r="F22" s="83" t="s">
        <v>103</v>
      </c>
      <c r="G22" s="83"/>
      <c r="H22" s="74" t="s">
        <v>103</v>
      </c>
      <c r="K22" s="39" t="s">
        <v>139</v>
      </c>
      <c r="L22" s="39"/>
      <c r="M22" s="39"/>
      <c r="N22" s="39"/>
      <c r="O22" s="39"/>
      <c r="P22" s="39"/>
      <c r="Q22" s="39"/>
      <c r="R22" s="39"/>
      <c r="S22" s="39"/>
      <c r="T22" s="39"/>
      <c r="U22" s="39"/>
      <c r="V22" s="39"/>
      <c r="W22" s="39"/>
      <c r="X22" s="39"/>
      <c r="Y22" s="39"/>
      <c r="Z22" s="39"/>
      <c r="AA22" s="39"/>
      <c r="AB22" s="39"/>
    </row>
    <row r="23" ht="23.1" customHeight="1" spans="1:28">
      <c r="A23" s="83"/>
      <c r="B23" s="84"/>
      <c r="C23" s="83"/>
      <c r="D23" s="74" t="s">
        <v>103</v>
      </c>
      <c r="E23" s="74"/>
      <c r="F23" s="83" t="s">
        <v>103</v>
      </c>
      <c r="G23" s="83"/>
      <c r="H23" s="74" t="s">
        <v>103</v>
      </c>
      <c r="K23" s="37" t="s">
        <v>141</v>
      </c>
      <c r="L23" s="37"/>
      <c r="M23" s="37"/>
      <c r="N23" s="37"/>
      <c r="O23" s="37"/>
      <c r="P23" s="37"/>
      <c r="Q23" s="37"/>
      <c r="R23" s="37"/>
      <c r="S23" s="37"/>
      <c r="T23" s="37"/>
      <c r="U23" s="37"/>
      <c r="V23" s="37"/>
      <c r="W23" s="37"/>
      <c r="X23" s="37"/>
      <c r="Y23" s="37"/>
      <c r="Z23" s="37"/>
      <c r="AA23" s="37"/>
      <c r="AB23" s="37"/>
    </row>
    <row r="24" ht="23.1" customHeight="1" spans="1:28">
      <c r="A24" s="83"/>
      <c r="B24" s="84"/>
      <c r="C24" s="83"/>
      <c r="D24" s="74" t="s">
        <v>103</v>
      </c>
      <c r="E24" s="74"/>
      <c r="F24" s="83" t="s">
        <v>103</v>
      </c>
      <c r="G24" s="83"/>
      <c r="H24" s="74" t="s">
        <v>103</v>
      </c>
      <c r="K24" s="39" t="s">
        <v>143</v>
      </c>
      <c r="L24" s="39"/>
      <c r="M24" s="39"/>
      <c r="N24" s="39"/>
      <c r="O24" s="39"/>
      <c r="P24" s="39"/>
      <c r="Q24" s="39"/>
      <c r="R24" s="39"/>
      <c r="S24" s="39"/>
      <c r="T24" s="39"/>
      <c r="U24" s="39"/>
      <c r="V24" s="39"/>
      <c r="W24" s="39"/>
      <c r="X24" s="39"/>
      <c r="Y24" s="39"/>
      <c r="Z24" s="39"/>
      <c r="AA24" s="39"/>
      <c r="AB24" s="39"/>
    </row>
    <row r="25" ht="23.1" customHeight="1" spans="1:28">
      <c r="A25" s="83"/>
      <c r="B25" s="84"/>
      <c r="C25" s="83"/>
      <c r="D25" s="74" t="s">
        <v>103</v>
      </c>
      <c r="E25" s="74"/>
      <c r="F25" s="83" t="s">
        <v>103</v>
      </c>
      <c r="G25" s="83"/>
      <c r="H25" s="74" t="s">
        <v>103</v>
      </c>
      <c r="K25" s="39" t="s">
        <v>144</v>
      </c>
      <c r="L25" s="39"/>
      <c r="M25" s="39"/>
      <c r="N25" s="39"/>
      <c r="O25" s="39"/>
      <c r="P25" s="39"/>
      <c r="Q25" s="39"/>
      <c r="R25" s="39"/>
      <c r="S25" s="39"/>
      <c r="T25" s="39"/>
      <c r="U25" s="39"/>
      <c r="V25" s="39"/>
      <c r="W25" s="39"/>
      <c r="X25" s="39"/>
      <c r="Y25" s="39"/>
      <c r="Z25" s="39"/>
      <c r="AA25" s="39"/>
      <c r="AB25" s="39"/>
    </row>
    <row r="26" ht="23.1" customHeight="1" spans="1:28">
      <c r="A26" s="83"/>
      <c r="B26" s="84"/>
      <c r="C26" s="83"/>
      <c r="D26" s="74" t="s">
        <v>103</v>
      </c>
      <c r="E26" s="74"/>
      <c r="F26" s="83" t="s">
        <v>103</v>
      </c>
      <c r="G26" s="83"/>
      <c r="H26" s="74"/>
      <c r="K26" s="37" t="s">
        <v>145</v>
      </c>
      <c r="L26" s="37"/>
      <c r="M26" s="37"/>
      <c r="N26" s="37"/>
      <c r="O26" s="37"/>
      <c r="P26" s="37"/>
      <c r="Q26" s="37"/>
      <c r="R26" s="37"/>
      <c r="S26" s="37"/>
      <c r="T26" s="37"/>
      <c r="U26" s="37"/>
      <c r="V26" s="37"/>
      <c r="W26" s="37"/>
      <c r="X26" s="37"/>
      <c r="Y26" s="37"/>
      <c r="Z26" s="37"/>
      <c r="AA26" s="37"/>
      <c r="AB26" s="37"/>
    </row>
    <row r="27" ht="23.1" customHeight="1" spans="1:28">
      <c r="A27" s="83"/>
      <c r="B27" s="85"/>
      <c r="C27" s="86"/>
      <c r="D27" s="87"/>
      <c r="E27" s="88" t="s">
        <v>146</v>
      </c>
      <c r="F27" s="88"/>
      <c r="G27" s="89">
        <v>36119</v>
      </c>
      <c r="H27" s="89"/>
      <c r="K27" s="47" t="s">
        <v>147</v>
      </c>
      <c r="L27" s="47"/>
      <c r="M27" s="47"/>
      <c r="N27" s="47"/>
      <c r="O27" s="47"/>
      <c r="P27" s="48">
        <f>C28</f>
        <v>36119</v>
      </c>
      <c r="Q27" s="48"/>
      <c r="R27" s="48"/>
      <c r="S27" s="56" t="s">
        <v>148</v>
      </c>
      <c r="T27" s="47"/>
      <c r="U27" s="47"/>
      <c r="V27" s="47"/>
      <c r="W27" s="47"/>
      <c r="X27" s="47"/>
      <c r="Y27" s="47"/>
      <c r="Z27" s="47"/>
      <c r="AA27" s="47"/>
      <c r="AB27" s="47"/>
    </row>
    <row r="28" ht="23.1" customHeight="1" spans="1:28">
      <c r="A28" s="90" t="s">
        <v>149</v>
      </c>
      <c r="B28" s="90"/>
      <c r="C28" s="89">
        <v>36119</v>
      </c>
      <c r="D28" s="89"/>
      <c r="E28" s="90" t="s">
        <v>150</v>
      </c>
      <c r="F28" s="91">
        <v>36119</v>
      </c>
      <c r="G28" s="92"/>
      <c r="H28" s="93" t="s">
        <v>151</v>
      </c>
      <c r="K28" s="42" t="s">
        <v>152</v>
      </c>
      <c r="L28" s="42"/>
      <c r="M28" s="42"/>
      <c r="N28" s="42"/>
      <c r="O28" s="42"/>
      <c r="P28" s="49">
        <f>P27</f>
        <v>36119</v>
      </c>
      <c r="Q28" s="49"/>
      <c r="R28" s="49"/>
      <c r="S28" s="49"/>
      <c r="T28" s="49" t="s">
        <v>153</v>
      </c>
      <c r="U28" s="42"/>
      <c r="V28" s="42"/>
      <c r="W28" s="42"/>
      <c r="X28" s="42"/>
      <c r="Y28" s="42"/>
      <c r="Z28" s="42"/>
      <c r="AA28" s="42"/>
      <c r="AB28" s="42"/>
    </row>
    <row r="29" ht="23.1" customHeight="1" spans="1:28">
      <c r="A29" s="94"/>
      <c r="B29" s="94"/>
      <c r="C29" s="94"/>
      <c r="D29" s="94"/>
      <c r="E29" s="94"/>
      <c r="F29" s="94"/>
      <c r="G29" s="94"/>
      <c r="H29" s="94"/>
      <c r="K29" s="37" t="s">
        <v>154</v>
      </c>
      <c r="L29" s="37"/>
      <c r="M29" s="37"/>
      <c r="N29" s="37"/>
      <c r="O29" s="37"/>
      <c r="P29" s="37"/>
      <c r="Q29" s="37"/>
      <c r="R29" s="37"/>
      <c r="S29" s="37"/>
      <c r="T29" s="37"/>
      <c r="U29" s="37"/>
      <c r="V29" s="37"/>
      <c r="W29" s="37"/>
      <c r="X29" s="37"/>
      <c r="Y29" s="37"/>
      <c r="Z29" s="37"/>
      <c r="AA29" s="37"/>
      <c r="AB29" s="37"/>
    </row>
    <row r="30" ht="40.05" customHeight="1" spans="1:28">
      <c r="A30" s="94"/>
      <c r="B30" s="94"/>
      <c r="C30" s="94"/>
      <c r="D30" s="94"/>
      <c r="E30" s="94"/>
      <c r="F30" s="94"/>
      <c r="G30" s="94"/>
      <c r="H30" s="94"/>
      <c r="K30" s="39" t="s">
        <v>155</v>
      </c>
      <c r="L30" s="39"/>
      <c r="M30" s="39"/>
      <c r="N30" s="39"/>
      <c r="O30" s="39"/>
      <c r="P30" s="39"/>
      <c r="Q30" s="39"/>
      <c r="R30" s="39"/>
      <c r="S30" s="39"/>
      <c r="T30" s="39"/>
      <c r="U30" s="57">
        <f>Q33</f>
        <v>45316</v>
      </c>
      <c r="V30" s="57"/>
      <c r="W30" s="57"/>
      <c r="X30" s="39"/>
      <c r="Y30" s="39"/>
      <c r="Z30" s="39"/>
      <c r="AA30" s="39"/>
      <c r="AB30" s="39"/>
    </row>
    <row r="31" ht="40.05" customHeight="1" spans="1:28">
      <c r="A31" s="94"/>
      <c r="B31" s="94"/>
      <c r="C31" s="94"/>
      <c r="D31" s="94"/>
      <c r="E31" s="94"/>
      <c r="F31" s="94"/>
      <c r="G31" s="94"/>
      <c r="H31" s="94"/>
      <c r="K31" s="39" t="s">
        <v>156</v>
      </c>
      <c r="L31" s="39"/>
      <c r="M31" s="39"/>
      <c r="N31" s="39"/>
      <c r="O31" s="39"/>
      <c r="P31" s="39"/>
      <c r="Q31" s="39"/>
      <c r="R31" s="39"/>
      <c r="S31" s="39"/>
      <c r="T31" s="39"/>
      <c r="U31" s="57">
        <f>Q33</f>
        <v>45316</v>
      </c>
      <c r="V31" s="57"/>
      <c r="W31" s="57"/>
      <c r="X31" s="39"/>
      <c r="Y31" s="39"/>
      <c r="Z31" s="39"/>
      <c r="AA31" s="39"/>
      <c r="AB31" s="39"/>
    </row>
    <row r="32" ht="23.1" customHeight="1" spans="1:28">
      <c r="A32" s="94"/>
      <c r="B32" s="94"/>
      <c r="C32" s="94"/>
      <c r="D32" s="94"/>
      <c r="E32" s="94"/>
      <c r="F32" s="94"/>
      <c r="G32" s="94"/>
      <c r="H32" s="94"/>
      <c r="K32" s="37" t="s">
        <v>157</v>
      </c>
      <c r="L32" s="37"/>
      <c r="M32" s="37"/>
      <c r="N32" s="37"/>
      <c r="O32" s="45">
        <v>45199</v>
      </c>
      <c r="P32" s="39"/>
      <c r="Q32" s="39"/>
      <c r="R32" s="39"/>
      <c r="S32" s="39"/>
      <c r="T32" s="39"/>
      <c r="U32" s="39"/>
      <c r="V32" s="39"/>
      <c r="W32" s="39"/>
      <c r="X32" s="39"/>
      <c r="Y32" s="39"/>
      <c r="Z32" s="39"/>
      <c r="AA32" s="39"/>
      <c r="AB32" s="39"/>
    </row>
    <row r="33" ht="23.1" customHeight="1" spans="1:28">
      <c r="A33" s="94"/>
      <c r="B33" s="94"/>
      <c r="C33" s="94"/>
      <c r="D33" s="94"/>
      <c r="E33" s="94"/>
      <c r="F33" s="94"/>
      <c r="G33" s="94"/>
      <c r="H33" s="94"/>
      <c r="K33" s="37" t="s">
        <v>158</v>
      </c>
      <c r="L33" s="37"/>
      <c r="M33" s="37"/>
      <c r="N33" s="37"/>
      <c r="O33" s="50">
        <v>45199</v>
      </c>
      <c r="P33" s="42" t="s">
        <v>159</v>
      </c>
      <c r="Q33" s="50">
        <v>45316</v>
      </c>
      <c r="R33" s="42"/>
      <c r="S33" s="42"/>
      <c r="T33" s="42"/>
      <c r="U33" s="42"/>
      <c r="V33" s="42"/>
      <c r="W33" s="42"/>
      <c r="X33" s="42"/>
      <c r="Y33" s="42"/>
      <c r="Z33" s="42"/>
      <c r="AA33" s="42"/>
      <c r="AB33" s="42"/>
    </row>
    <row r="34" ht="23.1" customHeight="1" spans="1:28">
      <c r="A34" s="94"/>
      <c r="B34" s="94"/>
      <c r="C34" s="94"/>
      <c r="D34" s="94"/>
      <c r="E34" s="94"/>
      <c r="F34" s="94"/>
      <c r="G34" s="94"/>
      <c r="H34" s="94"/>
      <c r="K34" s="37" t="s">
        <v>160</v>
      </c>
      <c r="L34" s="39"/>
      <c r="M34" s="39"/>
      <c r="N34" s="39"/>
      <c r="O34" s="39"/>
      <c r="P34" s="39"/>
      <c r="Q34" s="39"/>
      <c r="R34" s="39"/>
      <c r="S34" s="39"/>
      <c r="T34" s="39"/>
      <c r="U34" s="39"/>
      <c r="V34" s="39"/>
      <c r="W34" s="39"/>
      <c r="X34" s="39"/>
      <c r="Y34" s="39"/>
      <c r="Z34" s="39"/>
      <c r="AA34" s="39"/>
      <c r="AB34" s="39"/>
    </row>
    <row r="35" ht="23.1" customHeight="1" spans="1:28">
      <c r="A35" s="94"/>
      <c r="B35" s="94"/>
      <c r="C35" s="94"/>
      <c r="D35" s="94"/>
      <c r="E35" s="94"/>
      <c r="F35" s="94"/>
      <c r="G35" s="94"/>
      <c r="H35" s="94"/>
      <c r="K35" s="37" t="s">
        <v>161</v>
      </c>
      <c r="L35" s="37"/>
      <c r="M35" s="37"/>
      <c r="N35" s="37"/>
      <c r="O35" s="37"/>
      <c r="P35" s="37"/>
      <c r="Q35" s="37"/>
      <c r="R35" s="37"/>
      <c r="S35" s="37"/>
      <c r="T35" s="37"/>
      <c r="U35" s="37"/>
      <c r="V35" s="37"/>
      <c r="W35" s="37"/>
      <c r="X35" s="37"/>
      <c r="Y35" s="37"/>
      <c r="Z35" s="37"/>
      <c r="AA35" s="37"/>
      <c r="AB35" s="37"/>
    </row>
    <row r="36" ht="23.1" customHeight="1" spans="1:28">
      <c r="A36" s="94"/>
      <c r="B36" s="94"/>
      <c r="C36" s="94"/>
      <c r="D36" s="94"/>
      <c r="E36" s="94"/>
      <c r="F36" s="94"/>
      <c r="G36" s="94"/>
      <c r="H36" s="94"/>
      <c r="K36" s="39" t="s">
        <v>162</v>
      </c>
      <c r="L36" s="39"/>
      <c r="M36" s="39"/>
      <c r="N36" s="39"/>
      <c r="O36" s="39"/>
      <c r="P36" s="39"/>
      <c r="Q36" s="39"/>
      <c r="R36" s="39"/>
      <c r="S36" s="39"/>
      <c r="T36" s="39"/>
      <c r="U36" s="39"/>
      <c r="V36" s="39"/>
      <c r="W36" s="39"/>
      <c r="X36" s="39"/>
      <c r="Y36" s="39"/>
      <c r="Z36" s="39"/>
      <c r="AA36" s="39"/>
      <c r="AB36" s="39"/>
    </row>
    <row r="37" ht="23.1" customHeight="1" spans="1:28">
      <c r="A37" s="94"/>
      <c r="B37" s="94"/>
      <c r="C37" s="94"/>
      <c r="D37" s="94"/>
      <c r="E37" s="94"/>
      <c r="F37" s="94"/>
      <c r="G37" s="94"/>
      <c r="H37" s="94"/>
      <c r="K37" s="39" t="s">
        <v>163</v>
      </c>
      <c r="L37" s="39"/>
      <c r="M37" s="39"/>
      <c r="N37" s="39"/>
      <c r="O37" s="39"/>
      <c r="P37" s="39"/>
      <c r="Q37" s="39"/>
      <c r="R37" s="39"/>
      <c r="S37" s="39"/>
      <c r="T37" s="39"/>
      <c r="U37" s="39"/>
      <c r="V37" s="39"/>
      <c r="W37" s="39"/>
      <c r="X37" s="39"/>
      <c r="Y37" s="39"/>
      <c r="Z37" s="39"/>
      <c r="AA37" s="39"/>
      <c r="AB37" s="39"/>
    </row>
    <row r="38" ht="23.1" customHeight="1" spans="1:28">
      <c r="A38" s="94"/>
      <c r="B38" s="94"/>
      <c r="C38" s="94"/>
      <c r="D38" s="94"/>
      <c r="E38" s="94"/>
      <c r="F38" s="94"/>
      <c r="G38" s="94"/>
      <c r="H38" s="94"/>
      <c r="K38" s="39" t="s">
        <v>164</v>
      </c>
      <c r="L38" s="39"/>
      <c r="M38" s="39"/>
      <c r="N38" s="39"/>
      <c r="O38" s="39"/>
      <c r="P38" s="39"/>
      <c r="Q38" s="39"/>
      <c r="R38" s="39"/>
      <c r="S38" s="39"/>
      <c r="T38" s="39"/>
      <c r="U38" s="39"/>
      <c r="V38" s="39"/>
      <c r="W38" s="39"/>
      <c r="X38" s="39"/>
      <c r="Y38" s="39"/>
      <c r="Z38" s="39"/>
      <c r="AA38" s="39"/>
      <c r="AB38" s="39"/>
    </row>
    <row r="39" ht="23.1" customHeight="1" spans="1:28">
      <c r="A39" s="94"/>
      <c r="B39" s="94"/>
      <c r="C39" s="94"/>
      <c r="D39" s="94"/>
      <c r="E39" s="94"/>
      <c r="F39" s="94"/>
      <c r="G39" s="94"/>
      <c r="H39" s="94"/>
      <c r="K39" s="38" t="s">
        <v>165</v>
      </c>
      <c r="L39" s="39"/>
      <c r="M39" s="39"/>
      <c r="N39" s="39"/>
      <c r="O39" s="39"/>
      <c r="P39" s="39"/>
      <c r="Q39" s="39"/>
      <c r="R39" s="39"/>
      <c r="S39" s="39"/>
      <c r="T39" s="39"/>
      <c r="U39" s="39"/>
      <c r="V39" s="39"/>
      <c r="W39" s="39"/>
      <c r="X39" s="39"/>
      <c r="Y39" s="39"/>
      <c r="Z39" s="39"/>
      <c r="AA39" s="39"/>
      <c r="AB39" s="39"/>
    </row>
    <row r="40" ht="23.1" customHeight="1" spans="1:28">
      <c r="A40" s="94"/>
      <c r="B40" s="94"/>
      <c r="C40" s="94"/>
      <c r="D40" s="94"/>
      <c r="E40" s="94"/>
      <c r="F40" s="94"/>
      <c r="G40" s="94"/>
      <c r="H40" s="94"/>
      <c r="K40" s="38" t="s">
        <v>166</v>
      </c>
      <c r="L40" s="38"/>
      <c r="M40" s="38"/>
      <c r="N40" s="38"/>
      <c r="O40" s="38"/>
      <c r="P40" s="38"/>
      <c r="Q40" s="38"/>
      <c r="R40" s="38"/>
      <c r="S40" s="38"/>
      <c r="T40" s="38"/>
      <c r="U40" s="38"/>
      <c r="V40" s="38"/>
      <c r="W40" s="38"/>
      <c r="X40" s="38"/>
      <c r="Y40" s="38"/>
      <c r="Z40" s="38"/>
      <c r="AA40" s="38"/>
      <c r="AB40" s="38"/>
    </row>
    <row r="41" ht="23.1" customHeight="1" spans="1:28">
      <c r="A41" s="94"/>
      <c r="B41" s="94"/>
      <c r="C41" s="94"/>
      <c r="D41" s="94"/>
      <c r="E41" s="94"/>
      <c r="F41" s="94"/>
      <c r="G41" s="94"/>
      <c r="H41" s="94"/>
      <c r="K41" s="39" t="s">
        <v>167</v>
      </c>
      <c r="L41" s="39"/>
      <c r="M41" s="39"/>
      <c r="N41" s="39"/>
      <c r="O41" s="39"/>
      <c r="P41" s="39"/>
      <c r="Q41" s="39"/>
      <c r="R41" s="39"/>
      <c r="S41" s="39"/>
      <c r="T41" s="39"/>
      <c r="U41" s="39"/>
      <c r="V41" s="39"/>
      <c r="W41" s="39"/>
      <c r="X41" s="39"/>
      <c r="Y41" s="39"/>
      <c r="Z41" s="39"/>
      <c r="AA41" s="39"/>
      <c r="AB41" s="39"/>
    </row>
    <row r="42" ht="23.1" customHeight="1" spans="1:28">
      <c r="A42" s="94"/>
      <c r="B42" s="94"/>
      <c r="C42" s="94"/>
      <c r="D42" s="94"/>
      <c r="E42" s="94"/>
      <c r="F42" s="94"/>
      <c r="G42" s="94"/>
      <c r="H42" s="94"/>
      <c r="K42" s="51" t="s">
        <v>168</v>
      </c>
      <c r="L42" s="51"/>
      <c r="M42" s="51"/>
      <c r="N42" s="51"/>
      <c r="O42" s="51"/>
      <c r="P42" s="51"/>
      <c r="Q42" s="51"/>
      <c r="R42" s="51"/>
      <c r="S42" s="51"/>
      <c r="T42" s="51"/>
      <c r="U42" s="51"/>
      <c r="V42" s="51"/>
      <c r="W42" s="51"/>
      <c r="X42" s="51"/>
      <c r="Y42" s="51"/>
      <c r="Z42" s="51"/>
      <c r="AA42" s="51"/>
      <c r="AB42" s="51"/>
    </row>
    <row r="43" ht="23.1" customHeight="1" spans="1:28">
      <c r="A43" s="94"/>
      <c r="B43" s="94"/>
      <c r="C43" s="94"/>
      <c r="D43" s="94"/>
      <c r="E43" s="94"/>
      <c r="F43" s="94"/>
      <c r="G43" s="94"/>
      <c r="H43" s="94"/>
      <c r="K43" s="39" t="s">
        <v>169</v>
      </c>
      <c r="L43" s="39"/>
      <c r="M43" s="39"/>
      <c r="N43" s="39"/>
      <c r="O43" s="39"/>
      <c r="P43" s="39"/>
      <c r="Q43" s="39"/>
      <c r="R43" s="39"/>
      <c r="S43" s="39"/>
      <c r="T43" s="39"/>
      <c r="U43" s="39"/>
      <c r="V43" s="39"/>
      <c r="W43" s="39"/>
      <c r="X43" s="39"/>
      <c r="Y43" s="39"/>
      <c r="Z43" s="39"/>
      <c r="AA43" s="39"/>
      <c r="AB43" s="39"/>
    </row>
    <row r="44" ht="23.1" customHeight="1" spans="1:28">
      <c r="A44" s="94"/>
      <c r="B44" s="94"/>
      <c r="C44" s="94"/>
      <c r="D44" s="94"/>
      <c r="E44" s="94"/>
      <c r="F44" s="94"/>
      <c r="G44" s="94"/>
      <c r="H44" s="94"/>
      <c r="K44" s="51" t="s">
        <v>170</v>
      </c>
      <c r="L44" s="51"/>
      <c r="M44" s="51"/>
      <c r="N44" s="51"/>
      <c r="O44" s="51"/>
      <c r="P44" s="51"/>
      <c r="Q44" s="51"/>
      <c r="R44" s="51"/>
      <c r="S44" s="51"/>
      <c r="T44" s="51"/>
      <c r="U44" s="51"/>
      <c r="V44" s="51"/>
      <c r="W44" s="51"/>
      <c r="X44" s="51"/>
      <c r="Y44" s="51"/>
      <c r="Z44" s="51"/>
      <c r="AA44" s="51"/>
      <c r="AB44" s="51"/>
    </row>
    <row r="45" ht="23.1" customHeight="1" spans="1:28">
      <c r="A45" s="94"/>
      <c r="B45" s="94"/>
      <c r="C45" s="94"/>
      <c r="D45" s="94"/>
      <c r="E45" s="94"/>
      <c r="F45" s="94"/>
      <c r="G45" s="94"/>
      <c r="H45" s="94"/>
      <c r="K45" s="51" t="s">
        <v>171</v>
      </c>
      <c r="L45" s="51"/>
      <c r="M45" s="51"/>
      <c r="N45" s="51"/>
      <c r="O45" s="51"/>
      <c r="P45" s="51"/>
      <c r="Q45" s="51"/>
      <c r="R45" s="51"/>
      <c r="S45" s="51"/>
      <c r="T45" s="51"/>
      <c r="U45" s="51"/>
      <c r="V45" s="51"/>
      <c r="W45" s="51"/>
      <c r="X45" s="51"/>
      <c r="Y45" s="51"/>
      <c r="Z45" s="51"/>
      <c r="AA45" s="51"/>
      <c r="AB45" s="51"/>
    </row>
    <row r="46" ht="23.1" customHeight="1" spans="1:28">
      <c r="A46" s="94"/>
      <c r="B46" s="94"/>
      <c r="C46" s="94"/>
      <c r="D46" s="94"/>
      <c r="E46" s="94"/>
      <c r="F46" s="94"/>
      <c r="G46" s="94"/>
      <c r="H46" s="94"/>
      <c r="K46" s="52"/>
      <c r="L46" s="52"/>
      <c r="M46" s="52"/>
      <c r="N46" s="52"/>
      <c r="O46" s="52"/>
      <c r="P46" s="53"/>
      <c r="Q46" s="53"/>
      <c r="R46" s="52" t="s">
        <v>172</v>
      </c>
      <c r="S46" s="52"/>
      <c r="T46" s="52"/>
      <c r="U46" s="52"/>
      <c r="V46" s="52"/>
      <c r="W46" s="52"/>
      <c r="X46" s="58"/>
      <c r="Y46" s="58"/>
      <c r="Z46" s="58"/>
      <c r="AA46" s="58"/>
      <c r="AB46" s="58"/>
    </row>
    <row r="47" ht="23.1" customHeight="1" spans="1:28">
      <c r="A47" s="94"/>
      <c r="B47" s="94"/>
      <c r="C47" s="94"/>
      <c r="D47" s="94"/>
      <c r="E47" s="94"/>
      <c r="F47" s="94"/>
      <c r="G47" s="94"/>
      <c r="H47" s="94"/>
      <c r="K47" s="52"/>
      <c r="L47" s="52"/>
      <c r="M47" s="52"/>
      <c r="N47" s="52"/>
      <c r="O47" s="52"/>
      <c r="P47" s="53"/>
      <c r="Q47" s="53"/>
      <c r="R47" s="59">
        <f>Q33</f>
        <v>45316</v>
      </c>
      <c r="S47" s="59"/>
      <c r="T47" s="59"/>
      <c r="U47" s="59"/>
      <c r="V47" s="59"/>
      <c r="W47" s="59"/>
      <c r="X47" s="60"/>
      <c r="Y47" s="60"/>
      <c r="Z47" s="60"/>
      <c r="AA47" s="60"/>
      <c r="AB47" s="60"/>
    </row>
  </sheetData>
  <mergeCells count="67">
    <mergeCell ref="A1:H1"/>
    <mergeCell ref="K1:AB1"/>
    <mergeCell ref="A2:H2"/>
    <mergeCell ref="K2:AB2"/>
    <mergeCell ref="B3:C3"/>
    <mergeCell ref="D3:E3"/>
    <mergeCell ref="F3:H3"/>
    <mergeCell ref="K3:N3"/>
    <mergeCell ref="O3:AB3"/>
    <mergeCell ref="B4:C4"/>
    <mergeCell ref="D4:E4"/>
    <mergeCell ref="F4:H4"/>
    <mergeCell ref="K4:N4"/>
    <mergeCell ref="O4:AB4"/>
    <mergeCell ref="A5:H5"/>
    <mergeCell ref="K5:N5"/>
    <mergeCell ref="O5:AB5"/>
    <mergeCell ref="K6:AB6"/>
    <mergeCell ref="K7:AB7"/>
    <mergeCell ref="K8:AB8"/>
    <mergeCell ref="N9:O9"/>
    <mergeCell ref="A10:B10"/>
    <mergeCell ref="C10:D10"/>
    <mergeCell ref="E10:F10"/>
    <mergeCell ref="G10:H10"/>
    <mergeCell ref="A11:H11"/>
    <mergeCell ref="K11:M11"/>
    <mergeCell ref="N11:O11"/>
    <mergeCell ref="R11:T11"/>
    <mergeCell ref="U11:Y11"/>
    <mergeCell ref="K12:M12"/>
    <mergeCell ref="N12:AB12"/>
    <mergeCell ref="K13:AB13"/>
    <mergeCell ref="K14:AB14"/>
    <mergeCell ref="K21:AB21"/>
    <mergeCell ref="K22:AB22"/>
    <mergeCell ref="K23:AB23"/>
    <mergeCell ref="K24:AB24"/>
    <mergeCell ref="K25:AB25"/>
    <mergeCell ref="K26:AB26"/>
    <mergeCell ref="E27:F27"/>
    <mergeCell ref="G27:H27"/>
    <mergeCell ref="P27:R27"/>
    <mergeCell ref="A28:B28"/>
    <mergeCell ref="C28:D28"/>
    <mergeCell ref="F28:G28"/>
    <mergeCell ref="P28:S28"/>
    <mergeCell ref="K29:AB29"/>
    <mergeCell ref="U30:W30"/>
    <mergeCell ref="U31:W31"/>
    <mergeCell ref="K32:N32"/>
    <mergeCell ref="O32:AB32"/>
    <mergeCell ref="K33:N33"/>
    <mergeCell ref="K34:AB34"/>
    <mergeCell ref="K35:AB35"/>
    <mergeCell ref="K36:AB36"/>
    <mergeCell ref="K37:AB37"/>
    <mergeCell ref="K38:AB38"/>
    <mergeCell ref="K39:AB39"/>
    <mergeCell ref="K40:AB40"/>
    <mergeCell ref="K41:AB41"/>
    <mergeCell ref="K42:AB42"/>
    <mergeCell ref="K43:AB43"/>
    <mergeCell ref="K44:AB44"/>
    <mergeCell ref="K45:AB45"/>
    <mergeCell ref="R46:W46"/>
    <mergeCell ref="R47:W47"/>
  </mergeCells>
  <pageMargins left="0.7" right="0.7" top="0.75" bottom="0.75" header="0.3" footer="0.3"/>
  <pageSetup paperSize="9" scale="81"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31745" name="Spinner 1" r:id="rId3">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31746" name="Spinner 2" r:id="rId4">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31747" name="Spinner 3" r:id="rId5">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31748" name="Spinner 4" r:id="rId6">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31749" name="Spinner 5" r:id="rId7">
              <controlPr defaultSize="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B47"/>
  <sheetViews>
    <sheetView topLeftCell="M48" workbookViewId="0">
      <selection activeCell="K36" sqref="K36:AB36"/>
    </sheetView>
  </sheetViews>
  <sheetFormatPr defaultColWidth="9" defaultRowHeight="14.4"/>
  <cols>
    <col min="1" max="2" width="12.4444444444444" customWidth="1"/>
    <col min="3" max="3" width="14.212962962963" customWidth="1"/>
    <col min="4" max="6" width="11.5555555555556" customWidth="1"/>
    <col min="7" max="7" width="15.1111111111111" customWidth="1"/>
    <col min="8" max="8" width="11.5555555555556" customWidth="1"/>
    <col min="15" max="15" width="19.7777777777778" customWidth="1"/>
    <col min="16" max="16" width="3.77777777777778" customWidth="1"/>
    <col min="17" max="17" width="19.7777777777778" customWidth="1"/>
    <col min="21" max="23" width="5.22222222222222" customWidth="1"/>
    <col min="24" max="28" width="1.77777777777778" customWidth="1"/>
  </cols>
  <sheetData>
    <row r="1" ht="36" customHeight="1" spans="1:28">
      <c r="A1" s="61" t="s">
        <v>83</v>
      </c>
      <c r="B1" s="61"/>
      <c r="C1" s="61"/>
      <c r="D1" s="61"/>
      <c r="E1" s="61"/>
      <c r="F1" s="61"/>
      <c r="G1" s="61"/>
      <c r="H1" s="61"/>
      <c r="K1" s="35" t="s">
        <v>84</v>
      </c>
      <c r="L1" s="35"/>
      <c r="M1" s="35"/>
      <c r="N1" s="35"/>
      <c r="O1" s="35"/>
      <c r="P1" s="35"/>
      <c r="Q1" s="35"/>
      <c r="R1" s="35"/>
      <c r="S1" s="35"/>
      <c r="T1" s="35"/>
      <c r="U1" s="35"/>
      <c r="V1" s="35"/>
      <c r="W1" s="35"/>
      <c r="X1" s="35"/>
      <c r="Y1" s="35"/>
      <c r="Z1" s="35"/>
      <c r="AA1" s="35"/>
      <c r="AB1" s="35"/>
    </row>
    <row r="2" ht="23.1" customHeight="1" spans="1:28">
      <c r="A2" s="62" t="s">
        <v>295</v>
      </c>
      <c r="B2" s="62"/>
      <c r="C2" s="62"/>
      <c r="D2" s="62"/>
      <c r="E2" s="62"/>
      <c r="F2" s="62"/>
      <c r="G2" s="62"/>
      <c r="H2" s="62"/>
      <c r="K2" s="36" t="str">
        <f>A2</f>
        <v>报告编号：康正（雄县）2023评字第8号-葛各庄村-DT2-2</v>
      </c>
      <c r="L2" s="36"/>
      <c r="M2" s="36"/>
      <c r="N2" s="36"/>
      <c r="O2" s="36"/>
      <c r="P2" s="36"/>
      <c r="Q2" s="36"/>
      <c r="R2" s="36"/>
      <c r="S2" s="36"/>
      <c r="T2" s="36"/>
      <c r="U2" s="36"/>
      <c r="V2" s="36"/>
      <c r="W2" s="36"/>
      <c r="X2" s="36"/>
      <c r="Y2" s="36"/>
      <c r="Z2" s="36"/>
      <c r="AA2" s="36"/>
      <c r="AB2" s="36"/>
    </row>
    <row r="3" ht="23.1" customHeight="1" spans="1:28">
      <c r="A3" s="63" t="s">
        <v>86</v>
      </c>
      <c r="B3" s="64" t="s">
        <v>39</v>
      </c>
      <c r="C3" s="64"/>
      <c r="D3" s="65" t="s">
        <v>3</v>
      </c>
      <c r="E3" s="65"/>
      <c r="F3" s="64" t="s">
        <v>87</v>
      </c>
      <c r="G3" s="64"/>
      <c r="H3" s="64"/>
      <c r="K3" s="37" t="s">
        <v>88</v>
      </c>
      <c r="L3" s="37"/>
      <c r="M3" s="37"/>
      <c r="N3" s="37"/>
      <c r="O3" s="38" t="s">
        <v>89</v>
      </c>
      <c r="P3" s="38"/>
      <c r="Q3" s="38"/>
      <c r="R3" s="38"/>
      <c r="S3" s="38"/>
      <c r="T3" s="38"/>
      <c r="U3" s="38"/>
      <c r="V3" s="38"/>
      <c r="W3" s="38"/>
      <c r="X3" s="38"/>
      <c r="Y3" s="38"/>
      <c r="Z3" s="38"/>
      <c r="AA3" s="38"/>
      <c r="AB3" s="38"/>
    </row>
    <row r="4" ht="23.1" customHeight="1" spans="1:28">
      <c r="A4" s="63" t="s">
        <v>90</v>
      </c>
      <c r="B4" s="64" t="s">
        <v>296</v>
      </c>
      <c r="C4" s="64"/>
      <c r="D4" s="66" t="s">
        <v>5</v>
      </c>
      <c r="E4" s="67"/>
      <c r="F4" s="64" t="s">
        <v>297</v>
      </c>
      <c r="G4" s="64"/>
      <c r="H4" s="64"/>
      <c r="K4" s="37" t="s">
        <v>93</v>
      </c>
      <c r="L4" s="37"/>
      <c r="M4" s="37"/>
      <c r="N4" s="37"/>
      <c r="O4" s="39" t="s">
        <v>94</v>
      </c>
      <c r="P4" s="39"/>
      <c r="Q4" s="39"/>
      <c r="R4" s="39"/>
      <c r="S4" s="39"/>
      <c r="T4" s="39"/>
      <c r="U4" s="39"/>
      <c r="V4" s="39"/>
      <c r="W4" s="39"/>
      <c r="X4" s="39"/>
      <c r="Y4" s="39"/>
      <c r="Z4" s="39"/>
      <c r="AA4" s="39"/>
      <c r="AB4" s="39"/>
    </row>
    <row r="5" ht="23.1" customHeight="1" spans="1:28">
      <c r="A5" s="68" t="s">
        <v>95</v>
      </c>
      <c r="B5" s="68"/>
      <c r="C5" s="68"/>
      <c r="D5" s="68"/>
      <c r="E5" s="68"/>
      <c r="F5" s="68"/>
      <c r="G5" s="68"/>
      <c r="H5" s="68"/>
      <c r="K5" s="40" t="s">
        <v>96</v>
      </c>
      <c r="L5" s="40"/>
      <c r="M5" s="40"/>
      <c r="N5" s="40"/>
      <c r="O5" s="41" t="s">
        <v>97</v>
      </c>
      <c r="P5" s="41"/>
      <c r="Q5" s="41"/>
      <c r="R5" s="41"/>
      <c r="S5" s="41"/>
      <c r="T5" s="41"/>
      <c r="U5" s="41"/>
      <c r="V5" s="41"/>
      <c r="W5" s="41"/>
      <c r="X5" s="41"/>
      <c r="Y5" s="41"/>
      <c r="Z5" s="41"/>
      <c r="AA5" s="41"/>
      <c r="AB5" s="41"/>
    </row>
    <row r="6" ht="31.05" customHeight="1" spans="1:28">
      <c r="A6" s="69" t="s">
        <v>98</v>
      </c>
      <c r="B6" s="70" t="s">
        <v>99</v>
      </c>
      <c r="C6" s="71" t="s">
        <v>100</v>
      </c>
      <c r="D6" s="71" t="s">
        <v>101</v>
      </c>
      <c r="E6" s="69" t="s">
        <v>98</v>
      </c>
      <c r="F6" s="70" t="s">
        <v>99</v>
      </c>
      <c r="G6" s="71" t="s">
        <v>100</v>
      </c>
      <c r="H6" s="71" t="s">
        <v>101</v>
      </c>
      <c r="K6" s="37" t="s">
        <v>102</v>
      </c>
      <c r="L6" s="39"/>
      <c r="M6" s="39"/>
      <c r="N6" s="39"/>
      <c r="O6" s="39"/>
      <c r="P6" s="39"/>
      <c r="Q6" s="39"/>
      <c r="R6" s="39"/>
      <c r="S6" s="39"/>
      <c r="T6" s="39"/>
      <c r="U6" s="39"/>
      <c r="V6" s="39"/>
      <c r="W6" s="39"/>
      <c r="X6" s="39"/>
      <c r="Y6" s="39"/>
      <c r="Z6" s="39"/>
      <c r="AA6" s="39"/>
      <c r="AB6" s="39"/>
    </row>
    <row r="7" ht="23.1" customHeight="1" spans="1:28">
      <c r="A7" s="72"/>
      <c r="B7" s="73"/>
      <c r="C7" s="72"/>
      <c r="D7" s="74"/>
      <c r="E7" s="75"/>
      <c r="F7" s="76" t="s">
        <v>103</v>
      </c>
      <c r="G7" s="77" t="s">
        <v>103</v>
      </c>
      <c r="H7" s="77"/>
      <c r="K7" s="38" t="s">
        <v>104</v>
      </c>
      <c r="L7" s="39"/>
      <c r="M7" s="39"/>
      <c r="N7" s="39"/>
      <c r="O7" s="39"/>
      <c r="P7" s="39"/>
      <c r="Q7" s="39"/>
      <c r="R7" s="39"/>
      <c r="S7" s="39"/>
      <c r="T7" s="39"/>
      <c r="U7" s="39"/>
      <c r="V7" s="39"/>
      <c r="W7" s="39"/>
      <c r="X7" s="39"/>
      <c r="Y7" s="39"/>
      <c r="Z7" s="39"/>
      <c r="AA7" s="39"/>
      <c r="AB7" s="39"/>
    </row>
    <row r="8" ht="23.1" customHeight="1" spans="1:28">
      <c r="A8" s="72"/>
      <c r="B8" s="73"/>
      <c r="C8" s="72"/>
      <c r="D8" s="74"/>
      <c r="E8" s="75"/>
      <c r="F8" s="76" t="s">
        <v>103</v>
      </c>
      <c r="G8" s="77" t="s">
        <v>103</v>
      </c>
      <c r="H8" s="77"/>
      <c r="K8" s="37" t="s">
        <v>105</v>
      </c>
      <c r="L8" s="37"/>
      <c r="M8" s="37"/>
      <c r="N8" s="37"/>
      <c r="O8" s="37"/>
      <c r="P8" s="37"/>
      <c r="Q8" s="37"/>
      <c r="R8" s="37"/>
      <c r="S8" s="37"/>
      <c r="T8" s="37"/>
      <c r="U8" s="37"/>
      <c r="V8" s="37"/>
      <c r="W8" s="37"/>
      <c r="X8" s="37"/>
      <c r="Y8" s="37"/>
      <c r="Z8" s="37"/>
      <c r="AA8" s="37"/>
      <c r="AB8" s="37"/>
    </row>
    <row r="9" ht="23.1" customHeight="1" spans="1:28">
      <c r="A9" s="72"/>
      <c r="B9" s="72"/>
      <c r="C9" s="75"/>
      <c r="D9" s="75"/>
      <c r="E9" s="75"/>
      <c r="F9" s="76" t="s">
        <v>103</v>
      </c>
      <c r="G9" s="77" t="s">
        <v>103</v>
      </c>
      <c r="H9" s="77"/>
      <c r="K9" s="42" t="s">
        <v>106</v>
      </c>
      <c r="L9" s="42"/>
      <c r="M9" s="42"/>
      <c r="N9" s="43" t="str">
        <f>B3</f>
        <v>郭贺迎</v>
      </c>
      <c r="O9" s="42"/>
      <c r="P9" s="42"/>
      <c r="Q9" s="42"/>
      <c r="R9" s="42"/>
      <c r="S9" s="42"/>
      <c r="T9" s="42"/>
      <c r="U9" s="42"/>
      <c r="V9" s="42"/>
      <c r="W9" s="42"/>
      <c r="X9" s="42"/>
      <c r="Y9" s="42"/>
      <c r="Z9" s="42"/>
      <c r="AA9" s="42"/>
      <c r="AB9" s="42"/>
    </row>
    <row r="10" ht="23.1" customHeight="1" spans="1:28">
      <c r="A10" s="70" t="s">
        <v>107</v>
      </c>
      <c r="B10" s="69"/>
      <c r="C10" s="78">
        <v>0</v>
      </c>
      <c r="D10" s="79"/>
      <c r="E10" s="80" t="s">
        <v>108</v>
      </c>
      <c r="F10" s="80"/>
      <c r="G10" s="81">
        <v>0</v>
      </c>
      <c r="H10" s="81"/>
      <c r="K10" s="42" t="s">
        <v>109</v>
      </c>
      <c r="L10" s="42"/>
      <c r="M10" s="42"/>
      <c r="N10" s="43" t="str">
        <f>F3</f>
        <v>龙湾镇葛各庄村</v>
      </c>
      <c r="O10" s="42"/>
      <c r="P10" s="42"/>
      <c r="Q10" s="42"/>
      <c r="R10" s="42"/>
      <c r="S10" s="42"/>
      <c r="T10" s="42"/>
      <c r="U10" s="42"/>
      <c r="V10" s="42"/>
      <c r="W10" s="42"/>
      <c r="X10" s="42"/>
      <c r="Y10" s="42"/>
      <c r="Z10" s="42"/>
      <c r="AA10" s="42"/>
      <c r="AB10" s="42"/>
    </row>
    <row r="11" ht="23.1" customHeight="1" spans="1:28">
      <c r="A11" s="68" t="s">
        <v>110</v>
      </c>
      <c r="B11" s="68"/>
      <c r="C11" s="68"/>
      <c r="D11" s="68"/>
      <c r="E11" s="68"/>
      <c r="F11" s="68"/>
      <c r="G11" s="68"/>
      <c r="H11" s="68"/>
      <c r="K11" s="39" t="s">
        <v>111</v>
      </c>
      <c r="L11" s="39"/>
      <c r="M11" s="39"/>
      <c r="N11" s="44">
        <f>C10</f>
        <v>0</v>
      </c>
      <c r="O11" s="39"/>
      <c r="P11" s="39" t="s">
        <v>112</v>
      </c>
      <c r="Q11" s="39"/>
      <c r="R11" s="54"/>
      <c r="S11" s="54"/>
      <c r="T11" s="54"/>
      <c r="U11" s="55"/>
      <c r="V11" s="55"/>
      <c r="W11" s="55"/>
      <c r="X11" s="55"/>
      <c r="Y11" s="55"/>
      <c r="Z11" s="53"/>
      <c r="AA11" s="53"/>
      <c r="AB11" s="53"/>
    </row>
    <row r="12" ht="31.05" customHeight="1" spans="1:28">
      <c r="A12" s="82" t="s">
        <v>113</v>
      </c>
      <c r="B12" s="82" t="s">
        <v>114</v>
      </c>
      <c r="C12" s="82" t="s">
        <v>115</v>
      </c>
      <c r="D12" s="82" t="s">
        <v>116</v>
      </c>
      <c r="E12" s="82" t="s">
        <v>113</v>
      </c>
      <c r="F12" s="82" t="s">
        <v>114</v>
      </c>
      <c r="G12" s="82" t="s">
        <v>115</v>
      </c>
      <c r="H12" s="82" t="s">
        <v>116</v>
      </c>
      <c r="K12" s="37" t="s">
        <v>117</v>
      </c>
      <c r="L12" s="37"/>
      <c r="M12" s="37"/>
      <c r="N12" s="45">
        <v>45191</v>
      </c>
      <c r="O12" s="45"/>
      <c r="P12" s="45"/>
      <c r="Q12" s="45"/>
      <c r="R12" s="45"/>
      <c r="S12" s="45"/>
      <c r="T12" s="45"/>
      <c r="U12" s="45"/>
      <c r="V12" s="45"/>
      <c r="W12" s="45"/>
      <c r="X12" s="45"/>
      <c r="Y12" s="45"/>
      <c r="Z12" s="45"/>
      <c r="AA12" s="45"/>
      <c r="AB12" s="45"/>
    </row>
    <row r="13" ht="23.1" customHeight="1" spans="1:28">
      <c r="A13" s="83" t="s">
        <v>118</v>
      </c>
      <c r="B13" s="84">
        <v>20</v>
      </c>
      <c r="C13" s="83" t="s">
        <v>193</v>
      </c>
      <c r="D13" s="74">
        <v>2520</v>
      </c>
      <c r="E13" s="74"/>
      <c r="F13" s="83" t="s">
        <v>103</v>
      </c>
      <c r="G13" s="83"/>
      <c r="H13" s="74" t="s">
        <v>103</v>
      </c>
      <c r="K13" s="37" t="s">
        <v>120</v>
      </c>
      <c r="L13" s="37"/>
      <c r="M13" s="37"/>
      <c r="N13" s="37"/>
      <c r="O13" s="37"/>
      <c r="P13" s="37"/>
      <c r="Q13" s="37"/>
      <c r="R13" s="37"/>
      <c r="S13" s="37"/>
      <c r="T13" s="37"/>
      <c r="U13" s="37"/>
      <c r="V13" s="37"/>
      <c r="W13" s="37"/>
      <c r="X13" s="37"/>
      <c r="Y13" s="37"/>
      <c r="Z13" s="37"/>
      <c r="AA13" s="37"/>
      <c r="AB13" s="37"/>
    </row>
    <row r="14" ht="23.1" customHeight="1" spans="1:28">
      <c r="A14" s="83" t="s">
        <v>118</v>
      </c>
      <c r="B14" s="84">
        <v>50</v>
      </c>
      <c r="C14" s="83" t="s">
        <v>121</v>
      </c>
      <c r="D14" s="74">
        <v>4005</v>
      </c>
      <c r="E14" s="74"/>
      <c r="F14" s="83" t="s">
        <v>103</v>
      </c>
      <c r="G14" s="83"/>
      <c r="H14" s="74" t="s">
        <v>103</v>
      </c>
      <c r="K14" s="37" t="s">
        <v>122</v>
      </c>
      <c r="L14" s="37"/>
      <c r="M14" s="37"/>
      <c r="N14" s="37"/>
      <c r="O14" s="37"/>
      <c r="P14" s="37"/>
      <c r="Q14" s="37"/>
      <c r="R14" s="37"/>
      <c r="S14" s="37"/>
      <c r="T14" s="37"/>
      <c r="U14" s="37"/>
      <c r="V14" s="37"/>
      <c r="W14" s="37"/>
      <c r="X14" s="37"/>
      <c r="Y14" s="37"/>
      <c r="Z14" s="37"/>
      <c r="AA14" s="37"/>
      <c r="AB14" s="37"/>
    </row>
    <row r="15" ht="23.1" customHeight="1" spans="1:28">
      <c r="A15" s="83" t="s">
        <v>118</v>
      </c>
      <c r="B15" s="84">
        <v>30</v>
      </c>
      <c r="C15" s="83" t="s">
        <v>180</v>
      </c>
      <c r="D15" s="74">
        <v>405</v>
      </c>
      <c r="E15" s="74"/>
      <c r="F15" s="83"/>
      <c r="G15" s="83"/>
      <c r="H15" s="74" t="s">
        <v>103</v>
      </c>
      <c r="K15" s="39" t="s">
        <v>124</v>
      </c>
      <c r="L15" s="39"/>
      <c r="M15" s="39"/>
      <c r="N15" s="39"/>
      <c r="O15" s="39"/>
      <c r="P15" s="39"/>
      <c r="Q15" s="39"/>
      <c r="R15" s="39"/>
      <c r="S15" s="39"/>
      <c r="T15" s="39"/>
      <c r="U15" s="39"/>
      <c r="V15" s="39"/>
      <c r="W15" s="39"/>
      <c r="X15" s="39"/>
      <c r="Y15" s="39"/>
      <c r="Z15" s="39"/>
      <c r="AA15" s="39"/>
      <c r="AB15" s="39"/>
    </row>
    <row r="16" ht="23.1" customHeight="1" spans="1:28">
      <c r="A16" s="83" t="s">
        <v>181</v>
      </c>
      <c r="B16" s="84">
        <v>30</v>
      </c>
      <c r="C16" s="83" t="s">
        <v>180</v>
      </c>
      <c r="D16" s="74">
        <v>1350</v>
      </c>
      <c r="E16" s="74"/>
      <c r="F16" s="83" t="s">
        <v>103</v>
      </c>
      <c r="G16" s="83"/>
      <c r="H16" s="74" t="s">
        <v>103</v>
      </c>
      <c r="K16" s="39" t="s">
        <v>126</v>
      </c>
      <c r="L16" s="39"/>
      <c r="M16" s="39"/>
      <c r="N16" s="39"/>
      <c r="O16" s="39"/>
      <c r="P16" s="39"/>
      <c r="Q16" s="39"/>
      <c r="R16" s="39"/>
      <c r="S16" s="39"/>
      <c r="T16" s="39"/>
      <c r="U16" s="39"/>
      <c r="V16" s="39"/>
      <c r="W16" s="39"/>
      <c r="X16" s="39"/>
      <c r="Y16" s="39"/>
      <c r="Z16" s="39"/>
      <c r="AA16" s="39"/>
      <c r="AB16" s="39"/>
    </row>
    <row r="17" ht="23.1" customHeight="1" spans="1:28">
      <c r="A17" s="83"/>
      <c r="B17" s="84"/>
      <c r="C17" s="83"/>
      <c r="D17" s="74"/>
      <c r="E17" s="74"/>
      <c r="F17" s="83" t="s">
        <v>103</v>
      </c>
      <c r="G17" s="83"/>
      <c r="H17" s="74" t="s">
        <v>103</v>
      </c>
      <c r="K17" s="39" t="s">
        <v>128</v>
      </c>
      <c r="L17" s="39"/>
      <c r="M17" s="39"/>
      <c r="N17" s="39"/>
      <c r="O17" s="39"/>
      <c r="P17" s="39"/>
      <c r="Q17" s="39"/>
      <c r="R17" s="39"/>
      <c r="S17" s="39"/>
      <c r="T17" s="39"/>
      <c r="U17" s="39"/>
      <c r="V17" s="39"/>
      <c r="W17" s="39"/>
      <c r="X17" s="39"/>
      <c r="Y17" s="39"/>
      <c r="Z17" s="39"/>
      <c r="AA17" s="39"/>
      <c r="AB17" s="39"/>
    </row>
    <row r="18" ht="23.1" customHeight="1" spans="1:28">
      <c r="A18" s="83"/>
      <c r="B18" s="84"/>
      <c r="C18" s="83"/>
      <c r="D18" s="74"/>
      <c r="E18" s="74"/>
      <c r="F18" s="83" t="s">
        <v>103</v>
      </c>
      <c r="G18" s="83"/>
      <c r="H18" s="74" t="s">
        <v>103</v>
      </c>
      <c r="K18" s="46" t="s">
        <v>131</v>
      </c>
      <c r="L18" s="46"/>
      <c r="M18" s="46"/>
      <c r="N18" s="46"/>
      <c r="O18" s="46"/>
      <c r="P18" s="46"/>
      <c r="Q18" s="46"/>
      <c r="R18" s="46"/>
      <c r="S18" s="46"/>
      <c r="T18" s="46"/>
      <c r="U18" s="46"/>
      <c r="V18" s="46"/>
      <c r="W18" s="46"/>
      <c r="X18" s="46"/>
      <c r="Y18" s="46"/>
      <c r="Z18" s="46"/>
      <c r="AA18" s="46"/>
      <c r="AB18" s="46"/>
    </row>
    <row r="19" ht="23.1" customHeight="1" spans="1:28">
      <c r="A19" s="83"/>
      <c r="B19" s="74"/>
      <c r="C19" s="83"/>
      <c r="D19" s="74"/>
      <c r="E19" s="74"/>
      <c r="F19" s="83" t="s">
        <v>103</v>
      </c>
      <c r="G19" s="83"/>
      <c r="H19" s="74" t="s">
        <v>103</v>
      </c>
      <c r="K19" s="39" t="s">
        <v>133</v>
      </c>
      <c r="L19" s="39"/>
      <c r="M19" s="39"/>
      <c r="N19" s="39"/>
      <c r="O19" s="39"/>
      <c r="P19" s="39"/>
      <c r="Q19" s="39"/>
      <c r="R19" s="39"/>
      <c r="S19" s="39"/>
      <c r="T19" s="39"/>
      <c r="U19" s="39"/>
      <c r="V19" s="39"/>
      <c r="W19" s="39"/>
      <c r="X19" s="39"/>
      <c r="Y19" s="39"/>
      <c r="Z19" s="39"/>
      <c r="AA19" s="39"/>
      <c r="AB19" s="39"/>
    </row>
    <row r="20" ht="23.1" customHeight="1" spans="1:28">
      <c r="A20" s="83"/>
      <c r="B20" s="83"/>
      <c r="C20" s="83"/>
      <c r="D20" s="83"/>
      <c r="E20" s="74"/>
      <c r="F20" s="83" t="s">
        <v>103</v>
      </c>
      <c r="G20" s="83"/>
      <c r="H20" s="74" t="s">
        <v>103</v>
      </c>
      <c r="K20" s="39" t="s">
        <v>136</v>
      </c>
      <c r="L20" s="39"/>
      <c r="M20" s="39"/>
      <c r="N20" s="39"/>
      <c r="O20" s="39"/>
      <c r="P20" s="39"/>
      <c r="Q20" s="39"/>
      <c r="R20" s="39"/>
      <c r="S20" s="39"/>
      <c r="T20" s="39"/>
      <c r="U20" s="39"/>
      <c r="V20" s="39"/>
      <c r="W20" s="39"/>
      <c r="X20" s="39"/>
      <c r="Y20" s="39"/>
      <c r="Z20" s="39"/>
      <c r="AA20" s="39"/>
      <c r="AB20" s="39"/>
    </row>
    <row r="21" ht="23.1" customHeight="1" spans="1:28">
      <c r="A21" s="83"/>
      <c r="B21" s="84"/>
      <c r="C21" s="83"/>
      <c r="D21" s="74"/>
      <c r="E21" s="74"/>
      <c r="F21" s="83" t="s">
        <v>103</v>
      </c>
      <c r="G21" s="83"/>
      <c r="H21" s="74" t="s">
        <v>103</v>
      </c>
      <c r="K21" s="37" t="s">
        <v>137</v>
      </c>
      <c r="L21" s="37"/>
      <c r="M21" s="37"/>
      <c r="N21" s="37"/>
      <c r="O21" s="37"/>
      <c r="P21" s="37"/>
      <c r="Q21" s="37"/>
      <c r="R21" s="37"/>
      <c r="S21" s="37"/>
      <c r="T21" s="37"/>
      <c r="U21" s="37"/>
      <c r="V21" s="37"/>
      <c r="W21" s="37"/>
      <c r="X21" s="37"/>
      <c r="Y21" s="37"/>
      <c r="Z21" s="37"/>
      <c r="AA21" s="37"/>
      <c r="AB21" s="37"/>
    </row>
    <row r="22" ht="23.1" customHeight="1" spans="1:28">
      <c r="A22" s="83"/>
      <c r="B22" s="84"/>
      <c r="C22" s="83"/>
      <c r="D22" s="74"/>
      <c r="E22" s="74"/>
      <c r="F22" s="83" t="s">
        <v>103</v>
      </c>
      <c r="G22" s="83"/>
      <c r="H22" s="74" t="s">
        <v>103</v>
      </c>
      <c r="K22" s="39" t="s">
        <v>139</v>
      </c>
      <c r="L22" s="39"/>
      <c r="M22" s="39"/>
      <c r="N22" s="39"/>
      <c r="O22" s="39"/>
      <c r="P22" s="39"/>
      <c r="Q22" s="39"/>
      <c r="R22" s="39"/>
      <c r="S22" s="39"/>
      <c r="T22" s="39"/>
      <c r="U22" s="39"/>
      <c r="V22" s="39"/>
      <c r="W22" s="39"/>
      <c r="X22" s="39"/>
      <c r="Y22" s="39"/>
      <c r="Z22" s="39"/>
      <c r="AA22" s="39"/>
      <c r="AB22" s="39"/>
    </row>
    <row r="23" ht="23.1" customHeight="1" spans="1:28">
      <c r="A23" s="83"/>
      <c r="B23" s="84"/>
      <c r="C23" s="83"/>
      <c r="D23" s="74" t="s">
        <v>103</v>
      </c>
      <c r="E23" s="74"/>
      <c r="F23" s="83" t="s">
        <v>103</v>
      </c>
      <c r="G23" s="83"/>
      <c r="H23" s="74" t="s">
        <v>103</v>
      </c>
      <c r="K23" s="37" t="s">
        <v>141</v>
      </c>
      <c r="L23" s="37"/>
      <c r="M23" s="37"/>
      <c r="N23" s="37"/>
      <c r="O23" s="37"/>
      <c r="P23" s="37"/>
      <c r="Q23" s="37"/>
      <c r="R23" s="37"/>
      <c r="S23" s="37"/>
      <c r="T23" s="37"/>
      <c r="U23" s="37"/>
      <c r="V23" s="37"/>
      <c r="W23" s="37"/>
      <c r="X23" s="37"/>
      <c r="Y23" s="37"/>
      <c r="Z23" s="37"/>
      <c r="AA23" s="37"/>
      <c r="AB23" s="37"/>
    </row>
    <row r="24" ht="23.1" customHeight="1" spans="1:28">
      <c r="A24" s="83"/>
      <c r="B24" s="84"/>
      <c r="C24" s="83"/>
      <c r="D24" s="74" t="s">
        <v>103</v>
      </c>
      <c r="E24" s="74"/>
      <c r="F24" s="83" t="s">
        <v>103</v>
      </c>
      <c r="G24" s="83"/>
      <c r="H24" s="74" t="s">
        <v>103</v>
      </c>
      <c r="K24" s="39" t="s">
        <v>143</v>
      </c>
      <c r="L24" s="39"/>
      <c r="M24" s="39"/>
      <c r="N24" s="39"/>
      <c r="O24" s="39"/>
      <c r="P24" s="39"/>
      <c r="Q24" s="39"/>
      <c r="R24" s="39"/>
      <c r="S24" s="39"/>
      <c r="T24" s="39"/>
      <c r="U24" s="39"/>
      <c r="V24" s="39"/>
      <c r="W24" s="39"/>
      <c r="X24" s="39"/>
      <c r="Y24" s="39"/>
      <c r="Z24" s="39"/>
      <c r="AA24" s="39"/>
      <c r="AB24" s="39"/>
    </row>
    <row r="25" ht="23.1" customHeight="1" spans="1:28">
      <c r="A25" s="83"/>
      <c r="B25" s="84"/>
      <c r="C25" s="83"/>
      <c r="D25" s="74" t="s">
        <v>103</v>
      </c>
      <c r="E25" s="74"/>
      <c r="F25" s="83" t="s">
        <v>103</v>
      </c>
      <c r="G25" s="83"/>
      <c r="H25" s="74" t="s">
        <v>103</v>
      </c>
      <c r="K25" s="39" t="s">
        <v>144</v>
      </c>
      <c r="L25" s="39"/>
      <c r="M25" s="39"/>
      <c r="N25" s="39"/>
      <c r="O25" s="39"/>
      <c r="P25" s="39"/>
      <c r="Q25" s="39"/>
      <c r="R25" s="39"/>
      <c r="S25" s="39"/>
      <c r="T25" s="39"/>
      <c r="U25" s="39"/>
      <c r="V25" s="39"/>
      <c r="W25" s="39"/>
      <c r="X25" s="39"/>
      <c r="Y25" s="39"/>
      <c r="Z25" s="39"/>
      <c r="AA25" s="39"/>
      <c r="AB25" s="39"/>
    </row>
    <row r="26" ht="23.1" customHeight="1" spans="1:28">
      <c r="A26" s="83"/>
      <c r="B26" s="84"/>
      <c r="C26" s="83"/>
      <c r="D26" s="74" t="s">
        <v>103</v>
      </c>
      <c r="E26" s="74"/>
      <c r="F26" s="83" t="s">
        <v>103</v>
      </c>
      <c r="G26" s="83"/>
      <c r="H26" s="74"/>
      <c r="K26" s="37" t="s">
        <v>145</v>
      </c>
      <c r="L26" s="37"/>
      <c r="M26" s="37"/>
      <c r="N26" s="37"/>
      <c r="O26" s="37"/>
      <c r="P26" s="37"/>
      <c r="Q26" s="37"/>
      <c r="R26" s="37"/>
      <c r="S26" s="37"/>
      <c r="T26" s="37"/>
      <c r="U26" s="37"/>
      <c r="V26" s="37"/>
      <c r="W26" s="37"/>
      <c r="X26" s="37"/>
      <c r="Y26" s="37"/>
      <c r="Z26" s="37"/>
      <c r="AA26" s="37"/>
      <c r="AB26" s="37"/>
    </row>
    <row r="27" ht="23.1" customHeight="1" spans="1:28">
      <c r="A27" s="83"/>
      <c r="B27" s="85"/>
      <c r="C27" s="86"/>
      <c r="D27" s="87"/>
      <c r="E27" s="88" t="s">
        <v>146</v>
      </c>
      <c r="F27" s="88"/>
      <c r="G27" s="89">
        <v>8280</v>
      </c>
      <c r="H27" s="89"/>
      <c r="K27" s="47" t="s">
        <v>147</v>
      </c>
      <c r="L27" s="47"/>
      <c r="M27" s="47"/>
      <c r="N27" s="47"/>
      <c r="O27" s="47"/>
      <c r="P27" s="48">
        <f>C28</f>
        <v>8280</v>
      </c>
      <c r="Q27" s="48"/>
      <c r="R27" s="48"/>
      <c r="S27" s="56" t="s">
        <v>148</v>
      </c>
      <c r="T27" s="47"/>
      <c r="U27" s="47"/>
      <c r="V27" s="47"/>
      <c r="W27" s="47"/>
      <c r="X27" s="47"/>
      <c r="Y27" s="47"/>
      <c r="Z27" s="47"/>
      <c r="AA27" s="47"/>
      <c r="AB27" s="47"/>
    </row>
    <row r="28" ht="23.1" customHeight="1" spans="1:28">
      <c r="A28" s="90" t="s">
        <v>149</v>
      </c>
      <c r="B28" s="90"/>
      <c r="C28" s="89">
        <v>8280</v>
      </c>
      <c r="D28" s="89"/>
      <c r="E28" s="90" t="s">
        <v>150</v>
      </c>
      <c r="F28" s="91">
        <v>8280</v>
      </c>
      <c r="G28" s="92"/>
      <c r="H28" s="93" t="s">
        <v>151</v>
      </c>
      <c r="K28" s="42" t="s">
        <v>152</v>
      </c>
      <c r="L28" s="42"/>
      <c r="M28" s="42"/>
      <c r="N28" s="42"/>
      <c r="O28" s="42"/>
      <c r="P28" s="49">
        <f>P27</f>
        <v>8280</v>
      </c>
      <c r="Q28" s="49"/>
      <c r="R28" s="49"/>
      <c r="S28" s="49"/>
      <c r="T28" s="49" t="s">
        <v>153</v>
      </c>
      <c r="U28" s="42"/>
      <c r="V28" s="42"/>
      <c r="W28" s="42"/>
      <c r="X28" s="42"/>
      <c r="Y28" s="42"/>
      <c r="Z28" s="42"/>
      <c r="AA28" s="42"/>
      <c r="AB28" s="42"/>
    </row>
    <row r="29" ht="23.1" customHeight="1" spans="1:28">
      <c r="A29" s="94"/>
      <c r="B29" s="94"/>
      <c r="C29" s="94"/>
      <c r="D29" s="94"/>
      <c r="E29" s="94"/>
      <c r="F29" s="94"/>
      <c r="G29" s="94"/>
      <c r="H29" s="94"/>
      <c r="K29" s="37" t="s">
        <v>154</v>
      </c>
      <c r="L29" s="37"/>
      <c r="M29" s="37"/>
      <c r="N29" s="37"/>
      <c r="O29" s="37"/>
      <c r="P29" s="37"/>
      <c r="Q29" s="37"/>
      <c r="R29" s="37"/>
      <c r="S29" s="37"/>
      <c r="T29" s="37"/>
      <c r="U29" s="37"/>
      <c r="V29" s="37"/>
      <c r="W29" s="37"/>
      <c r="X29" s="37"/>
      <c r="Y29" s="37"/>
      <c r="Z29" s="37"/>
      <c r="AA29" s="37"/>
      <c r="AB29" s="37"/>
    </row>
    <row r="30" ht="40.05" customHeight="1" spans="1:28">
      <c r="A30" s="94"/>
      <c r="B30" s="94"/>
      <c r="C30" s="94"/>
      <c r="D30" s="94"/>
      <c r="E30" s="94"/>
      <c r="F30" s="94"/>
      <c r="G30" s="94"/>
      <c r="H30" s="94"/>
      <c r="K30" s="39" t="s">
        <v>155</v>
      </c>
      <c r="L30" s="39"/>
      <c r="M30" s="39"/>
      <c r="N30" s="39"/>
      <c r="O30" s="39"/>
      <c r="P30" s="39"/>
      <c r="Q30" s="39"/>
      <c r="R30" s="39"/>
      <c r="S30" s="39"/>
      <c r="T30" s="39"/>
      <c r="U30" s="57">
        <f>Q33</f>
        <v>45316</v>
      </c>
      <c r="V30" s="57"/>
      <c r="W30" s="57"/>
      <c r="X30" s="39"/>
      <c r="Y30" s="39"/>
      <c r="Z30" s="39"/>
      <c r="AA30" s="39"/>
      <c r="AB30" s="39"/>
    </row>
    <row r="31" ht="40.05" customHeight="1" spans="1:28">
      <c r="A31" s="94"/>
      <c r="B31" s="94"/>
      <c r="C31" s="94"/>
      <c r="D31" s="94"/>
      <c r="E31" s="94"/>
      <c r="F31" s="94"/>
      <c r="G31" s="94"/>
      <c r="H31" s="94"/>
      <c r="K31" s="39" t="s">
        <v>156</v>
      </c>
      <c r="L31" s="39"/>
      <c r="M31" s="39"/>
      <c r="N31" s="39"/>
      <c r="O31" s="39"/>
      <c r="P31" s="39"/>
      <c r="Q31" s="39"/>
      <c r="R31" s="39"/>
      <c r="S31" s="39"/>
      <c r="T31" s="39"/>
      <c r="U31" s="57">
        <f>Q33</f>
        <v>45316</v>
      </c>
      <c r="V31" s="57"/>
      <c r="W31" s="57"/>
      <c r="X31" s="39"/>
      <c r="Y31" s="39"/>
      <c r="Z31" s="39"/>
      <c r="AA31" s="39"/>
      <c r="AB31" s="39"/>
    </row>
    <row r="32" ht="23.1" customHeight="1" spans="1:28">
      <c r="A32" s="94"/>
      <c r="B32" s="94"/>
      <c r="C32" s="94"/>
      <c r="D32" s="94"/>
      <c r="E32" s="94"/>
      <c r="F32" s="94"/>
      <c r="G32" s="94"/>
      <c r="H32" s="94"/>
      <c r="K32" s="37" t="s">
        <v>157</v>
      </c>
      <c r="L32" s="37"/>
      <c r="M32" s="37"/>
      <c r="N32" s="37"/>
      <c r="O32" s="45">
        <v>45199</v>
      </c>
      <c r="P32" s="39"/>
      <c r="Q32" s="39"/>
      <c r="R32" s="39"/>
      <c r="S32" s="39"/>
      <c r="T32" s="39"/>
      <c r="U32" s="39"/>
      <c r="V32" s="39"/>
      <c r="W32" s="39"/>
      <c r="X32" s="39"/>
      <c r="Y32" s="39"/>
      <c r="Z32" s="39"/>
      <c r="AA32" s="39"/>
      <c r="AB32" s="39"/>
    </row>
    <row r="33" ht="23.1" customHeight="1" spans="1:28">
      <c r="A33" s="94"/>
      <c r="B33" s="94"/>
      <c r="C33" s="94"/>
      <c r="D33" s="94"/>
      <c r="E33" s="94"/>
      <c r="F33" s="94"/>
      <c r="G33" s="94"/>
      <c r="H33" s="94"/>
      <c r="K33" s="37" t="s">
        <v>158</v>
      </c>
      <c r="L33" s="37"/>
      <c r="M33" s="37"/>
      <c r="N33" s="37"/>
      <c r="O33" s="50">
        <v>45199</v>
      </c>
      <c r="P33" s="42" t="s">
        <v>159</v>
      </c>
      <c r="Q33" s="50">
        <v>45316</v>
      </c>
      <c r="R33" s="42"/>
      <c r="S33" s="42"/>
      <c r="T33" s="42"/>
      <c r="U33" s="42"/>
      <c r="V33" s="42"/>
      <c r="W33" s="42"/>
      <c r="X33" s="42"/>
      <c r="Y33" s="42"/>
      <c r="Z33" s="42"/>
      <c r="AA33" s="42"/>
      <c r="AB33" s="42"/>
    </row>
    <row r="34" ht="23.1" customHeight="1" spans="1:28">
      <c r="A34" s="94"/>
      <c r="B34" s="94"/>
      <c r="C34" s="94"/>
      <c r="D34" s="94"/>
      <c r="E34" s="94"/>
      <c r="F34" s="94"/>
      <c r="G34" s="94"/>
      <c r="H34" s="94"/>
      <c r="K34" s="37" t="s">
        <v>160</v>
      </c>
      <c r="L34" s="39"/>
      <c r="M34" s="39"/>
      <c r="N34" s="39"/>
      <c r="O34" s="39"/>
      <c r="P34" s="39"/>
      <c r="Q34" s="39"/>
      <c r="R34" s="39"/>
      <c r="S34" s="39"/>
      <c r="T34" s="39"/>
      <c r="U34" s="39"/>
      <c r="V34" s="39"/>
      <c r="W34" s="39"/>
      <c r="X34" s="39"/>
      <c r="Y34" s="39"/>
      <c r="Z34" s="39"/>
      <c r="AA34" s="39"/>
      <c r="AB34" s="39"/>
    </row>
    <row r="35" ht="23.1" customHeight="1" spans="1:28">
      <c r="A35" s="94"/>
      <c r="B35" s="94"/>
      <c r="C35" s="94"/>
      <c r="D35" s="94"/>
      <c r="E35" s="94"/>
      <c r="F35" s="94"/>
      <c r="G35" s="94"/>
      <c r="H35" s="94"/>
      <c r="K35" s="37" t="s">
        <v>161</v>
      </c>
      <c r="L35" s="37"/>
      <c r="M35" s="37"/>
      <c r="N35" s="37"/>
      <c r="O35" s="37"/>
      <c r="P35" s="37"/>
      <c r="Q35" s="37"/>
      <c r="R35" s="37"/>
      <c r="S35" s="37"/>
      <c r="T35" s="37"/>
      <c r="U35" s="37"/>
      <c r="V35" s="37"/>
      <c r="W35" s="37"/>
      <c r="X35" s="37"/>
      <c r="Y35" s="37"/>
      <c r="Z35" s="37"/>
      <c r="AA35" s="37"/>
      <c r="AB35" s="37"/>
    </row>
    <row r="36" ht="23.1" customHeight="1" spans="1:28">
      <c r="A36" s="94"/>
      <c r="B36" s="94"/>
      <c r="C36" s="94"/>
      <c r="D36" s="94"/>
      <c r="E36" s="94"/>
      <c r="F36" s="94"/>
      <c r="G36" s="94"/>
      <c r="H36" s="94"/>
      <c r="K36" s="39" t="s">
        <v>162</v>
      </c>
      <c r="L36" s="39"/>
      <c r="M36" s="39"/>
      <c r="N36" s="39"/>
      <c r="O36" s="39"/>
      <c r="P36" s="39"/>
      <c r="Q36" s="39"/>
      <c r="R36" s="39"/>
      <c r="S36" s="39"/>
      <c r="T36" s="39"/>
      <c r="U36" s="39"/>
      <c r="V36" s="39"/>
      <c r="W36" s="39"/>
      <c r="X36" s="39"/>
      <c r="Y36" s="39"/>
      <c r="Z36" s="39"/>
      <c r="AA36" s="39"/>
      <c r="AB36" s="39"/>
    </row>
    <row r="37" ht="23.1" customHeight="1" spans="1:28">
      <c r="A37" s="94"/>
      <c r="B37" s="94"/>
      <c r="C37" s="94"/>
      <c r="D37" s="94"/>
      <c r="E37" s="94"/>
      <c r="F37" s="94"/>
      <c r="G37" s="94"/>
      <c r="H37" s="94"/>
      <c r="K37" s="39" t="s">
        <v>163</v>
      </c>
      <c r="L37" s="39"/>
      <c r="M37" s="39"/>
      <c r="N37" s="39"/>
      <c r="O37" s="39"/>
      <c r="P37" s="39"/>
      <c r="Q37" s="39"/>
      <c r="R37" s="39"/>
      <c r="S37" s="39"/>
      <c r="T37" s="39"/>
      <c r="U37" s="39"/>
      <c r="V37" s="39"/>
      <c r="W37" s="39"/>
      <c r="X37" s="39"/>
      <c r="Y37" s="39"/>
      <c r="Z37" s="39"/>
      <c r="AA37" s="39"/>
      <c r="AB37" s="39"/>
    </row>
    <row r="38" ht="23.1" customHeight="1" spans="1:28">
      <c r="A38" s="94"/>
      <c r="B38" s="94"/>
      <c r="C38" s="94"/>
      <c r="D38" s="94"/>
      <c r="E38" s="94"/>
      <c r="F38" s="94"/>
      <c r="G38" s="94"/>
      <c r="H38" s="94"/>
      <c r="K38" s="39" t="s">
        <v>164</v>
      </c>
      <c r="L38" s="39"/>
      <c r="M38" s="39"/>
      <c r="N38" s="39"/>
      <c r="O38" s="39"/>
      <c r="P38" s="39"/>
      <c r="Q38" s="39"/>
      <c r="R38" s="39"/>
      <c r="S38" s="39"/>
      <c r="T38" s="39"/>
      <c r="U38" s="39"/>
      <c r="V38" s="39"/>
      <c r="W38" s="39"/>
      <c r="X38" s="39"/>
      <c r="Y38" s="39"/>
      <c r="Z38" s="39"/>
      <c r="AA38" s="39"/>
      <c r="AB38" s="39"/>
    </row>
    <row r="39" ht="23.1" customHeight="1" spans="1:28">
      <c r="A39" s="94"/>
      <c r="B39" s="94"/>
      <c r="C39" s="94"/>
      <c r="D39" s="94"/>
      <c r="E39" s="94"/>
      <c r="F39" s="94"/>
      <c r="G39" s="94"/>
      <c r="H39" s="94"/>
      <c r="K39" s="38" t="s">
        <v>165</v>
      </c>
      <c r="L39" s="39"/>
      <c r="M39" s="39"/>
      <c r="N39" s="39"/>
      <c r="O39" s="39"/>
      <c r="P39" s="39"/>
      <c r="Q39" s="39"/>
      <c r="R39" s="39"/>
      <c r="S39" s="39"/>
      <c r="T39" s="39"/>
      <c r="U39" s="39"/>
      <c r="V39" s="39"/>
      <c r="W39" s="39"/>
      <c r="X39" s="39"/>
      <c r="Y39" s="39"/>
      <c r="Z39" s="39"/>
      <c r="AA39" s="39"/>
      <c r="AB39" s="39"/>
    </row>
    <row r="40" ht="23.1" customHeight="1" spans="1:28">
      <c r="A40" s="94"/>
      <c r="B40" s="94"/>
      <c r="C40" s="94"/>
      <c r="D40" s="94"/>
      <c r="E40" s="94"/>
      <c r="F40" s="94"/>
      <c r="G40" s="94"/>
      <c r="H40" s="94"/>
      <c r="K40" s="38" t="s">
        <v>166</v>
      </c>
      <c r="L40" s="38"/>
      <c r="M40" s="38"/>
      <c r="N40" s="38"/>
      <c r="O40" s="38"/>
      <c r="P40" s="38"/>
      <c r="Q40" s="38"/>
      <c r="R40" s="38"/>
      <c r="S40" s="38"/>
      <c r="T40" s="38"/>
      <c r="U40" s="38"/>
      <c r="V40" s="38"/>
      <c r="W40" s="38"/>
      <c r="X40" s="38"/>
      <c r="Y40" s="38"/>
      <c r="Z40" s="38"/>
      <c r="AA40" s="38"/>
      <c r="AB40" s="38"/>
    </row>
    <row r="41" ht="23.1" customHeight="1" spans="1:28">
      <c r="A41" s="94"/>
      <c r="B41" s="94"/>
      <c r="C41" s="94"/>
      <c r="D41" s="94"/>
      <c r="E41" s="94"/>
      <c r="F41" s="94"/>
      <c r="G41" s="94"/>
      <c r="H41" s="94"/>
      <c r="K41" s="39" t="s">
        <v>167</v>
      </c>
      <c r="L41" s="39"/>
      <c r="M41" s="39"/>
      <c r="N41" s="39"/>
      <c r="O41" s="39"/>
      <c r="P41" s="39"/>
      <c r="Q41" s="39"/>
      <c r="R41" s="39"/>
      <c r="S41" s="39"/>
      <c r="T41" s="39"/>
      <c r="U41" s="39"/>
      <c r="V41" s="39"/>
      <c r="W41" s="39"/>
      <c r="X41" s="39"/>
      <c r="Y41" s="39"/>
      <c r="Z41" s="39"/>
      <c r="AA41" s="39"/>
      <c r="AB41" s="39"/>
    </row>
    <row r="42" ht="23.1" customHeight="1" spans="1:28">
      <c r="A42" s="94"/>
      <c r="B42" s="94"/>
      <c r="C42" s="94"/>
      <c r="D42" s="94"/>
      <c r="E42" s="94"/>
      <c r="F42" s="94"/>
      <c r="G42" s="94"/>
      <c r="H42" s="94"/>
      <c r="K42" s="51" t="s">
        <v>168</v>
      </c>
      <c r="L42" s="51"/>
      <c r="M42" s="51"/>
      <c r="N42" s="51"/>
      <c r="O42" s="51"/>
      <c r="P42" s="51"/>
      <c r="Q42" s="51"/>
      <c r="R42" s="51"/>
      <c r="S42" s="51"/>
      <c r="T42" s="51"/>
      <c r="U42" s="51"/>
      <c r="V42" s="51"/>
      <c r="W42" s="51"/>
      <c r="X42" s="51"/>
      <c r="Y42" s="51"/>
      <c r="Z42" s="51"/>
      <c r="AA42" s="51"/>
      <c r="AB42" s="51"/>
    </row>
    <row r="43" ht="23.1" customHeight="1" spans="1:28">
      <c r="A43" s="94"/>
      <c r="B43" s="94"/>
      <c r="C43" s="94"/>
      <c r="D43" s="94"/>
      <c r="E43" s="94"/>
      <c r="F43" s="94"/>
      <c r="G43" s="94"/>
      <c r="H43" s="94"/>
      <c r="K43" s="39" t="s">
        <v>169</v>
      </c>
      <c r="L43" s="39"/>
      <c r="M43" s="39"/>
      <c r="N43" s="39"/>
      <c r="O43" s="39"/>
      <c r="P43" s="39"/>
      <c r="Q43" s="39"/>
      <c r="R43" s="39"/>
      <c r="S43" s="39"/>
      <c r="T43" s="39"/>
      <c r="U43" s="39"/>
      <c r="V43" s="39"/>
      <c r="W43" s="39"/>
      <c r="X43" s="39"/>
      <c r="Y43" s="39"/>
      <c r="Z43" s="39"/>
      <c r="AA43" s="39"/>
      <c r="AB43" s="39"/>
    </row>
    <row r="44" ht="23.1" customHeight="1" spans="1:28">
      <c r="A44" s="94"/>
      <c r="B44" s="94"/>
      <c r="C44" s="94"/>
      <c r="D44" s="94"/>
      <c r="E44" s="94"/>
      <c r="F44" s="94"/>
      <c r="G44" s="94"/>
      <c r="H44" s="94"/>
      <c r="K44" s="51" t="s">
        <v>170</v>
      </c>
      <c r="L44" s="51"/>
      <c r="M44" s="51"/>
      <c r="N44" s="51"/>
      <c r="O44" s="51"/>
      <c r="P44" s="51"/>
      <c r="Q44" s="51"/>
      <c r="R44" s="51"/>
      <c r="S44" s="51"/>
      <c r="T44" s="51"/>
      <c r="U44" s="51"/>
      <c r="V44" s="51"/>
      <c r="W44" s="51"/>
      <c r="X44" s="51"/>
      <c r="Y44" s="51"/>
      <c r="Z44" s="51"/>
      <c r="AA44" s="51"/>
      <c r="AB44" s="51"/>
    </row>
    <row r="45" ht="23.1" customHeight="1" spans="1:28">
      <c r="A45" s="94"/>
      <c r="B45" s="94"/>
      <c r="C45" s="94"/>
      <c r="D45" s="94"/>
      <c r="E45" s="94"/>
      <c r="F45" s="94"/>
      <c r="G45" s="94"/>
      <c r="H45" s="94"/>
      <c r="K45" s="51" t="s">
        <v>171</v>
      </c>
      <c r="L45" s="51"/>
      <c r="M45" s="51"/>
      <c r="N45" s="51"/>
      <c r="O45" s="51"/>
      <c r="P45" s="51"/>
      <c r="Q45" s="51"/>
      <c r="R45" s="51"/>
      <c r="S45" s="51"/>
      <c r="T45" s="51"/>
      <c r="U45" s="51"/>
      <c r="V45" s="51"/>
      <c r="W45" s="51"/>
      <c r="X45" s="51"/>
      <c r="Y45" s="51"/>
      <c r="Z45" s="51"/>
      <c r="AA45" s="51"/>
      <c r="AB45" s="51"/>
    </row>
    <row r="46" ht="23.1" customHeight="1" spans="1:28">
      <c r="A46" s="94"/>
      <c r="B46" s="94"/>
      <c r="C46" s="94"/>
      <c r="D46" s="94"/>
      <c r="E46" s="94"/>
      <c r="F46" s="94"/>
      <c r="G46" s="94"/>
      <c r="H46" s="94"/>
      <c r="K46" s="52"/>
      <c r="L46" s="52"/>
      <c r="M46" s="52"/>
      <c r="N46" s="52"/>
      <c r="O46" s="52"/>
      <c r="P46" s="53"/>
      <c r="Q46" s="53"/>
      <c r="R46" s="52" t="s">
        <v>172</v>
      </c>
      <c r="S46" s="52"/>
      <c r="T46" s="52"/>
      <c r="U46" s="52"/>
      <c r="V46" s="52"/>
      <c r="W46" s="52"/>
      <c r="X46" s="58"/>
      <c r="Y46" s="58"/>
      <c r="Z46" s="58"/>
      <c r="AA46" s="58"/>
      <c r="AB46" s="58"/>
    </row>
    <row r="47" ht="23.1" customHeight="1" spans="1:28">
      <c r="A47" s="94"/>
      <c r="B47" s="94"/>
      <c r="C47" s="94"/>
      <c r="D47" s="94"/>
      <c r="E47" s="94"/>
      <c r="F47" s="94"/>
      <c r="G47" s="94"/>
      <c r="H47" s="94"/>
      <c r="K47" s="52"/>
      <c r="L47" s="52"/>
      <c r="M47" s="52"/>
      <c r="N47" s="52"/>
      <c r="O47" s="52"/>
      <c r="P47" s="53"/>
      <c r="Q47" s="53"/>
      <c r="R47" s="59">
        <f>Q33</f>
        <v>45316</v>
      </c>
      <c r="S47" s="59"/>
      <c r="T47" s="59"/>
      <c r="U47" s="59"/>
      <c r="V47" s="59"/>
      <c r="W47" s="59"/>
      <c r="X47" s="60"/>
      <c r="Y47" s="60"/>
      <c r="Z47" s="60"/>
      <c r="AA47" s="60"/>
      <c r="AB47" s="60"/>
    </row>
  </sheetData>
  <mergeCells count="67">
    <mergeCell ref="A1:H1"/>
    <mergeCell ref="K1:AB1"/>
    <mergeCell ref="A2:H2"/>
    <mergeCell ref="K2:AB2"/>
    <mergeCell ref="B3:C3"/>
    <mergeCell ref="D3:E3"/>
    <mergeCell ref="F3:H3"/>
    <mergeCell ref="K3:N3"/>
    <mergeCell ref="O3:AB3"/>
    <mergeCell ref="B4:C4"/>
    <mergeCell ref="D4:E4"/>
    <mergeCell ref="F4:H4"/>
    <mergeCell ref="K4:N4"/>
    <mergeCell ref="O4:AB4"/>
    <mergeCell ref="A5:H5"/>
    <mergeCell ref="K5:N5"/>
    <mergeCell ref="O5:AB5"/>
    <mergeCell ref="K6:AB6"/>
    <mergeCell ref="K7:AB7"/>
    <mergeCell ref="K8:AB8"/>
    <mergeCell ref="N9:O9"/>
    <mergeCell ref="A10:B10"/>
    <mergeCell ref="C10:D10"/>
    <mergeCell ref="E10:F10"/>
    <mergeCell ref="G10:H10"/>
    <mergeCell ref="A11:H11"/>
    <mergeCell ref="K11:M11"/>
    <mergeCell ref="N11:O11"/>
    <mergeCell ref="R11:T11"/>
    <mergeCell ref="U11:Y11"/>
    <mergeCell ref="K12:M12"/>
    <mergeCell ref="N12:AB12"/>
    <mergeCell ref="K13:AB13"/>
    <mergeCell ref="K14:AB14"/>
    <mergeCell ref="K21:AB21"/>
    <mergeCell ref="K22:AB22"/>
    <mergeCell ref="K23:AB23"/>
    <mergeCell ref="K24:AB24"/>
    <mergeCell ref="K25:AB25"/>
    <mergeCell ref="K26:AB26"/>
    <mergeCell ref="E27:F27"/>
    <mergeCell ref="G27:H27"/>
    <mergeCell ref="P27:R27"/>
    <mergeCell ref="A28:B28"/>
    <mergeCell ref="C28:D28"/>
    <mergeCell ref="F28:G28"/>
    <mergeCell ref="P28:S28"/>
    <mergeCell ref="K29:AB29"/>
    <mergeCell ref="U30:W30"/>
    <mergeCell ref="U31:W31"/>
    <mergeCell ref="K32:N32"/>
    <mergeCell ref="O32:AB32"/>
    <mergeCell ref="K33:N33"/>
    <mergeCell ref="K34:AB34"/>
    <mergeCell ref="K35:AB35"/>
    <mergeCell ref="K36:AB36"/>
    <mergeCell ref="K37:AB37"/>
    <mergeCell ref="K38:AB38"/>
    <mergeCell ref="K39:AB39"/>
    <mergeCell ref="K40:AB40"/>
    <mergeCell ref="K41:AB41"/>
    <mergeCell ref="K42:AB42"/>
    <mergeCell ref="K43:AB43"/>
    <mergeCell ref="K44:AB44"/>
    <mergeCell ref="K45:AB45"/>
    <mergeCell ref="R46:W46"/>
    <mergeCell ref="R47:W47"/>
  </mergeCells>
  <pageMargins left="0.7" right="0.7" top="0.75" bottom="0.75" header="0.3" footer="0.3"/>
  <pageSetup paperSize="9" scale="81"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32769" name="Spinner 1" r:id="rId3">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32770" name="Spinner 2" r:id="rId4">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32771" name="Spinner 3" r:id="rId5">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32772" name="Spinner 4" r:id="rId6">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32773" name="Spinner 5" r:id="rId7">
              <controlPr defaultSize="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B47"/>
  <sheetViews>
    <sheetView topLeftCell="K43" workbookViewId="0">
      <selection activeCell="K36" sqref="K36:AB36"/>
    </sheetView>
  </sheetViews>
  <sheetFormatPr defaultColWidth="9" defaultRowHeight="14.4"/>
  <cols>
    <col min="1" max="2" width="12.4444444444444" customWidth="1"/>
    <col min="3" max="3" width="14.212962962963" customWidth="1"/>
    <col min="4" max="6" width="11.5555555555556" customWidth="1"/>
    <col min="7" max="7" width="15.1111111111111" customWidth="1"/>
    <col min="8" max="8" width="11.5555555555556" customWidth="1"/>
    <col min="15" max="15" width="19.7777777777778" customWidth="1"/>
    <col min="16" max="16" width="3.77777777777778" customWidth="1"/>
    <col min="17" max="17" width="19.7777777777778" customWidth="1"/>
    <col min="21" max="23" width="5.22222222222222" customWidth="1"/>
    <col min="24" max="28" width="1.77777777777778" customWidth="1"/>
  </cols>
  <sheetData>
    <row r="1" ht="36" customHeight="1" spans="1:28">
      <c r="A1" s="61" t="s">
        <v>83</v>
      </c>
      <c r="B1" s="61"/>
      <c r="C1" s="61"/>
      <c r="D1" s="61"/>
      <c r="E1" s="61"/>
      <c r="F1" s="61"/>
      <c r="G1" s="61"/>
      <c r="H1" s="61"/>
      <c r="K1" s="35" t="s">
        <v>84</v>
      </c>
      <c r="L1" s="35"/>
      <c r="M1" s="35"/>
      <c r="N1" s="35"/>
      <c r="O1" s="35"/>
      <c r="P1" s="35"/>
      <c r="Q1" s="35"/>
      <c r="R1" s="35"/>
      <c r="S1" s="35"/>
      <c r="T1" s="35"/>
      <c r="U1" s="35"/>
      <c r="V1" s="35"/>
      <c r="W1" s="35"/>
      <c r="X1" s="35"/>
      <c r="Y1" s="35"/>
      <c r="Z1" s="35"/>
      <c r="AA1" s="35"/>
      <c r="AB1" s="35"/>
    </row>
    <row r="2" ht="23.1" customHeight="1" spans="1:28">
      <c r="A2" s="62" t="s">
        <v>298</v>
      </c>
      <c r="B2" s="62"/>
      <c r="C2" s="62"/>
      <c r="D2" s="62"/>
      <c r="E2" s="62"/>
      <c r="F2" s="62"/>
      <c r="G2" s="62"/>
      <c r="H2" s="62"/>
      <c r="K2" s="36" t="str">
        <f>A2</f>
        <v>报告编号：康正（雄县）2023评字第8号-葛各庄村-DT2-3</v>
      </c>
      <c r="L2" s="36"/>
      <c r="M2" s="36"/>
      <c r="N2" s="36"/>
      <c r="O2" s="36"/>
      <c r="P2" s="36"/>
      <c r="Q2" s="36"/>
      <c r="R2" s="36"/>
      <c r="S2" s="36"/>
      <c r="T2" s="36"/>
      <c r="U2" s="36"/>
      <c r="V2" s="36"/>
      <c r="W2" s="36"/>
      <c r="X2" s="36"/>
      <c r="Y2" s="36"/>
      <c r="Z2" s="36"/>
      <c r="AA2" s="36"/>
      <c r="AB2" s="36"/>
    </row>
    <row r="3" ht="23.1" customHeight="1" spans="1:28">
      <c r="A3" s="63" t="s">
        <v>86</v>
      </c>
      <c r="B3" s="64" t="s">
        <v>40</v>
      </c>
      <c r="C3" s="64"/>
      <c r="D3" s="65" t="s">
        <v>3</v>
      </c>
      <c r="E3" s="65"/>
      <c r="F3" s="64" t="s">
        <v>87</v>
      </c>
      <c r="G3" s="64"/>
      <c r="H3" s="64"/>
      <c r="K3" s="37" t="s">
        <v>88</v>
      </c>
      <c r="L3" s="37"/>
      <c r="M3" s="37"/>
      <c r="N3" s="37"/>
      <c r="O3" s="38" t="s">
        <v>89</v>
      </c>
      <c r="P3" s="38"/>
      <c r="Q3" s="38"/>
      <c r="R3" s="38"/>
      <c r="S3" s="38"/>
      <c r="T3" s="38"/>
      <c r="U3" s="38"/>
      <c r="V3" s="38"/>
      <c r="W3" s="38"/>
      <c r="X3" s="38"/>
      <c r="Y3" s="38"/>
      <c r="Z3" s="38"/>
      <c r="AA3" s="38"/>
      <c r="AB3" s="38"/>
    </row>
    <row r="4" ht="23.1" customHeight="1" spans="1:28">
      <c r="A4" s="63" t="s">
        <v>90</v>
      </c>
      <c r="B4" s="64" t="s">
        <v>299</v>
      </c>
      <c r="C4" s="64"/>
      <c r="D4" s="66" t="s">
        <v>5</v>
      </c>
      <c r="E4" s="67"/>
      <c r="F4" s="64" t="s">
        <v>300</v>
      </c>
      <c r="G4" s="64"/>
      <c r="H4" s="64"/>
      <c r="K4" s="37" t="s">
        <v>93</v>
      </c>
      <c r="L4" s="37"/>
      <c r="M4" s="37"/>
      <c r="N4" s="37"/>
      <c r="O4" s="39" t="s">
        <v>94</v>
      </c>
      <c r="P4" s="39"/>
      <c r="Q4" s="39"/>
      <c r="R4" s="39"/>
      <c r="S4" s="39"/>
      <c r="T4" s="39"/>
      <c r="U4" s="39"/>
      <c r="V4" s="39"/>
      <c r="W4" s="39"/>
      <c r="X4" s="39"/>
      <c r="Y4" s="39"/>
      <c r="Z4" s="39"/>
      <c r="AA4" s="39"/>
      <c r="AB4" s="39"/>
    </row>
    <row r="5" ht="23.1" customHeight="1" spans="1:28">
      <c r="A5" s="68" t="s">
        <v>95</v>
      </c>
      <c r="B5" s="68"/>
      <c r="C5" s="68"/>
      <c r="D5" s="68"/>
      <c r="E5" s="68"/>
      <c r="F5" s="68"/>
      <c r="G5" s="68"/>
      <c r="H5" s="68"/>
      <c r="K5" s="40" t="s">
        <v>96</v>
      </c>
      <c r="L5" s="40"/>
      <c r="M5" s="40"/>
      <c r="N5" s="40"/>
      <c r="O5" s="41" t="s">
        <v>97</v>
      </c>
      <c r="P5" s="41"/>
      <c r="Q5" s="41"/>
      <c r="R5" s="41"/>
      <c r="S5" s="41"/>
      <c r="T5" s="41"/>
      <c r="U5" s="41"/>
      <c r="V5" s="41"/>
      <c r="W5" s="41"/>
      <c r="X5" s="41"/>
      <c r="Y5" s="41"/>
      <c r="Z5" s="41"/>
      <c r="AA5" s="41"/>
      <c r="AB5" s="41"/>
    </row>
    <row r="6" ht="31.05" customHeight="1" spans="1:28">
      <c r="A6" s="69" t="s">
        <v>98</v>
      </c>
      <c r="B6" s="70" t="s">
        <v>99</v>
      </c>
      <c r="C6" s="71" t="s">
        <v>100</v>
      </c>
      <c r="D6" s="71" t="s">
        <v>101</v>
      </c>
      <c r="E6" s="69" t="s">
        <v>98</v>
      </c>
      <c r="F6" s="70" t="s">
        <v>99</v>
      </c>
      <c r="G6" s="71" t="s">
        <v>100</v>
      </c>
      <c r="H6" s="71" t="s">
        <v>101</v>
      </c>
      <c r="K6" s="37" t="s">
        <v>102</v>
      </c>
      <c r="L6" s="39"/>
      <c r="M6" s="39"/>
      <c r="N6" s="39"/>
      <c r="O6" s="39"/>
      <c r="P6" s="39"/>
      <c r="Q6" s="39"/>
      <c r="R6" s="39"/>
      <c r="S6" s="39"/>
      <c r="T6" s="39"/>
      <c r="U6" s="39"/>
      <c r="V6" s="39"/>
      <c r="W6" s="39"/>
      <c r="X6" s="39"/>
      <c r="Y6" s="39"/>
      <c r="Z6" s="39"/>
      <c r="AA6" s="39"/>
      <c r="AB6" s="39"/>
    </row>
    <row r="7" ht="23.1" customHeight="1" spans="1:28">
      <c r="A7" s="72"/>
      <c r="B7" s="73"/>
      <c r="C7" s="72"/>
      <c r="D7" s="74"/>
      <c r="E7" s="75"/>
      <c r="F7" s="76" t="s">
        <v>103</v>
      </c>
      <c r="G7" s="77" t="s">
        <v>103</v>
      </c>
      <c r="H7" s="77"/>
      <c r="K7" s="38" t="s">
        <v>104</v>
      </c>
      <c r="L7" s="39"/>
      <c r="M7" s="39"/>
      <c r="N7" s="39"/>
      <c r="O7" s="39"/>
      <c r="P7" s="39"/>
      <c r="Q7" s="39"/>
      <c r="R7" s="39"/>
      <c r="S7" s="39"/>
      <c r="T7" s="39"/>
      <c r="U7" s="39"/>
      <c r="V7" s="39"/>
      <c r="W7" s="39"/>
      <c r="X7" s="39"/>
      <c r="Y7" s="39"/>
      <c r="Z7" s="39"/>
      <c r="AA7" s="39"/>
      <c r="AB7" s="39"/>
    </row>
    <row r="8" ht="23.1" customHeight="1" spans="1:28">
      <c r="A8" s="72"/>
      <c r="B8" s="73"/>
      <c r="C8" s="72"/>
      <c r="D8" s="74"/>
      <c r="E8" s="75"/>
      <c r="F8" s="76" t="s">
        <v>103</v>
      </c>
      <c r="G8" s="77" t="s">
        <v>103</v>
      </c>
      <c r="H8" s="77"/>
      <c r="K8" s="37" t="s">
        <v>105</v>
      </c>
      <c r="L8" s="37"/>
      <c r="M8" s="37"/>
      <c r="N8" s="37"/>
      <c r="O8" s="37"/>
      <c r="P8" s="37"/>
      <c r="Q8" s="37"/>
      <c r="R8" s="37"/>
      <c r="S8" s="37"/>
      <c r="T8" s="37"/>
      <c r="U8" s="37"/>
      <c r="V8" s="37"/>
      <c r="W8" s="37"/>
      <c r="X8" s="37"/>
      <c r="Y8" s="37"/>
      <c r="Z8" s="37"/>
      <c r="AA8" s="37"/>
      <c r="AB8" s="37"/>
    </row>
    <row r="9" ht="23.1" customHeight="1" spans="1:28">
      <c r="A9" s="72"/>
      <c r="B9" s="72"/>
      <c r="C9" s="75"/>
      <c r="D9" s="75"/>
      <c r="E9" s="75"/>
      <c r="F9" s="76" t="s">
        <v>103</v>
      </c>
      <c r="G9" s="77" t="s">
        <v>103</v>
      </c>
      <c r="H9" s="77"/>
      <c r="K9" s="42" t="s">
        <v>106</v>
      </c>
      <c r="L9" s="42"/>
      <c r="M9" s="42"/>
      <c r="N9" s="43" t="str">
        <f>B3</f>
        <v>张志强</v>
      </c>
      <c r="O9" s="42"/>
      <c r="P9" s="42"/>
      <c r="Q9" s="42"/>
      <c r="R9" s="42"/>
      <c r="S9" s="42"/>
      <c r="T9" s="42"/>
      <c r="U9" s="42"/>
      <c r="V9" s="42"/>
      <c r="W9" s="42"/>
      <c r="X9" s="42"/>
      <c r="Y9" s="42"/>
      <c r="Z9" s="42"/>
      <c r="AA9" s="42"/>
      <c r="AB9" s="42"/>
    </row>
    <row r="10" ht="23.1" customHeight="1" spans="1:28">
      <c r="A10" s="70" t="s">
        <v>107</v>
      </c>
      <c r="B10" s="69"/>
      <c r="C10" s="78">
        <v>0</v>
      </c>
      <c r="D10" s="79"/>
      <c r="E10" s="80" t="s">
        <v>108</v>
      </c>
      <c r="F10" s="80"/>
      <c r="G10" s="81">
        <v>0</v>
      </c>
      <c r="H10" s="81"/>
      <c r="K10" s="42" t="s">
        <v>109</v>
      </c>
      <c r="L10" s="42"/>
      <c r="M10" s="42"/>
      <c r="N10" s="43" t="str">
        <f>F3</f>
        <v>龙湾镇葛各庄村</v>
      </c>
      <c r="O10" s="42"/>
      <c r="P10" s="42"/>
      <c r="Q10" s="42"/>
      <c r="R10" s="42"/>
      <c r="S10" s="42"/>
      <c r="T10" s="42"/>
      <c r="U10" s="42"/>
      <c r="V10" s="42"/>
      <c r="W10" s="42"/>
      <c r="X10" s="42"/>
      <c r="Y10" s="42"/>
      <c r="Z10" s="42"/>
      <c r="AA10" s="42"/>
      <c r="AB10" s="42"/>
    </row>
    <row r="11" ht="23.1" customHeight="1" spans="1:28">
      <c r="A11" s="68" t="s">
        <v>110</v>
      </c>
      <c r="B11" s="68"/>
      <c r="C11" s="68"/>
      <c r="D11" s="68"/>
      <c r="E11" s="68"/>
      <c r="F11" s="68"/>
      <c r="G11" s="68"/>
      <c r="H11" s="68"/>
      <c r="K11" s="39" t="s">
        <v>111</v>
      </c>
      <c r="L11" s="39"/>
      <c r="M11" s="39"/>
      <c r="N11" s="44">
        <f>C10</f>
        <v>0</v>
      </c>
      <c r="O11" s="39"/>
      <c r="P11" s="39" t="s">
        <v>112</v>
      </c>
      <c r="Q11" s="39"/>
      <c r="R11" s="54"/>
      <c r="S11" s="54"/>
      <c r="T11" s="54"/>
      <c r="U11" s="55"/>
      <c r="V11" s="55"/>
      <c r="W11" s="55"/>
      <c r="X11" s="55"/>
      <c r="Y11" s="55"/>
      <c r="Z11" s="53"/>
      <c r="AA11" s="53"/>
      <c r="AB11" s="53"/>
    </row>
    <row r="12" ht="31.05" customHeight="1" spans="1:28">
      <c r="A12" s="82" t="s">
        <v>113</v>
      </c>
      <c r="B12" s="82" t="s">
        <v>114</v>
      </c>
      <c r="C12" s="82" t="s">
        <v>115</v>
      </c>
      <c r="D12" s="82" t="s">
        <v>116</v>
      </c>
      <c r="E12" s="82" t="s">
        <v>113</v>
      </c>
      <c r="F12" s="82" t="s">
        <v>114</v>
      </c>
      <c r="G12" s="82" t="s">
        <v>115</v>
      </c>
      <c r="H12" s="82" t="s">
        <v>116</v>
      </c>
      <c r="K12" s="37" t="s">
        <v>117</v>
      </c>
      <c r="L12" s="37"/>
      <c r="M12" s="37"/>
      <c r="N12" s="45">
        <v>45191</v>
      </c>
      <c r="O12" s="45"/>
      <c r="P12" s="45"/>
      <c r="Q12" s="45"/>
      <c r="R12" s="45"/>
      <c r="S12" s="45"/>
      <c r="T12" s="45"/>
      <c r="U12" s="45"/>
      <c r="V12" s="45"/>
      <c r="W12" s="45"/>
      <c r="X12" s="45"/>
      <c r="Y12" s="45"/>
      <c r="Z12" s="45"/>
      <c r="AA12" s="45"/>
      <c r="AB12" s="45"/>
    </row>
    <row r="13" ht="23.1" customHeight="1" spans="1:28">
      <c r="A13" s="83" t="s">
        <v>181</v>
      </c>
      <c r="B13" s="84">
        <v>1</v>
      </c>
      <c r="C13" s="83" t="s">
        <v>121</v>
      </c>
      <c r="D13" s="74">
        <v>450</v>
      </c>
      <c r="E13" s="74" t="s">
        <v>181</v>
      </c>
      <c r="F13" s="74">
        <v>31</v>
      </c>
      <c r="G13" s="83" t="s">
        <v>180</v>
      </c>
      <c r="H13" s="74">
        <v>1550</v>
      </c>
      <c r="K13" s="37" t="s">
        <v>120</v>
      </c>
      <c r="L13" s="37"/>
      <c r="M13" s="37"/>
      <c r="N13" s="37"/>
      <c r="O13" s="37"/>
      <c r="P13" s="37"/>
      <c r="Q13" s="37"/>
      <c r="R13" s="37"/>
      <c r="S13" s="37"/>
      <c r="T13" s="37"/>
      <c r="U13" s="37"/>
      <c r="V13" s="37"/>
      <c r="W13" s="37"/>
      <c r="X13" s="37"/>
      <c r="Y13" s="37"/>
      <c r="Z13" s="37"/>
      <c r="AA13" s="37"/>
      <c r="AB13" s="37"/>
    </row>
    <row r="14" ht="23.1" customHeight="1" spans="1:28">
      <c r="A14" s="83" t="s">
        <v>118</v>
      </c>
      <c r="B14" s="84">
        <v>2</v>
      </c>
      <c r="C14" s="83" t="s">
        <v>301</v>
      </c>
      <c r="D14" s="74">
        <v>490</v>
      </c>
      <c r="E14" s="74" t="s">
        <v>302</v>
      </c>
      <c r="F14" s="74">
        <v>2</v>
      </c>
      <c r="G14" s="83" t="s">
        <v>140</v>
      </c>
      <c r="H14" s="74">
        <v>30</v>
      </c>
      <c r="K14" s="37" t="s">
        <v>122</v>
      </c>
      <c r="L14" s="37"/>
      <c r="M14" s="37"/>
      <c r="N14" s="37"/>
      <c r="O14" s="37"/>
      <c r="P14" s="37"/>
      <c r="Q14" s="37"/>
      <c r="R14" s="37"/>
      <c r="S14" s="37"/>
      <c r="T14" s="37"/>
      <c r="U14" s="37"/>
      <c r="V14" s="37"/>
      <c r="W14" s="37"/>
      <c r="X14" s="37"/>
      <c r="Y14" s="37"/>
      <c r="Z14" s="37"/>
      <c r="AA14" s="37"/>
      <c r="AB14" s="37"/>
    </row>
    <row r="15" ht="23.1" customHeight="1" spans="1:28">
      <c r="A15" s="83" t="s">
        <v>181</v>
      </c>
      <c r="B15" s="84">
        <v>35</v>
      </c>
      <c r="C15" s="83" t="s">
        <v>142</v>
      </c>
      <c r="D15" s="74">
        <v>70</v>
      </c>
      <c r="E15" s="74" t="s">
        <v>302</v>
      </c>
      <c r="F15" s="74">
        <v>1</v>
      </c>
      <c r="G15" s="83" t="s">
        <v>125</v>
      </c>
      <c r="H15" s="74">
        <v>750</v>
      </c>
      <c r="K15" s="39" t="s">
        <v>124</v>
      </c>
      <c r="L15" s="39"/>
      <c r="M15" s="39"/>
      <c r="N15" s="39"/>
      <c r="O15" s="39"/>
      <c r="P15" s="39"/>
      <c r="Q15" s="39"/>
      <c r="R15" s="39"/>
      <c r="S15" s="39"/>
      <c r="T15" s="39"/>
      <c r="U15" s="39"/>
      <c r="V15" s="39"/>
      <c r="W15" s="39"/>
      <c r="X15" s="39"/>
      <c r="Y15" s="39"/>
      <c r="Z15" s="39"/>
      <c r="AA15" s="39"/>
      <c r="AB15" s="39"/>
    </row>
    <row r="16" ht="23.1" customHeight="1" spans="1:28">
      <c r="A16" s="83" t="s">
        <v>181</v>
      </c>
      <c r="B16" s="84">
        <v>1</v>
      </c>
      <c r="C16" s="83" t="s">
        <v>125</v>
      </c>
      <c r="D16" s="74">
        <v>1650</v>
      </c>
      <c r="E16" s="74" t="s">
        <v>302</v>
      </c>
      <c r="F16" s="74">
        <v>2</v>
      </c>
      <c r="G16" s="83" t="s">
        <v>138</v>
      </c>
      <c r="H16" s="74">
        <v>300</v>
      </c>
      <c r="K16" s="39" t="s">
        <v>126</v>
      </c>
      <c r="L16" s="39"/>
      <c r="M16" s="39"/>
      <c r="N16" s="39"/>
      <c r="O16" s="39"/>
      <c r="P16" s="39"/>
      <c r="Q16" s="39"/>
      <c r="R16" s="39"/>
      <c r="S16" s="39"/>
      <c r="T16" s="39"/>
      <c r="U16" s="39"/>
      <c r="V16" s="39"/>
      <c r="W16" s="39"/>
      <c r="X16" s="39"/>
      <c r="Y16" s="39"/>
      <c r="Z16" s="39"/>
      <c r="AA16" s="39"/>
      <c r="AB16" s="39"/>
    </row>
    <row r="17" ht="23.1" customHeight="1" spans="1:28">
      <c r="A17" s="83" t="s">
        <v>181</v>
      </c>
      <c r="B17" s="84">
        <v>1</v>
      </c>
      <c r="C17" s="83" t="s">
        <v>212</v>
      </c>
      <c r="D17" s="74">
        <v>900</v>
      </c>
      <c r="E17" s="74" t="s">
        <v>302</v>
      </c>
      <c r="F17" s="74">
        <v>15</v>
      </c>
      <c r="G17" s="83" t="s">
        <v>180</v>
      </c>
      <c r="H17" s="74">
        <v>750</v>
      </c>
      <c r="K17" s="39" t="s">
        <v>128</v>
      </c>
      <c r="L17" s="39"/>
      <c r="M17" s="39"/>
      <c r="N17" s="39"/>
      <c r="O17" s="39"/>
      <c r="P17" s="39"/>
      <c r="Q17" s="39"/>
      <c r="R17" s="39"/>
      <c r="S17" s="39"/>
      <c r="T17" s="39"/>
      <c r="U17" s="39"/>
      <c r="V17" s="39"/>
      <c r="W17" s="39"/>
      <c r="X17" s="39"/>
      <c r="Y17" s="39"/>
      <c r="Z17" s="39"/>
      <c r="AA17" s="39"/>
      <c r="AB17" s="39"/>
    </row>
    <row r="18" ht="23.1" customHeight="1" spans="1:28">
      <c r="A18" s="83" t="s">
        <v>118</v>
      </c>
      <c r="B18" s="84">
        <v>45</v>
      </c>
      <c r="C18" s="83" t="s">
        <v>212</v>
      </c>
      <c r="D18" s="74">
        <v>6750</v>
      </c>
      <c r="E18" s="74" t="s">
        <v>303</v>
      </c>
      <c r="F18" s="74">
        <v>6</v>
      </c>
      <c r="G18" s="83" t="s">
        <v>138</v>
      </c>
      <c r="H18" s="74">
        <v>1080</v>
      </c>
      <c r="K18" s="46" t="s">
        <v>131</v>
      </c>
      <c r="L18" s="46"/>
      <c r="M18" s="46"/>
      <c r="N18" s="46"/>
      <c r="O18" s="46"/>
      <c r="P18" s="46"/>
      <c r="Q18" s="46"/>
      <c r="R18" s="46"/>
      <c r="S18" s="46"/>
      <c r="T18" s="46"/>
      <c r="U18" s="46"/>
      <c r="V18" s="46"/>
      <c r="W18" s="46"/>
      <c r="X18" s="46"/>
      <c r="Y18" s="46"/>
      <c r="Z18" s="46"/>
      <c r="AA18" s="46"/>
      <c r="AB18" s="46"/>
    </row>
    <row r="19" ht="23.1" customHeight="1" spans="1:28">
      <c r="A19" s="83" t="s">
        <v>118</v>
      </c>
      <c r="B19" s="84">
        <v>77</v>
      </c>
      <c r="C19" s="83" t="s">
        <v>121</v>
      </c>
      <c r="D19" s="74">
        <v>6930</v>
      </c>
      <c r="E19" s="74" t="s">
        <v>304</v>
      </c>
      <c r="F19" s="74">
        <v>25</v>
      </c>
      <c r="G19" s="83" t="s">
        <v>140</v>
      </c>
      <c r="H19" s="74">
        <v>200</v>
      </c>
      <c r="K19" s="39" t="s">
        <v>133</v>
      </c>
      <c r="L19" s="39"/>
      <c r="M19" s="39"/>
      <c r="N19" s="39"/>
      <c r="O19" s="39"/>
      <c r="P19" s="39"/>
      <c r="Q19" s="39"/>
      <c r="R19" s="39"/>
      <c r="S19" s="39"/>
      <c r="T19" s="39"/>
      <c r="U19" s="39"/>
      <c r="V19" s="39"/>
      <c r="W19" s="39"/>
      <c r="X19" s="39"/>
      <c r="Y19" s="39"/>
      <c r="Z19" s="39"/>
      <c r="AA19" s="39"/>
      <c r="AB19" s="39"/>
    </row>
    <row r="20" ht="23.1" customHeight="1" spans="1:28">
      <c r="A20" s="83" t="s">
        <v>118</v>
      </c>
      <c r="B20" s="84">
        <v>20</v>
      </c>
      <c r="C20" s="83" t="s">
        <v>138</v>
      </c>
      <c r="D20" s="74">
        <v>1400</v>
      </c>
      <c r="E20" s="74" t="s">
        <v>305</v>
      </c>
      <c r="F20" s="74">
        <v>6</v>
      </c>
      <c r="G20" s="83" t="s">
        <v>140</v>
      </c>
      <c r="H20" s="74">
        <v>108</v>
      </c>
      <c r="K20" s="39" t="s">
        <v>136</v>
      </c>
      <c r="L20" s="39"/>
      <c r="M20" s="39"/>
      <c r="N20" s="39"/>
      <c r="O20" s="39"/>
      <c r="P20" s="39"/>
      <c r="Q20" s="39"/>
      <c r="R20" s="39"/>
      <c r="S20" s="39"/>
      <c r="T20" s="39"/>
      <c r="U20" s="39"/>
      <c r="V20" s="39"/>
      <c r="W20" s="39"/>
      <c r="X20" s="39"/>
      <c r="Y20" s="39"/>
      <c r="Z20" s="39"/>
      <c r="AA20" s="39"/>
      <c r="AB20" s="39"/>
    </row>
    <row r="21" ht="23.1" customHeight="1" spans="1:28">
      <c r="A21" s="83" t="s">
        <v>118</v>
      </c>
      <c r="B21" s="84">
        <v>4</v>
      </c>
      <c r="C21" s="83" t="s">
        <v>306</v>
      </c>
      <c r="D21" s="74">
        <v>5080</v>
      </c>
      <c r="E21" s="74" t="s">
        <v>305</v>
      </c>
      <c r="F21" s="74">
        <v>1</v>
      </c>
      <c r="G21" s="83" t="s">
        <v>180</v>
      </c>
      <c r="H21" s="74">
        <v>40</v>
      </c>
      <c r="K21" s="37" t="s">
        <v>137</v>
      </c>
      <c r="L21" s="37"/>
      <c r="M21" s="37"/>
      <c r="N21" s="37"/>
      <c r="O21" s="37"/>
      <c r="P21" s="37"/>
      <c r="Q21" s="37"/>
      <c r="R21" s="37"/>
      <c r="S21" s="37"/>
      <c r="T21" s="37"/>
      <c r="U21" s="37"/>
      <c r="V21" s="37"/>
      <c r="W21" s="37"/>
      <c r="X21" s="37"/>
      <c r="Y21" s="37"/>
      <c r="Z21" s="37"/>
      <c r="AA21" s="37"/>
      <c r="AB21" s="37"/>
    </row>
    <row r="22" ht="23.1" customHeight="1" spans="1:28">
      <c r="A22" s="83" t="s">
        <v>118</v>
      </c>
      <c r="B22" s="84">
        <v>5</v>
      </c>
      <c r="C22" s="83" t="s">
        <v>228</v>
      </c>
      <c r="D22" s="74">
        <v>1750</v>
      </c>
      <c r="E22" s="74" t="s">
        <v>307</v>
      </c>
      <c r="F22" s="74">
        <v>3</v>
      </c>
      <c r="G22" s="83" t="s">
        <v>121</v>
      </c>
      <c r="H22" s="74">
        <v>660</v>
      </c>
      <c r="K22" s="39" t="s">
        <v>139</v>
      </c>
      <c r="L22" s="39"/>
      <c r="M22" s="39"/>
      <c r="N22" s="39"/>
      <c r="O22" s="39"/>
      <c r="P22" s="39"/>
      <c r="Q22" s="39"/>
      <c r="R22" s="39"/>
      <c r="S22" s="39"/>
      <c r="T22" s="39"/>
      <c r="U22" s="39"/>
      <c r="V22" s="39"/>
      <c r="W22" s="39"/>
      <c r="X22" s="39"/>
      <c r="Y22" s="39"/>
      <c r="Z22" s="39"/>
      <c r="AA22" s="39"/>
      <c r="AB22" s="39"/>
    </row>
    <row r="23" ht="23.1" customHeight="1" spans="1:28">
      <c r="A23" s="83" t="s">
        <v>134</v>
      </c>
      <c r="B23" s="84">
        <v>6</v>
      </c>
      <c r="C23" s="83" t="s">
        <v>121</v>
      </c>
      <c r="D23" s="74">
        <v>600</v>
      </c>
      <c r="E23" s="74" t="s">
        <v>308</v>
      </c>
      <c r="F23" s="83">
        <v>6</v>
      </c>
      <c r="G23" s="74" t="s">
        <v>309</v>
      </c>
      <c r="H23" s="74">
        <v>6000</v>
      </c>
      <c r="K23" s="37" t="s">
        <v>141</v>
      </c>
      <c r="L23" s="37"/>
      <c r="M23" s="37"/>
      <c r="N23" s="37"/>
      <c r="O23" s="37"/>
      <c r="P23" s="37"/>
      <c r="Q23" s="37"/>
      <c r="R23" s="37"/>
      <c r="S23" s="37"/>
      <c r="T23" s="37"/>
      <c r="U23" s="37"/>
      <c r="V23" s="37"/>
      <c r="W23" s="37"/>
      <c r="X23" s="37"/>
      <c r="Y23" s="37"/>
      <c r="Z23" s="37"/>
      <c r="AA23" s="37"/>
      <c r="AB23" s="37"/>
    </row>
    <row r="24" ht="23.1" customHeight="1" spans="1:28">
      <c r="A24" s="83" t="s">
        <v>134</v>
      </c>
      <c r="B24" s="84">
        <v>1</v>
      </c>
      <c r="C24" s="83" t="s">
        <v>254</v>
      </c>
      <c r="D24" s="74">
        <v>200</v>
      </c>
      <c r="E24" s="74"/>
      <c r="F24" s="83"/>
      <c r="G24" s="83"/>
      <c r="H24" s="74"/>
      <c r="K24" s="39" t="s">
        <v>143</v>
      </c>
      <c r="L24" s="39"/>
      <c r="M24" s="39"/>
      <c r="N24" s="39"/>
      <c r="O24" s="39"/>
      <c r="P24" s="39"/>
      <c r="Q24" s="39"/>
      <c r="R24" s="39"/>
      <c r="S24" s="39"/>
      <c r="T24" s="39"/>
      <c r="U24" s="39"/>
      <c r="V24" s="39"/>
      <c r="W24" s="39"/>
      <c r="X24" s="39"/>
      <c r="Y24" s="39"/>
      <c r="Z24" s="39"/>
      <c r="AA24" s="39"/>
      <c r="AB24" s="39"/>
    </row>
    <row r="25" ht="23.1" customHeight="1" spans="1:28">
      <c r="A25" s="83" t="s">
        <v>310</v>
      </c>
      <c r="B25" s="84">
        <v>3</v>
      </c>
      <c r="C25" s="83" t="s">
        <v>180</v>
      </c>
      <c r="D25" s="74">
        <v>240</v>
      </c>
      <c r="E25" s="74"/>
      <c r="F25" s="83"/>
      <c r="G25" s="83"/>
      <c r="H25" s="74"/>
      <c r="K25" s="39" t="s">
        <v>144</v>
      </c>
      <c r="L25" s="39"/>
      <c r="M25" s="39"/>
      <c r="N25" s="39"/>
      <c r="O25" s="39"/>
      <c r="P25" s="39"/>
      <c r="Q25" s="39"/>
      <c r="R25" s="39"/>
      <c r="S25" s="39"/>
      <c r="T25" s="39"/>
      <c r="U25" s="39"/>
      <c r="V25" s="39"/>
      <c r="W25" s="39"/>
      <c r="X25" s="39"/>
      <c r="Y25" s="39"/>
      <c r="Z25" s="39"/>
      <c r="AA25" s="39"/>
      <c r="AB25" s="39"/>
    </row>
    <row r="26" ht="23.1" customHeight="1" spans="1:28">
      <c r="A26" s="83" t="s">
        <v>129</v>
      </c>
      <c r="B26" s="84">
        <v>3</v>
      </c>
      <c r="C26" s="83" t="s">
        <v>254</v>
      </c>
      <c r="D26" s="74">
        <v>1500</v>
      </c>
      <c r="E26" s="74"/>
      <c r="F26" s="83" t="s">
        <v>103</v>
      </c>
      <c r="G26" s="83"/>
      <c r="H26" s="74"/>
      <c r="K26" s="37" t="s">
        <v>145</v>
      </c>
      <c r="L26" s="37"/>
      <c r="M26" s="37"/>
      <c r="N26" s="37"/>
      <c r="O26" s="37"/>
      <c r="P26" s="37"/>
      <c r="Q26" s="37"/>
      <c r="R26" s="37"/>
      <c r="S26" s="37"/>
      <c r="T26" s="37"/>
      <c r="U26" s="37"/>
      <c r="V26" s="37"/>
      <c r="W26" s="37"/>
      <c r="X26" s="37"/>
      <c r="Y26" s="37"/>
      <c r="Z26" s="37"/>
      <c r="AA26" s="37"/>
      <c r="AB26" s="37"/>
    </row>
    <row r="27" ht="23.1" customHeight="1" spans="1:28">
      <c r="A27" s="83" t="s">
        <v>311</v>
      </c>
      <c r="B27" s="84">
        <v>2</v>
      </c>
      <c r="C27" s="83" t="s">
        <v>140</v>
      </c>
      <c r="D27" s="74">
        <v>60</v>
      </c>
      <c r="E27" s="88" t="s">
        <v>146</v>
      </c>
      <c r="F27" s="88"/>
      <c r="G27" s="89">
        <v>39538</v>
      </c>
      <c r="H27" s="89"/>
      <c r="K27" s="47" t="s">
        <v>147</v>
      </c>
      <c r="L27" s="47"/>
      <c r="M27" s="47"/>
      <c r="N27" s="47"/>
      <c r="O27" s="47"/>
      <c r="P27" s="48">
        <f>C28</f>
        <v>39538</v>
      </c>
      <c r="Q27" s="48"/>
      <c r="R27" s="48"/>
      <c r="S27" s="56" t="s">
        <v>148</v>
      </c>
      <c r="T27" s="47"/>
      <c r="U27" s="47"/>
      <c r="V27" s="47"/>
      <c r="W27" s="47"/>
      <c r="X27" s="47"/>
      <c r="Y27" s="47"/>
      <c r="Z27" s="47"/>
      <c r="AA27" s="47"/>
      <c r="AB27" s="47"/>
    </row>
    <row r="28" ht="23.1" customHeight="1" spans="1:28">
      <c r="A28" s="90" t="s">
        <v>149</v>
      </c>
      <c r="B28" s="90"/>
      <c r="C28" s="89">
        <v>39538</v>
      </c>
      <c r="D28" s="89"/>
      <c r="E28" s="90" t="s">
        <v>150</v>
      </c>
      <c r="F28" s="91">
        <v>39538</v>
      </c>
      <c r="G28" s="92"/>
      <c r="H28" s="93" t="s">
        <v>151</v>
      </c>
      <c r="K28" s="42" t="s">
        <v>152</v>
      </c>
      <c r="L28" s="42"/>
      <c r="M28" s="42"/>
      <c r="N28" s="42"/>
      <c r="O28" s="42"/>
      <c r="P28" s="49">
        <f>P27</f>
        <v>39538</v>
      </c>
      <c r="Q28" s="49"/>
      <c r="R28" s="49"/>
      <c r="S28" s="49"/>
      <c r="T28" s="49" t="s">
        <v>153</v>
      </c>
      <c r="U28" s="42"/>
      <c r="V28" s="42"/>
      <c r="W28" s="42"/>
      <c r="X28" s="42"/>
      <c r="Y28" s="42"/>
      <c r="Z28" s="42"/>
      <c r="AA28" s="42"/>
      <c r="AB28" s="42"/>
    </row>
    <row r="29" ht="23.1" customHeight="1" spans="1:28">
      <c r="A29" s="94"/>
      <c r="B29" s="94"/>
      <c r="C29" s="94"/>
      <c r="D29" s="94"/>
      <c r="E29" s="94"/>
      <c r="F29" s="94"/>
      <c r="G29" s="94"/>
      <c r="H29" s="94"/>
      <c r="K29" s="37" t="s">
        <v>154</v>
      </c>
      <c r="L29" s="37"/>
      <c r="M29" s="37"/>
      <c r="N29" s="37"/>
      <c r="O29" s="37"/>
      <c r="P29" s="37"/>
      <c r="Q29" s="37"/>
      <c r="R29" s="37"/>
      <c r="S29" s="37"/>
      <c r="T29" s="37"/>
      <c r="U29" s="37"/>
      <c r="V29" s="37"/>
      <c r="W29" s="37"/>
      <c r="X29" s="37"/>
      <c r="Y29" s="37"/>
      <c r="Z29" s="37"/>
      <c r="AA29" s="37"/>
      <c r="AB29" s="37"/>
    </row>
    <row r="30" ht="40.05" customHeight="1" spans="1:28">
      <c r="A30" s="94"/>
      <c r="B30" s="94"/>
      <c r="C30" s="94"/>
      <c r="D30" s="94"/>
      <c r="E30" s="94"/>
      <c r="F30" s="94"/>
      <c r="G30" s="94"/>
      <c r="H30" s="94"/>
      <c r="K30" s="39" t="s">
        <v>155</v>
      </c>
      <c r="L30" s="39"/>
      <c r="M30" s="39"/>
      <c r="N30" s="39"/>
      <c r="O30" s="39"/>
      <c r="P30" s="39"/>
      <c r="Q30" s="39"/>
      <c r="R30" s="39"/>
      <c r="S30" s="39"/>
      <c r="T30" s="39"/>
      <c r="U30" s="57">
        <f>Q33</f>
        <v>45316</v>
      </c>
      <c r="V30" s="57"/>
      <c r="W30" s="57"/>
      <c r="X30" s="39"/>
      <c r="Y30" s="39"/>
      <c r="Z30" s="39"/>
      <c r="AA30" s="39"/>
      <c r="AB30" s="39"/>
    </row>
    <row r="31" ht="40.05" customHeight="1" spans="1:28">
      <c r="A31" s="94"/>
      <c r="B31" s="94"/>
      <c r="C31" s="94"/>
      <c r="D31" s="94"/>
      <c r="E31" s="94"/>
      <c r="F31" s="94"/>
      <c r="G31" s="94"/>
      <c r="H31" s="94"/>
      <c r="K31" s="39" t="s">
        <v>156</v>
      </c>
      <c r="L31" s="39"/>
      <c r="M31" s="39"/>
      <c r="N31" s="39"/>
      <c r="O31" s="39"/>
      <c r="P31" s="39"/>
      <c r="Q31" s="39"/>
      <c r="R31" s="39"/>
      <c r="S31" s="39"/>
      <c r="T31" s="39"/>
      <c r="U31" s="57">
        <f>Q33</f>
        <v>45316</v>
      </c>
      <c r="V31" s="57"/>
      <c r="W31" s="57"/>
      <c r="X31" s="39"/>
      <c r="Y31" s="39"/>
      <c r="Z31" s="39"/>
      <c r="AA31" s="39"/>
      <c r="AB31" s="39"/>
    </row>
    <row r="32" ht="23.1" customHeight="1" spans="1:28">
      <c r="A32" s="94"/>
      <c r="B32" s="94"/>
      <c r="C32" s="94"/>
      <c r="D32" s="94"/>
      <c r="E32" s="94"/>
      <c r="F32" s="94"/>
      <c r="G32" s="94"/>
      <c r="H32" s="94"/>
      <c r="K32" s="37" t="s">
        <v>157</v>
      </c>
      <c r="L32" s="37"/>
      <c r="M32" s="37"/>
      <c r="N32" s="37"/>
      <c r="O32" s="45">
        <v>45199</v>
      </c>
      <c r="P32" s="39"/>
      <c r="Q32" s="39"/>
      <c r="R32" s="39"/>
      <c r="S32" s="39"/>
      <c r="T32" s="39"/>
      <c r="U32" s="39"/>
      <c r="V32" s="39"/>
      <c r="W32" s="39"/>
      <c r="X32" s="39"/>
      <c r="Y32" s="39"/>
      <c r="Z32" s="39"/>
      <c r="AA32" s="39"/>
      <c r="AB32" s="39"/>
    </row>
    <row r="33" ht="23.1" customHeight="1" spans="1:28">
      <c r="A33" s="94"/>
      <c r="B33" s="94"/>
      <c r="C33" s="94"/>
      <c r="D33" s="94"/>
      <c r="E33" s="94"/>
      <c r="F33" s="94"/>
      <c r="G33" s="94"/>
      <c r="H33" s="94"/>
      <c r="K33" s="37" t="s">
        <v>158</v>
      </c>
      <c r="L33" s="37"/>
      <c r="M33" s="37"/>
      <c r="N33" s="37"/>
      <c r="O33" s="50">
        <v>45199</v>
      </c>
      <c r="P33" s="42" t="s">
        <v>159</v>
      </c>
      <c r="Q33" s="50">
        <v>45316</v>
      </c>
      <c r="R33" s="42"/>
      <c r="S33" s="42"/>
      <c r="T33" s="42"/>
      <c r="U33" s="42"/>
      <c r="V33" s="42"/>
      <c r="W33" s="42"/>
      <c r="X33" s="42"/>
      <c r="Y33" s="42"/>
      <c r="Z33" s="42"/>
      <c r="AA33" s="42"/>
      <c r="AB33" s="42"/>
    </row>
    <row r="34" ht="23.1" customHeight="1" spans="1:28">
      <c r="A34" s="94"/>
      <c r="B34" s="94"/>
      <c r="C34" s="94"/>
      <c r="D34" s="94"/>
      <c r="E34" s="94"/>
      <c r="F34" s="94"/>
      <c r="G34" s="94"/>
      <c r="H34" s="94"/>
      <c r="K34" s="37" t="s">
        <v>160</v>
      </c>
      <c r="L34" s="39"/>
      <c r="M34" s="39"/>
      <c r="N34" s="39"/>
      <c r="O34" s="39"/>
      <c r="P34" s="39"/>
      <c r="Q34" s="39"/>
      <c r="R34" s="39"/>
      <c r="S34" s="39"/>
      <c r="T34" s="39"/>
      <c r="U34" s="39"/>
      <c r="V34" s="39"/>
      <c r="W34" s="39"/>
      <c r="X34" s="39"/>
      <c r="Y34" s="39"/>
      <c r="Z34" s="39"/>
      <c r="AA34" s="39"/>
      <c r="AB34" s="39"/>
    </row>
    <row r="35" ht="23.1" customHeight="1" spans="1:28">
      <c r="A35" s="94"/>
      <c r="B35" s="94"/>
      <c r="C35" s="94"/>
      <c r="D35" s="94"/>
      <c r="E35" s="94"/>
      <c r="F35" s="94"/>
      <c r="G35" s="94"/>
      <c r="H35" s="94"/>
      <c r="K35" s="37" t="s">
        <v>161</v>
      </c>
      <c r="L35" s="37"/>
      <c r="M35" s="37"/>
      <c r="N35" s="37"/>
      <c r="O35" s="37"/>
      <c r="P35" s="37"/>
      <c r="Q35" s="37"/>
      <c r="R35" s="37"/>
      <c r="S35" s="37"/>
      <c r="T35" s="37"/>
      <c r="U35" s="37"/>
      <c r="V35" s="37"/>
      <c r="W35" s="37"/>
      <c r="X35" s="37"/>
      <c r="Y35" s="37"/>
      <c r="Z35" s="37"/>
      <c r="AA35" s="37"/>
      <c r="AB35" s="37"/>
    </row>
    <row r="36" ht="23.1" customHeight="1" spans="1:28">
      <c r="A36" s="94"/>
      <c r="B36" s="94"/>
      <c r="C36" s="94"/>
      <c r="D36" s="94"/>
      <c r="E36" s="94"/>
      <c r="F36" s="94"/>
      <c r="G36" s="94"/>
      <c r="H36" s="94"/>
      <c r="K36" s="39" t="s">
        <v>162</v>
      </c>
      <c r="L36" s="39"/>
      <c r="M36" s="39"/>
      <c r="N36" s="39"/>
      <c r="O36" s="39"/>
      <c r="P36" s="39"/>
      <c r="Q36" s="39"/>
      <c r="R36" s="39"/>
      <c r="S36" s="39"/>
      <c r="T36" s="39"/>
      <c r="U36" s="39"/>
      <c r="V36" s="39"/>
      <c r="W36" s="39"/>
      <c r="X36" s="39"/>
      <c r="Y36" s="39"/>
      <c r="Z36" s="39"/>
      <c r="AA36" s="39"/>
      <c r="AB36" s="39"/>
    </row>
    <row r="37" ht="23.1" customHeight="1" spans="1:28">
      <c r="A37" s="94"/>
      <c r="B37" s="94"/>
      <c r="C37" s="94"/>
      <c r="D37" s="94"/>
      <c r="E37" s="94"/>
      <c r="F37" s="94"/>
      <c r="G37" s="94"/>
      <c r="H37" s="94"/>
      <c r="K37" s="39" t="s">
        <v>163</v>
      </c>
      <c r="L37" s="39"/>
      <c r="M37" s="39"/>
      <c r="N37" s="39"/>
      <c r="O37" s="39"/>
      <c r="P37" s="39"/>
      <c r="Q37" s="39"/>
      <c r="R37" s="39"/>
      <c r="S37" s="39"/>
      <c r="T37" s="39"/>
      <c r="U37" s="39"/>
      <c r="V37" s="39"/>
      <c r="W37" s="39"/>
      <c r="X37" s="39"/>
      <c r="Y37" s="39"/>
      <c r="Z37" s="39"/>
      <c r="AA37" s="39"/>
      <c r="AB37" s="39"/>
    </row>
    <row r="38" ht="23.1" customHeight="1" spans="1:28">
      <c r="A38" s="94"/>
      <c r="B38" s="94"/>
      <c r="C38" s="94"/>
      <c r="D38" s="94"/>
      <c r="E38" s="94"/>
      <c r="F38" s="94"/>
      <c r="G38" s="94"/>
      <c r="H38" s="94"/>
      <c r="K38" s="39" t="s">
        <v>164</v>
      </c>
      <c r="L38" s="39"/>
      <c r="M38" s="39"/>
      <c r="N38" s="39"/>
      <c r="O38" s="39"/>
      <c r="P38" s="39"/>
      <c r="Q38" s="39"/>
      <c r="R38" s="39"/>
      <c r="S38" s="39"/>
      <c r="T38" s="39"/>
      <c r="U38" s="39"/>
      <c r="V38" s="39"/>
      <c r="W38" s="39"/>
      <c r="X38" s="39"/>
      <c r="Y38" s="39"/>
      <c r="Z38" s="39"/>
      <c r="AA38" s="39"/>
      <c r="AB38" s="39"/>
    </row>
    <row r="39" ht="23.1" customHeight="1" spans="1:28">
      <c r="A39" s="94"/>
      <c r="B39" s="94"/>
      <c r="C39" s="94"/>
      <c r="D39" s="94"/>
      <c r="E39" s="94"/>
      <c r="F39" s="94"/>
      <c r="G39" s="94"/>
      <c r="H39" s="94"/>
      <c r="K39" s="38" t="s">
        <v>165</v>
      </c>
      <c r="L39" s="39"/>
      <c r="M39" s="39"/>
      <c r="N39" s="39"/>
      <c r="O39" s="39"/>
      <c r="P39" s="39"/>
      <c r="Q39" s="39"/>
      <c r="R39" s="39"/>
      <c r="S39" s="39"/>
      <c r="T39" s="39"/>
      <c r="U39" s="39"/>
      <c r="V39" s="39"/>
      <c r="W39" s="39"/>
      <c r="X39" s="39"/>
      <c r="Y39" s="39"/>
      <c r="Z39" s="39"/>
      <c r="AA39" s="39"/>
      <c r="AB39" s="39"/>
    </row>
    <row r="40" ht="23.1" customHeight="1" spans="1:28">
      <c r="A40" s="94"/>
      <c r="B40" s="94"/>
      <c r="C40" s="94"/>
      <c r="D40" s="94"/>
      <c r="E40" s="94"/>
      <c r="F40" s="94"/>
      <c r="G40" s="94"/>
      <c r="H40" s="94"/>
      <c r="K40" s="38" t="s">
        <v>166</v>
      </c>
      <c r="L40" s="38"/>
      <c r="M40" s="38"/>
      <c r="N40" s="38"/>
      <c r="O40" s="38"/>
      <c r="P40" s="38"/>
      <c r="Q40" s="38"/>
      <c r="R40" s="38"/>
      <c r="S40" s="38"/>
      <c r="T40" s="38"/>
      <c r="U40" s="38"/>
      <c r="V40" s="38"/>
      <c r="W40" s="38"/>
      <c r="X40" s="38"/>
      <c r="Y40" s="38"/>
      <c r="Z40" s="38"/>
      <c r="AA40" s="38"/>
      <c r="AB40" s="38"/>
    </row>
    <row r="41" ht="23.1" customHeight="1" spans="1:28">
      <c r="A41" s="94"/>
      <c r="B41" s="94"/>
      <c r="C41" s="94"/>
      <c r="D41" s="94"/>
      <c r="E41" s="94"/>
      <c r="F41" s="94"/>
      <c r="G41" s="94"/>
      <c r="H41" s="94"/>
      <c r="K41" s="39" t="s">
        <v>167</v>
      </c>
      <c r="L41" s="39"/>
      <c r="M41" s="39"/>
      <c r="N41" s="39"/>
      <c r="O41" s="39"/>
      <c r="P41" s="39"/>
      <c r="Q41" s="39"/>
      <c r="R41" s="39"/>
      <c r="S41" s="39"/>
      <c r="T41" s="39"/>
      <c r="U41" s="39"/>
      <c r="V41" s="39"/>
      <c r="W41" s="39"/>
      <c r="X41" s="39"/>
      <c r="Y41" s="39"/>
      <c r="Z41" s="39"/>
      <c r="AA41" s="39"/>
      <c r="AB41" s="39"/>
    </row>
    <row r="42" ht="23.1" customHeight="1" spans="1:28">
      <c r="A42" s="94"/>
      <c r="B42" s="94"/>
      <c r="C42" s="94"/>
      <c r="D42" s="94"/>
      <c r="E42" s="94"/>
      <c r="F42" s="94"/>
      <c r="G42" s="94"/>
      <c r="H42" s="94"/>
      <c r="K42" s="51" t="s">
        <v>168</v>
      </c>
      <c r="L42" s="51"/>
      <c r="M42" s="51"/>
      <c r="N42" s="51"/>
      <c r="O42" s="51"/>
      <c r="P42" s="51"/>
      <c r="Q42" s="51"/>
      <c r="R42" s="51"/>
      <c r="S42" s="51"/>
      <c r="T42" s="51"/>
      <c r="U42" s="51"/>
      <c r="V42" s="51"/>
      <c r="W42" s="51"/>
      <c r="X42" s="51"/>
      <c r="Y42" s="51"/>
      <c r="Z42" s="51"/>
      <c r="AA42" s="51"/>
      <c r="AB42" s="51"/>
    </row>
    <row r="43" ht="23.1" customHeight="1" spans="1:28">
      <c r="A43" s="94"/>
      <c r="B43" s="94"/>
      <c r="C43" s="94"/>
      <c r="D43" s="94"/>
      <c r="E43" s="94"/>
      <c r="F43" s="94"/>
      <c r="G43" s="94"/>
      <c r="H43" s="94"/>
      <c r="K43" s="39" t="s">
        <v>169</v>
      </c>
      <c r="L43" s="39"/>
      <c r="M43" s="39"/>
      <c r="N43" s="39"/>
      <c r="O43" s="39"/>
      <c r="P43" s="39"/>
      <c r="Q43" s="39"/>
      <c r="R43" s="39"/>
      <c r="S43" s="39"/>
      <c r="T43" s="39"/>
      <c r="U43" s="39"/>
      <c r="V43" s="39"/>
      <c r="W43" s="39"/>
      <c r="X43" s="39"/>
      <c r="Y43" s="39"/>
      <c r="Z43" s="39"/>
      <c r="AA43" s="39"/>
      <c r="AB43" s="39"/>
    </row>
    <row r="44" ht="23.1" customHeight="1" spans="1:28">
      <c r="A44" s="94"/>
      <c r="B44" s="94"/>
      <c r="C44" s="94"/>
      <c r="D44" s="94"/>
      <c r="E44" s="94"/>
      <c r="F44" s="94"/>
      <c r="G44" s="94"/>
      <c r="H44" s="94"/>
      <c r="K44" s="51" t="s">
        <v>170</v>
      </c>
      <c r="L44" s="51"/>
      <c r="M44" s="51"/>
      <c r="N44" s="51"/>
      <c r="O44" s="51"/>
      <c r="P44" s="51"/>
      <c r="Q44" s="51"/>
      <c r="R44" s="51"/>
      <c r="S44" s="51"/>
      <c r="T44" s="51"/>
      <c r="U44" s="51"/>
      <c r="V44" s="51"/>
      <c r="W44" s="51"/>
      <c r="X44" s="51"/>
      <c r="Y44" s="51"/>
      <c r="Z44" s="51"/>
      <c r="AA44" s="51"/>
      <c r="AB44" s="51"/>
    </row>
    <row r="45" ht="23.1" customHeight="1" spans="1:28">
      <c r="A45" s="94"/>
      <c r="B45" s="94"/>
      <c r="C45" s="94"/>
      <c r="D45" s="94"/>
      <c r="E45" s="94"/>
      <c r="F45" s="94"/>
      <c r="G45" s="94"/>
      <c r="H45" s="94"/>
      <c r="K45" s="51" t="s">
        <v>171</v>
      </c>
      <c r="L45" s="51"/>
      <c r="M45" s="51"/>
      <c r="N45" s="51"/>
      <c r="O45" s="51"/>
      <c r="P45" s="51"/>
      <c r="Q45" s="51"/>
      <c r="R45" s="51"/>
      <c r="S45" s="51"/>
      <c r="T45" s="51"/>
      <c r="U45" s="51"/>
      <c r="V45" s="51"/>
      <c r="W45" s="51"/>
      <c r="X45" s="51"/>
      <c r="Y45" s="51"/>
      <c r="Z45" s="51"/>
      <c r="AA45" s="51"/>
      <c r="AB45" s="51"/>
    </row>
    <row r="46" ht="23.1" customHeight="1" spans="1:28">
      <c r="A46" s="94"/>
      <c r="B46" s="94"/>
      <c r="C46" s="94"/>
      <c r="D46" s="94"/>
      <c r="E46" s="94"/>
      <c r="F46" s="94"/>
      <c r="G46" s="94"/>
      <c r="H46" s="94"/>
      <c r="K46" s="52"/>
      <c r="L46" s="52"/>
      <c r="M46" s="52"/>
      <c r="N46" s="52"/>
      <c r="O46" s="52"/>
      <c r="P46" s="53"/>
      <c r="Q46" s="53"/>
      <c r="R46" s="52" t="s">
        <v>172</v>
      </c>
      <c r="S46" s="52"/>
      <c r="T46" s="52"/>
      <c r="U46" s="52"/>
      <c r="V46" s="52"/>
      <c r="W46" s="52"/>
      <c r="X46" s="58"/>
      <c r="Y46" s="58"/>
      <c r="Z46" s="58"/>
      <c r="AA46" s="58"/>
      <c r="AB46" s="58"/>
    </row>
    <row r="47" ht="23.1" customHeight="1" spans="1:28">
      <c r="A47" s="94"/>
      <c r="B47" s="94"/>
      <c r="C47" s="94"/>
      <c r="D47" s="94"/>
      <c r="E47" s="94"/>
      <c r="F47" s="94"/>
      <c r="G47" s="94"/>
      <c r="H47" s="94"/>
      <c r="K47" s="52"/>
      <c r="L47" s="52"/>
      <c r="M47" s="52"/>
      <c r="N47" s="52"/>
      <c r="O47" s="52"/>
      <c r="P47" s="53"/>
      <c r="Q47" s="53"/>
      <c r="R47" s="59">
        <f>Q33</f>
        <v>45316</v>
      </c>
      <c r="S47" s="59"/>
      <c r="T47" s="59"/>
      <c r="U47" s="59"/>
      <c r="V47" s="59"/>
      <c r="W47" s="59"/>
      <c r="X47" s="60"/>
      <c r="Y47" s="60"/>
      <c r="Z47" s="60"/>
      <c r="AA47" s="60"/>
      <c r="AB47" s="60"/>
    </row>
  </sheetData>
  <mergeCells count="67">
    <mergeCell ref="A1:H1"/>
    <mergeCell ref="K1:AB1"/>
    <mergeCell ref="A2:H2"/>
    <mergeCell ref="K2:AB2"/>
    <mergeCell ref="B3:C3"/>
    <mergeCell ref="D3:E3"/>
    <mergeCell ref="F3:H3"/>
    <mergeCell ref="K3:N3"/>
    <mergeCell ref="O3:AB3"/>
    <mergeCell ref="B4:C4"/>
    <mergeCell ref="D4:E4"/>
    <mergeCell ref="F4:H4"/>
    <mergeCell ref="K4:N4"/>
    <mergeCell ref="O4:AB4"/>
    <mergeCell ref="A5:H5"/>
    <mergeCell ref="K5:N5"/>
    <mergeCell ref="O5:AB5"/>
    <mergeCell ref="K6:AB6"/>
    <mergeCell ref="K7:AB7"/>
    <mergeCell ref="K8:AB8"/>
    <mergeCell ref="N9:O9"/>
    <mergeCell ref="A10:B10"/>
    <mergeCell ref="C10:D10"/>
    <mergeCell ref="E10:F10"/>
    <mergeCell ref="G10:H10"/>
    <mergeCell ref="A11:H11"/>
    <mergeCell ref="K11:M11"/>
    <mergeCell ref="N11:O11"/>
    <mergeCell ref="R11:T11"/>
    <mergeCell ref="U11:Y11"/>
    <mergeCell ref="K12:M12"/>
    <mergeCell ref="N12:AB12"/>
    <mergeCell ref="K13:AB13"/>
    <mergeCell ref="K14:AB14"/>
    <mergeCell ref="K21:AB21"/>
    <mergeCell ref="K22:AB22"/>
    <mergeCell ref="K23:AB23"/>
    <mergeCell ref="K24:AB24"/>
    <mergeCell ref="K25:AB25"/>
    <mergeCell ref="K26:AB26"/>
    <mergeCell ref="E27:F27"/>
    <mergeCell ref="G27:H27"/>
    <mergeCell ref="P27:R27"/>
    <mergeCell ref="A28:B28"/>
    <mergeCell ref="C28:D28"/>
    <mergeCell ref="F28:G28"/>
    <mergeCell ref="P28:S28"/>
    <mergeCell ref="K29:AB29"/>
    <mergeCell ref="U30:W30"/>
    <mergeCell ref="U31:W31"/>
    <mergeCell ref="K32:N32"/>
    <mergeCell ref="O32:AB32"/>
    <mergeCell ref="K33:N33"/>
    <mergeCell ref="K34:AB34"/>
    <mergeCell ref="K35:AB35"/>
    <mergeCell ref="K36:AB36"/>
    <mergeCell ref="K37:AB37"/>
    <mergeCell ref="K38:AB38"/>
    <mergeCell ref="K39:AB39"/>
    <mergeCell ref="K40:AB40"/>
    <mergeCell ref="K41:AB41"/>
    <mergeCell ref="K42:AB42"/>
    <mergeCell ref="K43:AB43"/>
    <mergeCell ref="K44:AB44"/>
    <mergeCell ref="K45:AB45"/>
    <mergeCell ref="R46:W46"/>
    <mergeCell ref="R47:W47"/>
  </mergeCells>
  <pageMargins left="0.7" right="0.7" top="0.75" bottom="0.75" header="0.3" footer="0.3"/>
  <pageSetup paperSize="9" scale="81"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33793" name="Spinner 1" r:id="rId3">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33794" name="Spinner 2" r:id="rId4">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33795" name="Spinner 3" r:id="rId5">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33796" name="Spinner 4" r:id="rId6">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33797" name="Spinner 5" r:id="rId7">
              <controlPr defaultSize="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B47"/>
  <sheetViews>
    <sheetView topLeftCell="K47" workbookViewId="0">
      <selection activeCell="K36" sqref="K36:AB36"/>
    </sheetView>
  </sheetViews>
  <sheetFormatPr defaultColWidth="9" defaultRowHeight="14.4"/>
  <cols>
    <col min="1" max="2" width="12.4444444444444" customWidth="1"/>
    <col min="3" max="3" width="14.212962962963" customWidth="1"/>
    <col min="4" max="6" width="11.5555555555556" customWidth="1"/>
    <col min="7" max="7" width="15.1111111111111" customWidth="1"/>
    <col min="8" max="8" width="11.5555555555556" customWidth="1"/>
    <col min="15" max="15" width="19.7777777777778" customWidth="1"/>
    <col min="16" max="16" width="3.77777777777778" customWidth="1"/>
    <col min="17" max="17" width="19.7777777777778" customWidth="1"/>
    <col min="21" max="23" width="5.22222222222222" customWidth="1"/>
    <col min="24" max="28" width="1.77777777777778" customWidth="1"/>
  </cols>
  <sheetData>
    <row r="1" ht="36" customHeight="1" spans="1:28">
      <c r="A1" s="61" t="s">
        <v>83</v>
      </c>
      <c r="B1" s="61"/>
      <c r="C1" s="61"/>
      <c r="D1" s="61"/>
      <c r="E1" s="61"/>
      <c r="F1" s="61"/>
      <c r="G1" s="61"/>
      <c r="H1" s="61"/>
      <c r="K1" s="35" t="s">
        <v>84</v>
      </c>
      <c r="L1" s="35"/>
      <c r="M1" s="35"/>
      <c r="N1" s="35"/>
      <c r="O1" s="35"/>
      <c r="P1" s="35"/>
      <c r="Q1" s="35"/>
      <c r="R1" s="35"/>
      <c r="S1" s="35"/>
      <c r="T1" s="35"/>
      <c r="U1" s="35"/>
      <c r="V1" s="35"/>
      <c r="W1" s="35"/>
      <c r="X1" s="35"/>
      <c r="Y1" s="35"/>
      <c r="Z1" s="35"/>
      <c r="AA1" s="35"/>
      <c r="AB1" s="35"/>
    </row>
    <row r="2" ht="23.1" customHeight="1" spans="1:28">
      <c r="A2" s="62" t="s">
        <v>312</v>
      </c>
      <c r="B2" s="62"/>
      <c r="C2" s="62"/>
      <c r="D2" s="62"/>
      <c r="E2" s="62"/>
      <c r="F2" s="62"/>
      <c r="G2" s="62"/>
      <c r="H2" s="62"/>
      <c r="K2" s="36" t="str">
        <f>A2</f>
        <v>报告编号：康正（雄县）2023评字第8号-葛各庄村-DT2-4</v>
      </c>
      <c r="L2" s="36"/>
      <c r="M2" s="36"/>
      <c r="N2" s="36"/>
      <c r="O2" s="36"/>
      <c r="P2" s="36"/>
      <c r="Q2" s="36"/>
      <c r="R2" s="36"/>
      <c r="S2" s="36"/>
      <c r="T2" s="36"/>
      <c r="U2" s="36"/>
      <c r="V2" s="36"/>
      <c r="W2" s="36"/>
      <c r="X2" s="36"/>
      <c r="Y2" s="36"/>
      <c r="Z2" s="36"/>
      <c r="AA2" s="36"/>
      <c r="AB2" s="36"/>
    </row>
    <row r="3" ht="23.1" customHeight="1" spans="1:28">
      <c r="A3" s="63" t="s">
        <v>86</v>
      </c>
      <c r="B3" s="64" t="s">
        <v>41</v>
      </c>
      <c r="C3" s="64"/>
      <c r="D3" s="65" t="s">
        <v>3</v>
      </c>
      <c r="E3" s="65"/>
      <c r="F3" s="64" t="s">
        <v>87</v>
      </c>
      <c r="G3" s="64"/>
      <c r="H3" s="64"/>
      <c r="K3" s="37" t="s">
        <v>88</v>
      </c>
      <c r="L3" s="37"/>
      <c r="M3" s="37"/>
      <c r="N3" s="37"/>
      <c r="O3" s="38" t="s">
        <v>89</v>
      </c>
      <c r="P3" s="38"/>
      <c r="Q3" s="38"/>
      <c r="R3" s="38"/>
      <c r="S3" s="38"/>
      <c r="T3" s="38"/>
      <c r="U3" s="38"/>
      <c r="V3" s="38"/>
      <c r="W3" s="38"/>
      <c r="X3" s="38"/>
      <c r="Y3" s="38"/>
      <c r="Z3" s="38"/>
      <c r="AA3" s="38"/>
      <c r="AB3" s="38"/>
    </row>
    <row r="4" ht="23.1" customHeight="1" spans="1:28">
      <c r="A4" s="63" t="s">
        <v>90</v>
      </c>
      <c r="B4" s="64" t="s">
        <v>313</v>
      </c>
      <c r="C4" s="64"/>
      <c r="D4" s="66" t="s">
        <v>5</v>
      </c>
      <c r="E4" s="67"/>
      <c r="F4" s="64" t="s">
        <v>314</v>
      </c>
      <c r="G4" s="64"/>
      <c r="H4" s="64"/>
      <c r="K4" s="37" t="s">
        <v>93</v>
      </c>
      <c r="L4" s="37"/>
      <c r="M4" s="37"/>
      <c r="N4" s="37"/>
      <c r="O4" s="39" t="s">
        <v>94</v>
      </c>
      <c r="P4" s="39"/>
      <c r="Q4" s="39"/>
      <c r="R4" s="39"/>
      <c r="S4" s="39"/>
      <c r="T4" s="39"/>
      <c r="U4" s="39"/>
      <c r="V4" s="39"/>
      <c r="W4" s="39"/>
      <c r="X4" s="39"/>
      <c r="Y4" s="39"/>
      <c r="Z4" s="39"/>
      <c r="AA4" s="39"/>
      <c r="AB4" s="39"/>
    </row>
    <row r="5" ht="23.1" customHeight="1" spans="1:28">
      <c r="A5" s="68" t="s">
        <v>95</v>
      </c>
      <c r="B5" s="68"/>
      <c r="C5" s="68"/>
      <c r="D5" s="68"/>
      <c r="E5" s="68"/>
      <c r="F5" s="68"/>
      <c r="G5" s="68"/>
      <c r="H5" s="68"/>
      <c r="K5" s="40" t="s">
        <v>96</v>
      </c>
      <c r="L5" s="40"/>
      <c r="M5" s="40"/>
      <c r="N5" s="40"/>
      <c r="O5" s="41" t="s">
        <v>97</v>
      </c>
      <c r="P5" s="41"/>
      <c r="Q5" s="41"/>
      <c r="R5" s="41"/>
      <c r="S5" s="41"/>
      <c r="T5" s="41"/>
      <c r="U5" s="41"/>
      <c r="V5" s="41"/>
      <c r="W5" s="41"/>
      <c r="X5" s="41"/>
      <c r="Y5" s="41"/>
      <c r="Z5" s="41"/>
      <c r="AA5" s="41"/>
      <c r="AB5" s="41"/>
    </row>
    <row r="6" ht="31.05" customHeight="1" spans="1:28">
      <c r="A6" s="69" t="s">
        <v>98</v>
      </c>
      <c r="B6" s="70" t="s">
        <v>99</v>
      </c>
      <c r="C6" s="71" t="s">
        <v>100</v>
      </c>
      <c r="D6" s="71" t="s">
        <v>101</v>
      </c>
      <c r="E6" s="69" t="s">
        <v>98</v>
      </c>
      <c r="F6" s="70" t="s">
        <v>99</v>
      </c>
      <c r="G6" s="71" t="s">
        <v>100</v>
      </c>
      <c r="H6" s="71" t="s">
        <v>101</v>
      </c>
      <c r="K6" s="37" t="s">
        <v>102</v>
      </c>
      <c r="L6" s="39"/>
      <c r="M6" s="39"/>
      <c r="N6" s="39"/>
      <c r="O6" s="39"/>
      <c r="P6" s="39"/>
      <c r="Q6" s="39"/>
      <c r="R6" s="39"/>
      <c r="S6" s="39"/>
      <c r="T6" s="39"/>
      <c r="U6" s="39"/>
      <c r="V6" s="39"/>
      <c r="W6" s="39"/>
      <c r="X6" s="39"/>
      <c r="Y6" s="39"/>
      <c r="Z6" s="39"/>
      <c r="AA6" s="39"/>
      <c r="AB6" s="39"/>
    </row>
    <row r="7" ht="23.1" customHeight="1" spans="1:28">
      <c r="A7" s="72"/>
      <c r="B7" s="73"/>
      <c r="C7" s="72"/>
      <c r="D7" s="74"/>
      <c r="E7" s="75"/>
      <c r="F7" s="76" t="s">
        <v>103</v>
      </c>
      <c r="G7" s="77" t="s">
        <v>103</v>
      </c>
      <c r="H7" s="77"/>
      <c r="K7" s="38" t="s">
        <v>104</v>
      </c>
      <c r="L7" s="39"/>
      <c r="M7" s="39"/>
      <c r="N7" s="39"/>
      <c r="O7" s="39"/>
      <c r="P7" s="39"/>
      <c r="Q7" s="39"/>
      <c r="R7" s="39"/>
      <c r="S7" s="39"/>
      <c r="T7" s="39"/>
      <c r="U7" s="39"/>
      <c r="V7" s="39"/>
      <c r="W7" s="39"/>
      <c r="X7" s="39"/>
      <c r="Y7" s="39"/>
      <c r="Z7" s="39"/>
      <c r="AA7" s="39"/>
      <c r="AB7" s="39"/>
    </row>
    <row r="8" ht="23.1" customHeight="1" spans="1:28">
      <c r="A8" s="72"/>
      <c r="B8" s="73"/>
      <c r="C8" s="72"/>
      <c r="D8" s="74"/>
      <c r="E8" s="75"/>
      <c r="F8" s="76" t="s">
        <v>103</v>
      </c>
      <c r="G8" s="77" t="s">
        <v>103</v>
      </c>
      <c r="H8" s="77"/>
      <c r="K8" s="37" t="s">
        <v>105</v>
      </c>
      <c r="L8" s="37"/>
      <c r="M8" s="37"/>
      <c r="N8" s="37"/>
      <c r="O8" s="37"/>
      <c r="P8" s="37"/>
      <c r="Q8" s="37"/>
      <c r="R8" s="37"/>
      <c r="S8" s="37"/>
      <c r="T8" s="37"/>
      <c r="U8" s="37"/>
      <c r="V8" s="37"/>
      <c r="W8" s="37"/>
      <c r="X8" s="37"/>
      <c r="Y8" s="37"/>
      <c r="Z8" s="37"/>
      <c r="AA8" s="37"/>
      <c r="AB8" s="37"/>
    </row>
    <row r="9" ht="23.1" customHeight="1" spans="1:28">
      <c r="A9" s="72"/>
      <c r="B9" s="72"/>
      <c r="C9" s="75"/>
      <c r="D9" s="75"/>
      <c r="E9" s="75"/>
      <c r="F9" s="76" t="s">
        <v>103</v>
      </c>
      <c r="G9" s="77" t="s">
        <v>103</v>
      </c>
      <c r="H9" s="77"/>
      <c r="K9" s="42" t="s">
        <v>106</v>
      </c>
      <c r="L9" s="42"/>
      <c r="M9" s="42"/>
      <c r="N9" s="43" t="str">
        <f>B3</f>
        <v>李艾民</v>
      </c>
      <c r="O9" s="42"/>
      <c r="P9" s="42"/>
      <c r="Q9" s="42"/>
      <c r="R9" s="42"/>
      <c r="S9" s="42"/>
      <c r="T9" s="42"/>
      <c r="U9" s="42"/>
      <c r="V9" s="42"/>
      <c r="W9" s="42"/>
      <c r="X9" s="42"/>
      <c r="Y9" s="42"/>
      <c r="Z9" s="42"/>
      <c r="AA9" s="42"/>
      <c r="AB9" s="42"/>
    </row>
    <row r="10" ht="23.1" customHeight="1" spans="1:28">
      <c r="A10" s="70" t="s">
        <v>107</v>
      </c>
      <c r="B10" s="69"/>
      <c r="C10" s="78">
        <v>0</v>
      </c>
      <c r="D10" s="79"/>
      <c r="E10" s="80" t="s">
        <v>108</v>
      </c>
      <c r="F10" s="80"/>
      <c r="G10" s="81">
        <v>0</v>
      </c>
      <c r="H10" s="81"/>
      <c r="K10" s="42" t="s">
        <v>109</v>
      </c>
      <c r="L10" s="42"/>
      <c r="M10" s="42"/>
      <c r="N10" s="43" t="str">
        <f>F3</f>
        <v>龙湾镇葛各庄村</v>
      </c>
      <c r="O10" s="42"/>
      <c r="P10" s="42"/>
      <c r="Q10" s="42"/>
      <c r="R10" s="42"/>
      <c r="S10" s="42"/>
      <c r="T10" s="42"/>
      <c r="U10" s="42"/>
      <c r="V10" s="42"/>
      <c r="W10" s="42"/>
      <c r="X10" s="42"/>
      <c r="Y10" s="42"/>
      <c r="Z10" s="42"/>
      <c r="AA10" s="42"/>
      <c r="AB10" s="42"/>
    </row>
    <row r="11" ht="23.1" customHeight="1" spans="1:28">
      <c r="A11" s="68" t="s">
        <v>110</v>
      </c>
      <c r="B11" s="68"/>
      <c r="C11" s="68"/>
      <c r="D11" s="68"/>
      <c r="E11" s="68"/>
      <c r="F11" s="68"/>
      <c r="G11" s="68"/>
      <c r="H11" s="68"/>
      <c r="K11" s="39" t="s">
        <v>111</v>
      </c>
      <c r="L11" s="39"/>
      <c r="M11" s="39"/>
      <c r="N11" s="44">
        <f>C10</f>
        <v>0</v>
      </c>
      <c r="O11" s="39"/>
      <c r="P11" s="39" t="s">
        <v>112</v>
      </c>
      <c r="Q11" s="39"/>
      <c r="R11" s="54"/>
      <c r="S11" s="54"/>
      <c r="T11" s="54"/>
      <c r="U11" s="55"/>
      <c r="V11" s="55"/>
      <c r="W11" s="55"/>
      <c r="X11" s="55"/>
      <c r="Y11" s="55"/>
      <c r="Z11" s="53"/>
      <c r="AA11" s="53"/>
      <c r="AB11" s="53"/>
    </row>
    <row r="12" ht="31.05" customHeight="1" spans="1:28">
      <c r="A12" s="82" t="s">
        <v>113</v>
      </c>
      <c r="B12" s="82" t="s">
        <v>114</v>
      </c>
      <c r="C12" s="82" t="s">
        <v>115</v>
      </c>
      <c r="D12" s="82" t="s">
        <v>116</v>
      </c>
      <c r="E12" s="82" t="s">
        <v>113</v>
      </c>
      <c r="F12" s="82" t="s">
        <v>114</v>
      </c>
      <c r="G12" s="82" t="s">
        <v>115</v>
      </c>
      <c r="H12" s="82" t="s">
        <v>116</v>
      </c>
      <c r="K12" s="37" t="s">
        <v>117</v>
      </c>
      <c r="L12" s="37"/>
      <c r="M12" s="37"/>
      <c r="N12" s="45">
        <v>45191</v>
      </c>
      <c r="O12" s="45"/>
      <c r="P12" s="45"/>
      <c r="Q12" s="45"/>
      <c r="R12" s="45"/>
      <c r="S12" s="45"/>
      <c r="T12" s="45"/>
      <c r="U12" s="45"/>
      <c r="V12" s="45"/>
      <c r="W12" s="45"/>
      <c r="X12" s="45"/>
      <c r="Y12" s="45"/>
      <c r="Z12" s="45"/>
      <c r="AA12" s="45"/>
      <c r="AB12" s="45"/>
    </row>
    <row r="13" ht="23.1" customHeight="1" spans="1:28">
      <c r="A13" s="83" t="s">
        <v>118</v>
      </c>
      <c r="B13" s="84">
        <v>10</v>
      </c>
      <c r="C13" s="83" t="s">
        <v>315</v>
      </c>
      <c r="D13" s="74">
        <v>9600</v>
      </c>
      <c r="E13" s="74"/>
      <c r="F13" s="83" t="s">
        <v>103</v>
      </c>
      <c r="G13" s="83"/>
      <c r="H13" s="74" t="s">
        <v>103</v>
      </c>
      <c r="K13" s="37" t="s">
        <v>120</v>
      </c>
      <c r="L13" s="37"/>
      <c r="M13" s="37"/>
      <c r="N13" s="37"/>
      <c r="O13" s="37"/>
      <c r="P13" s="37"/>
      <c r="Q13" s="37"/>
      <c r="R13" s="37"/>
      <c r="S13" s="37"/>
      <c r="T13" s="37"/>
      <c r="U13" s="37"/>
      <c r="V13" s="37"/>
      <c r="W13" s="37"/>
      <c r="X13" s="37"/>
      <c r="Y13" s="37"/>
      <c r="Z13" s="37"/>
      <c r="AA13" s="37"/>
      <c r="AB13" s="37"/>
    </row>
    <row r="14" ht="23.1" customHeight="1" spans="1:28">
      <c r="A14" s="83" t="s">
        <v>118</v>
      </c>
      <c r="B14" s="84">
        <v>20</v>
      </c>
      <c r="C14" s="83" t="s">
        <v>228</v>
      </c>
      <c r="D14" s="74">
        <v>7000</v>
      </c>
      <c r="E14" s="74"/>
      <c r="F14" s="83" t="s">
        <v>103</v>
      </c>
      <c r="G14" s="83"/>
      <c r="H14" s="74" t="s">
        <v>103</v>
      </c>
      <c r="K14" s="37" t="s">
        <v>122</v>
      </c>
      <c r="L14" s="37"/>
      <c r="M14" s="37"/>
      <c r="N14" s="37"/>
      <c r="O14" s="37"/>
      <c r="P14" s="37"/>
      <c r="Q14" s="37"/>
      <c r="R14" s="37"/>
      <c r="S14" s="37"/>
      <c r="T14" s="37"/>
      <c r="U14" s="37"/>
      <c r="V14" s="37"/>
      <c r="W14" s="37"/>
      <c r="X14" s="37"/>
      <c r="Y14" s="37"/>
      <c r="Z14" s="37"/>
      <c r="AA14" s="37"/>
      <c r="AB14" s="37"/>
    </row>
    <row r="15" ht="23.1" customHeight="1" spans="1:28">
      <c r="A15" s="83" t="s">
        <v>118</v>
      </c>
      <c r="B15" s="84">
        <v>21</v>
      </c>
      <c r="C15" s="83" t="s">
        <v>125</v>
      </c>
      <c r="D15" s="74">
        <v>4200</v>
      </c>
      <c r="E15" s="74"/>
      <c r="F15" s="83"/>
      <c r="G15" s="83"/>
      <c r="H15" s="74" t="s">
        <v>103</v>
      </c>
      <c r="K15" s="39" t="s">
        <v>124</v>
      </c>
      <c r="L15" s="39"/>
      <c r="M15" s="39"/>
      <c r="N15" s="39"/>
      <c r="O15" s="39"/>
      <c r="P15" s="39"/>
      <c r="Q15" s="39"/>
      <c r="R15" s="39"/>
      <c r="S15" s="39"/>
      <c r="T15" s="39"/>
      <c r="U15" s="39"/>
      <c r="V15" s="39"/>
      <c r="W15" s="39"/>
      <c r="X15" s="39"/>
      <c r="Y15" s="39"/>
      <c r="Z15" s="39"/>
      <c r="AA15" s="39"/>
      <c r="AB15" s="39"/>
    </row>
    <row r="16" ht="23.1" customHeight="1" spans="1:28">
      <c r="A16" s="83" t="s">
        <v>181</v>
      </c>
      <c r="B16" s="84">
        <v>15</v>
      </c>
      <c r="C16" s="83" t="s">
        <v>140</v>
      </c>
      <c r="D16" s="74">
        <v>225</v>
      </c>
      <c r="E16" s="74"/>
      <c r="F16" s="83" t="s">
        <v>103</v>
      </c>
      <c r="G16" s="83"/>
      <c r="H16" s="74" t="s">
        <v>103</v>
      </c>
      <c r="K16" s="39" t="s">
        <v>126</v>
      </c>
      <c r="L16" s="39"/>
      <c r="M16" s="39"/>
      <c r="N16" s="39"/>
      <c r="O16" s="39"/>
      <c r="P16" s="39"/>
      <c r="Q16" s="39"/>
      <c r="R16" s="39"/>
      <c r="S16" s="39"/>
      <c r="T16" s="39"/>
      <c r="U16" s="39"/>
      <c r="V16" s="39"/>
      <c r="W16" s="39"/>
      <c r="X16" s="39"/>
      <c r="Y16" s="39"/>
      <c r="Z16" s="39"/>
      <c r="AA16" s="39"/>
      <c r="AB16" s="39"/>
    </row>
    <row r="17" ht="23.1" customHeight="1" spans="1:28">
      <c r="A17" s="83" t="s">
        <v>302</v>
      </c>
      <c r="B17" s="84">
        <v>3</v>
      </c>
      <c r="C17" s="83" t="s">
        <v>180</v>
      </c>
      <c r="D17" s="74">
        <v>150</v>
      </c>
      <c r="E17" s="74"/>
      <c r="F17" s="83" t="s">
        <v>103</v>
      </c>
      <c r="G17" s="83"/>
      <c r="H17" s="74" t="s">
        <v>103</v>
      </c>
      <c r="K17" s="39" t="s">
        <v>128</v>
      </c>
      <c r="L17" s="39"/>
      <c r="M17" s="39"/>
      <c r="N17" s="39"/>
      <c r="O17" s="39"/>
      <c r="P17" s="39"/>
      <c r="Q17" s="39"/>
      <c r="R17" s="39"/>
      <c r="S17" s="39"/>
      <c r="T17" s="39"/>
      <c r="U17" s="39"/>
      <c r="V17" s="39"/>
      <c r="W17" s="39"/>
      <c r="X17" s="39"/>
      <c r="Y17" s="39"/>
      <c r="Z17" s="39"/>
      <c r="AA17" s="39"/>
      <c r="AB17" s="39"/>
    </row>
    <row r="18" ht="23.1" customHeight="1" spans="1:28">
      <c r="A18" s="83"/>
      <c r="B18" s="84"/>
      <c r="C18" s="83"/>
      <c r="D18" s="74"/>
      <c r="E18" s="74"/>
      <c r="F18" s="83" t="s">
        <v>103</v>
      </c>
      <c r="G18" s="83"/>
      <c r="H18" s="74" t="s">
        <v>103</v>
      </c>
      <c r="K18" s="46" t="s">
        <v>131</v>
      </c>
      <c r="L18" s="46"/>
      <c r="M18" s="46"/>
      <c r="N18" s="46"/>
      <c r="O18" s="46"/>
      <c r="P18" s="46"/>
      <c r="Q18" s="46"/>
      <c r="R18" s="46"/>
      <c r="S18" s="46"/>
      <c r="T18" s="46"/>
      <c r="U18" s="46"/>
      <c r="V18" s="46"/>
      <c r="W18" s="46"/>
      <c r="X18" s="46"/>
      <c r="Y18" s="46"/>
      <c r="Z18" s="46"/>
      <c r="AA18" s="46"/>
      <c r="AB18" s="46"/>
    </row>
    <row r="19" ht="23.1" customHeight="1" spans="1:28">
      <c r="A19" s="83"/>
      <c r="B19" s="74"/>
      <c r="C19" s="83"/>
      <c r="D19" s="74"/>
      <c r="E19" s="74"/>
      <c r="F19" s="83" t="s">
        <v>103</v>
      </c>
      <c r="G19" s="83"/>
      <c r="H19" s="74" t="s">
        <v>103</v>
      </c>
      <c r="K19" s="39" t="s">
        <v>133</v>
      </c>
      <c r="L19" s="39"/>
      <c r="M19" s="39"/>
      <c r="N19" s="39"/>
      <c r="O19" s="39"/>
      <c r="P19" s="39"/>
      <c r="Q19" s="39"/>
      <c r="R19" s="39"/>
      <c r="S19" s="39"/>
      <c r="T19" s="39"/>
      <c r="U19" s="39"/>
      <c r="V19" s="39"/>
      <c r="W19" s="39"/>
      <c r="X19" s="39"/>
      <c r="Y19" s="39"/>
      <c r="Z19" s="39"/>
      <c r="AA19" s="39"/>
      <c r="AB19" s="39"/>
    </row>
    <row r="20" ht="23.1" customHeight="1" spans="1:28">
      <c r="A20" s="83"/>
      <c r="B20" s="83"/>
      <c r="C20" s="83"/>
      <c r="D20" s="83"/>
      <c r="E20" s="74"/>
      <c r="F20" s="83" t="s">
        <v>103</v>
      </c>
      <c r="G20" s="83"/>
      <c r="H20" s="74" t="s">
        <v>103</v>
      </c>
      <c r="K20" s="39" t="s">
        <v>136</v>
      </c>
      <c r="L20" s="39"/>
      <c r="M20" s="39"/>
      <c r="N20" s="39"/>
      <c r="O20" s="39"/>
      <c r="P20" s="39"/>
      <c r="Q20" s="39"/>
      <c r="R20" s="39"/>
      <c r="S20" s="39"/>
      <c r="T20" s="39"/>
      <c r="U20" s="39"/>
      <c r="V20" s="39"/>
      <c r="W20" s="39"/>
      <c r="X20" s="39"/>
      <c r="Y20" s="39"/>
      <c r="Z20" s="39"/>
      <c r="AA20" s="39"/>
      <c r="AB20" s="39"/>
    </row>
    <row r="21" ht="23.1" customHeight="1" spans="1:28">
      <c r="A21" s="83"/>
      <c r="B21" s="84"/>
      <c r="C21" s="83"/>
      <c r="D21" s="74"/>
      <c r="E21" s="74"/>
      <c r="F21" s="83" t="s">
        <v>103</v>
      </c>
      <c r="G21" s="83"/>
      <c r="H21" s="74" t="s">
        <v>103</v>
      </c>
      <c r="K21" s="37" t="s">
        <v>137</v>
      </c>
      <c r="L21" s="37"/>
      <c r="M21" s="37"/>
      <c r="N21" s="37"/>
      <c r="O21" s="37"/>
      <c r="P21" s="37"/>
      <c r="Q21" s="37"/>
      <c r="R21" s="37"/>
      <c r="S21" s="37"/>
      <c r="T21" s="37"/>
      <c r="U21" s="37"/>
      <c r="V21" s="37"/>
      <c r="W21" s="37"/>
      <c r="X21" s="37"/>
      <c r="Y21" s="37"/>
      <c r="Z21" s="37"/>
      <c r="AA21" s="37"/>
      <c r="AB21" s="37"/>
    </row>
    <row r="22" ht="23.1" customHeight="1" spans="1:28">
      <c r="A22" s="83"/>
      <c r="B22" s="84"/>
      <c r="C22" s="83"/>
      <c r="D22" s="74"/>
      <c r="E22" s="74"/>
      <c r="F22" s="83" t="s">
        <v>103</v>
      </c>
      <c r="G22" s="83"/>
      <c r="H22" s="74" t="s">
        <v>103</v>
      </c>
      <c r="K22" s="39" t="s">
        <v>139</v>
      </c>
      <c r="L22" s="39"/>
      <c r="M22" s="39"/>
      <c r="N22" s="39"/>
      <c r="O22" s="39"/>
      <c r="P22" s="39"/>
      <c r="Q22" s="39"/>
      <c r="R22" s="39"/>
      <c r="S22" s="39"/>
      <c r="T22" s="39"/>
      <c r="U22" s="39"/>
      <c r="V22" s="39"/>
      <c r="W22" s="39"/>
      <c r="X22" s="39"/>
      <c r="Y22" s="39"/>
      <c r="Z22" s="39"/>
      <c r="AA22" s="39"/>
      <c r="AB22" s="39"/>
    </row>
    <row r="23" ht="23.1" customHeight="1" spans="1:28">
      <c r="A23" s="83"/>
      <c r="B23" s="84"/>
      <c r="C23" s="83"/>
      <c r="D23" s="74" t="s">
        <v>103</v>
      </c>
      <c r="E23" s="74"/>
      <c r="F23" s="83" t="s">
        <v>103</v>
      </c>
      <c r="G23" s="83"/>
      <c r="H23" s="74" t="s">
        <v>103</v>
      </c>
      <c r="K23" s="37" t="s">
        <v>141</v>
      </c>
      <c r="L23" s="37"/>
      <c r="M23" s="37"/>
      <c r="N23" s="37"/>
      <c r="O23" s="37"/>
      <c r="P23" s="37"/>
      <c r="Q23" s="37"/>
      <c r="R23" s="37"/>
      <c r="S23" s="37"/>
      <c r="T23" s="37"/>
      <c r="U23" s="37"/>
      <c r="V23" s="37"/>
      <c r="W23" s="37"/>
      <c r="X23" s="37"/>
      <c r="Y23" s="37"/>
      <c r="Z23" s="37"/>
      <c r="AA23" s="37"/>
      <c r="AB23" s="37"/>
    </row>
    <row r="24" ht="23.1" customHeight="1" spans="1:28">
      <c r="A24" s="83"/>
      <c r="B24" s="84"/>
      <c r="C24" s="83"/>
      <c r="D24" s="74" t="s">
        <v>103</v>
      </c>
      <c r="E24" s="74"/>
      <c r="F24" s="83" t="s">
        <v>103</v>
      </c>
      <c r="G24" s="83"/>
      <c r="H24" s="74" t="s">
        <v>103</v>
      </c>
      <c r="K24" s="39" t="s">
        <v>143</v>
      </c>
      <c r="L24" s="39"/>
      <c r="M24" s="39"/>
      <c r="N24" s="39"/>
      <c r="O24" s="39"/>
      <c r="P24" s="39"/>
      <c r="Q24" s="39"/>
      <c r="R24" s="39"/>
      <c r="S24" s="39"/>
      <c r="T24" s="39"/>
      <c r="U24" s="39"/>
      <c r="V24" s="39"/>
      <c r="W24" s="39"/>
      <c r="X24" s="39"/>
      <c r="Y24" s="39"/>
      <c r="Z24" s="39"/>
      <c r="AA24" s="39"/>
      <c r="AB24" s="39"/>
    </row>
    <row r="25" ht="23.1" customHeight="1" spans="1:28">
      <c r="A25" s="83"/>
      <c r="B25" s="84"/>
      <c r="C25" s="83"/>
      <c r="D25" s="74" t="s">
        <v>103</v>
      </c>
      <c r="E25" s="74"/>
      <c r="F25" s="83" t="s">
        <v>103</v>
      </c>
      <c r="G25" s="83"/>
      <c r="H25" s="74" t="s">
        <v>103</v>
      </c>
      <c r="K25" s="39" t="s">
        <v>144</v>
      </c>
      <c r="L25" s="39"/>
      <c r="M25" s="39"/>
      <c r="N25" s="39"/>
      <c r="O25" s="39"/>
      <c r="P25" s="39"/>
      <c r="Q25" s="39"/>
      <c r="R25" s="39"/>
      <c r="S25" s="39"/>
      <c r="T25" s="39"/>
      <c r="U25" s="39"/>
      <c r="V25" s="39"/>
      <c r="W25" s="39"/>
      <c r="X25" s="39"/>
      <c r="Y25" s="39"/>
      <c r="Z25" s="39"/>
      <c r="AA25" s="39"/>
      <c r="AB25" s="39"/>
    </row>
    <row r="26" ht="23.1" customHeight="1" spans="1:28">
      <c r="A26" s="83"/>
      <c r="B26" s="84"/>
      <c r="C26" s="83"/>
      <c r="D26" s="74" t="s">
        <v>103</v>
      </c>
      <c r="E26" s="74"/>
      <c r="F26" s="83" t="s">
        <v>103</v>
      </c>
      <c r="G26" s="83"/>
      <c r="H26" s="74"/>
      <c r="K26" s="37" t="s">
        <v>145</v>
      </c>
      <c r="L26" s="37"/>
      <c r="M26" s="37"/>
      <c r="N26" s="37"/>
      <c r="O26" s="37"/>
      <c r="P26" s="37"/>
      <c r="Q26" s="37"/>
      <c r="R26" s="37"/>
      <c r="S26" s="37"/>
      <c r="T26" s="37"/>
      <c r="U26" s="37"/>
      <c r="V26" s="37"/>
      <c r="W26" s="37"/>
      <c r="X26" s="37"/>
      <c r="Y26" s="37"/>
      <c r="Z26" s="37"/>
      <c r="AA26" s="37"/>
      <c r="AB26" s="37"/>
    </row>
    <row r="27" ht="23.1" customHeight="1" spans="1:28">
      <c r="A27" s="83"/>
      <c r="B27" s="85"/>
      <c r="C27" s="86"/>
      <c r="D27" s="87"/>
      <c r="E27" s="88" t="s">
        <v>146</v>
      </c>
      <c r="F27" s="88"/>
      <c r="G27" s="89">
        <v>21175</v>
      </c>
      <c r="H27" s="89"/>
      <c r="K27" s="47" t="s">
        <v>147</v>
      </c>
      <c r="L27" s="47"/>
      <c r="M27" s="47"/>
      <c r="N27" s="47"/>
      <c r="O27" s="47"/>
      <c r="P27" s="48">
        <f>C28</f>
        <v>21175</v>
      </c>
      <c r="Q27" s="48"/>
      <c r="R27" s="48"/>
      <c r="S27" s="56" t="s">
        <v>148</v>
      </c>
      <c r="T27" s="47"/>
      <c r="U27" s="47"/>
      <c r="V27" s="47"/>
      <c r="W27" s="47"/>
      <c r="X27" s="47"/>
      <c r="Y27" s="47"/>
      <c r="Z27" s="47"/>
      <c r="AA27" s="47"/>
      <c r="AB27" s="47"/>
    </row>
    <row r="28" ht="23.1" customHeight="1" spans="1:28">
      <c r="A28" s="90" t="s">
        <v>149</v>
      </c>
      <c r="B28" s="90"/>
      <c r="C28" s="89">
        <v>21175</v>
      </c>
      <c r="D28" s="89"/>
      <c r="E28" s="90" t="s">
        <v>150</v>
      </c>
      <c r="F28" s="91">
        <v>21175</v>
      </c>
      <c r="G28" s="92"/>
      <c r="H28" s="93" t="s">
        <v>151</v>
      </c>
      <c r="K28" s="42" t="s">
        <v>152</v>
      </c>
      <c r="L28" s="42"/>
      <c r="M28" s="42"/>
      <c r="N28" s="42"/>
      <c r="O28" s="42"/>
      <c r="P28" s="49">
        <f>P27</f>
        <v>21175</v>
      </c>
      <c r="Q28" s="49"/>
      <c r="R28" s="49"/>
      <c r="S28" s="49"/>
      <c r="T28" s="49" t="s">
        <v>153</v>
      </c>
      <c r="U28" s="42"/>
      <c r="V28" s="42"/>
      <c r="W28" s="42"/>
      <c r="X28" s="42"/>
      <c r="Y28" s="42"/>
      <c r="Z28" s="42"/>
      <c r="AA28" s="42"/>
      <c r="AB28" s="42"/>
    </row>
    <row r="29" ht="23.1" customHeight="1" spans="1:28">
      <c r="A29" s="94"/>
      <c r="B29" s="94"/>
      <c r="C29" s="94"/>
      <c r="D29" s="94"/>
      <c r="E29" s="94"/>
      <c r="F29" s="94"/>
      <c r="G29" s="94"/>
      <c r="H29" s="94"/>
      <c r="K29" s="37" t="s">
        <v>154</v>
      </c>
      <c r="L29" s="37"/>
      <c r="M29" s="37"/>
      <c r="N29" s="37"/>
      <c r="O29" s="37"/>
      <c r="P29" s="37"/>
      <c r="Q29" s="37"/>
      <c r="R29" s="37"/>
      <c r="S29" s="37"/>
      <c r="T29" s="37"/>
      <c r="U29" s="37"/>
      <c r="V29" s="37"/>
      <c r="W29" s="37"/>
      <c r="X29" s="37"/>
      <c r="Y29" s="37"/>
      <c r="Z29" s="37"/>
      <c r="AA29" s="37"/>
      <c r="AB29" s="37"/>
    </row>
    <row r="30" ht="40.05" customHeight="1" spans="1:28">
      <c r="A30" s="94"/>
      <c r="B30" s="94"/>
      <c r="C30" s="94"/>
      <c r="D30" s="94"/>
      <c r="E30" s="94"/>
      <c r="F30" s="94"/>
      <c r="G30" s="94"/>
      <c r="H30" s="94"/>
      <c r="K30" s="39" t="s">
        <v>155</v>
      </c>
      <c r="L30" s="39"/>
      <c r="M30" s="39"/>
      <c r="N30" s="39"/>
      <c r="O30" s="39"/>
      <c r="P30" s="39"/>
      <c r="Q30" s="39"/>
      <c r="R30" s="39"/>
      <c r="S30" s="39"/>
      <c r="T30" s="39"/>
      <c r="U30" s="57">
        <f>Q33</f>
        <v>45316</v>
      </c>
      <c r="V30" s="57"/>
      <c r="W30" s="57"/>
      <c r="X30" s="39"/>
      <c r="Y30" s="39"/>
      <c r="Z30" s="39"/>
      <c r="AA30" s="39"/>
      <c r="AB30" s="39"/>
    </row>
    <row r="31" ht="40.05" customHeight="1" spans="1:28">
      <c r="A31" s="94"/>
      <c r="B31" s="94"/>
      <c r="C31" s="94"/>
      <c r="D31" s="94"/>
      <c r="E31" s="94"/>
      <c r="F31" s="94"/>
      <c r="G31" s="94"/>
      <c r="H31" s="94"/>
      <c r="K31" s="39" t="s">
        <v>156</v>
      </c>
      <c r="L31" s="39"/>
      <c r="M31" s="39"/>
      <c r="N31" s="39"/>
      <c r="O31" s="39"/>
      <c r="P31" s="39"/>
      <c r="Q31" s="39"/>
      <c r="R31" s="39"/>
      <c r="S31" s="39"/>
      <c r="T31" s="39"/>
      <c r="U31" s="57">
        <f>Q33</f>
        <v>45316</v>
      </c>
      <c r="V31" s="57"/>
      <c r="W31" s="57"/>
      <c r="X31" s="39"/>
      <c r="Y31" s="39"/>
      <c r="Z31" s="39"/>
      <c r="AA31" s="39"/>
      <c r="AB31" s="39"/>
    </row>
    <row r="32" ht="23.1" customHeight="1" spans="1:28">
      <c r="A32" s="94"/>
      <c r="B32" s="94"/>
      <c r="C32" s="94"/>
      <c r="D32" s="94"/>
      <c r="E32" s="94"/>
      <c r="F32" s="94"/>
      <c r="G32" s="94"/>
      <c r="H32" s="94"/>
      <c r="K32" s="37" t="s">
        <v>157</v>
      </c>
      <c r="L32" s="37"/>
      <c r="M32" s="37"/>
      <c r="N32" s="37"/>
      <c r="O32" s="45">
        <v>45199</v>
      </c>
      <c r="P32" s="39"/>
      <c r="Q32" s="39"/>
      <c r="R32" s="39"/>
      <c r="S32" s="39"/>
      <c r="T32" s="39"/>
      <c r="U32" s="39"/>
      <c r="V32" s="39"/>
      <c r="W32" s="39"/>
      <c r="X32" s="39"/>
      <c r="Y32" s="39"/>
      <c r="Z32" s="39"/>
      <c r="AA32" s="39"/>
      <c r="AB32" s="39"/>
    </row>
    <row r="33" ht="23.1" customHeight="1" spans="1:28">
      <c r="A33" s="94"/>
      <c r="B33" s="94"/>
      <c r="C33" s="94"/>
      <c r="D33" s="94"/>
      <c r="E33" s="94"/>
      <c r="F33" s="94"/>
      <c r="G33" s="94"/>
      <c r="H33" s="94"/>
      <c r="K33" s="37" t="s">
        <v>158</v>
      </c>
      <c r="L33" s="37"/>
      <c r="M33" s="37"/>
      <c r="N33" s="37"/>
      <c r="O33" s="50">
        <v>45199</v>
      </c>
      <c r="P33" s="42" t="s">
        <v>159</v>
      </c>
      <c r="Q33" s="50">
        <v>45316</v>
      </c>
      <c r="R33" s="42"/>
      <c r="S33" s="42"/>
      <c r="T33" s="42"/>
      <c r="U33" s="42"/>
      <c r="V33" s="42"/>
      <c r="W33" s="42"/>
      <c r="X33" s="42"/>
      <c r="Y33" s="42"/>
      <c r="Z33" s="42"/>
      <c r="AA33" s="42"/>
      <c r="AB33" s="42"/>
    </row>
    <row r="34" ht="23.1" customHeight="1" spans="1:28">
      <c r="A34" s="94"/>
      <c r="B34" s="94"/>
      <c r="C34" s="94"/>
      <c r="D34" s="94"/>
      <c r="E34" s="94"/>
      <c r="F34" s="94"/>
      <c r="G34" s="94"/>
      <c r="H34" s="94"/>
      <c r="K34" s="37" t="s">
        <v>160</v>
      </c>
      <c r="L34" s="39"/>
      <c r="M34" s="39"/>
      <c r="N34" s="39"/>
      <c r="O34" s="39"/>
      <c r="P34" s="39"/>
      <c r="Q34" s="39"/>
      <c r="R34" s="39"/>
      <c r="S34" s="39"/>
      <c r="T34" s="39"/>
      <c r="U34" s="39"/>
      <c r="V34" s="39"/>
      <c r="W34" s="39"/>
      <c r="X34" s="39"/>
      <c r="Y34" s="39"/>
      <c r="Z34" s="39"/>
      <c r="AA34" s="39"/>
      <c r="AB34" s="39"/>
    </row>
    <row r="35" ht="23.1" customHeight="1" spans="1:28">
      <c r="A35" s="94"/>
      <c r="B35" s="94"/>
      <c r="C35" s="94"/>
      <c r="D35" s="94"/>
      <c r="E35" s="94"/>
      <c r="F35" s="94"/>
      <c r="G35" s="94"/>
      <c r="H35" s="94"/>
      <c r="K35" s="37" t="s">
        <v>161</v>
      </c>
      <c r="L35" s="37"/>
      <c r="M35" s="37"/>
      <c r="N35" s="37"/>
      <c r="O35" s="37"/>
      <c r="P35" s="37"/>
      <c r="Q35" s="37"/>
      <c r="R35" s="37"/>
      <c r="S35" s="37"/>
      <c r="T35" s="37"/>
      <c r="U35" s="37"/>
      <c r="V35" s="37"/>
      <c r="W35" s="37"/>
      <c r="X35" s="37"/>
      <c r="Y35" s="37"/>
      <c r="Z35" s="37"/>
      <c r="AA35" s="37"/>
      <c r="AB35" s="37"/>
    </row>
    <row r="36" ht="23.1" customHeight="1" spans="1:28">
      <c r="A36" s="94"/>
      <c r="B36" s="94"/>
      <c r="C36" s="94"/>
      <c r="D36" s="94"/>
      <c r="E36" s="94"/>
      <c r="F36" s="94"/>
      <c r="G36" s="94"/>
      <c r="H36" s="94"/>
      <c r="K36" s="39" t="s">
        <v>162</v>
      </c>
      <c r="L36" s="39"/>
      <c r="M36" s="39"/>
      <c r="N36" s="39"/>
      <c r="O36" s="39"/>
      <c r="P36" s="39"/>
      <c r="Q36" s="39"/>
      <c r="R36" s="39"/>
      <c r="S36" s="39"/>
      <c r="T36" s="39"/>
      <c r="U36" s="39"/>
      <c r="V36" s="39"/>
      <c r="W36" s="39"/>
      <c r="X36" s="39"/>
      <c r="Y36" s="39"/>
      <c r="Z36" s="39"/>
      <c r="AA36" s="39"/>
      <c r="AB36" s="39"/>
    </row>
    <row r="37" ht="23.1" customHeight="1" spans="1:28">
      <c r="A37" s="94"/>
      <c r="B37" s="94"/>
      <c r="C37" s="94"/>
      <c r="D37" s="94"/>
      <c r="E37" s="94"/>
      <c r="F37" s="94"/>
      <c r="G37" s="94"/>
      <c r="H37" s="94"/>
      <c r="K37" s="39" t="s">
        <v>163</v>
      </c>
      <c r="L37" s="39"/>
      <c r="M37" s="39"/>
      <c r="N37" s="39"/>
      <c r="O37" s="39"/>
      <c r="P37" s="39"/>
      <c r="Q37" s="39"/>
      <c r="R37" s="39"/>
      <c r="S37" s="39"/>
      <c r="T37" s="39"/>
      <c r="U37" s="39"/>
      <c r="V37" s="39"/>
      <c r="W37" s="39"/>
      <c r="X37" s="39"/>
      <c r="Y37" s="39"/>
      <c r="Z37" s="39"/>
      <c r="AA37" s="39"/>
      <c r="AB37" s="39"/>
    </row>
    <row r="38" ht="23.1" customHeight="1" spans="1:28">
      <c r="A38" s="94"/>
      <c r="B38" s="94"/>
      <c r="C38" s="94"/>
      <c r="D38" s="94"/>
      <c r="E38" s="94"/>
      <c r="F38" s="94"/>
      <c r="G38" s="94"/>
      <c r="H38" s="94"/>
      <c r="K38" s="39" t="s">
        <v>164</v>
      </c>
      <c r="L38" s="39"/>
      <c r="M38" s="39"/>
      <c r="N38" s="39"/>
      <c r="O38" s="39"/>
      <c r="P38" s="39"/>
      <c r="Q38" s="39"/>
      <c r="R38" s="39"/>
      <c r="S38" s="39"/>
      <c r="T38" s="39"/>
      <c r="U38" s="39"/>
      <c r="V38" s="39"/>
      <c r="W38" s="39"/>
      <c r="X38" s="39"/>
      <c r="Y38" s="39"/>
      <c r="Z38" s="39"/>
      <c r="AA38" s="39"/>
      <c r="AB38" s="39"/>
    </row>
    <row r="39" ht="23.1" customHeight="1" spans="1:28">
      <c r="A39" s="94"/>
      <c r="B39" s="94"/>
      <c r="C39" s="94"/>
      <c r="D39" s="94"/>
      <c r="E39" s="94"/>
      <c r="F39" s="94"/>
      <c r="G39" s="94"/>
      <c r="H39" s="94"/>
      <c r="K39" s="38" t="s">
        <v>165</v>
      </c>
      <c r="L39" s="39"/>
      <c r="M39" s="39"/>
      <c r="N39" s="39"/>
      <c r="O39" s="39"/>
      <c r="P39" s="39"/>
      <c r="Q39" s="39"/>
      <c r="R39" s="39"/>
      <c r="S39" s="39"/>
      <c r="T39" s="39"/>
      <c r="U39" s="39"/>
      <c r="V39" s="39"/>
      <c r="W39" s="39"/>
      <c r="X39" s="39"/>
      <c r="Y39" s="39"/>
      <c r="Z39" s="39"/>
      <c r="AA39" s="39"/>
      <c r="AB39" s="39"/>
    </row>
    <row r="40" ht="23.1" customHeight="1" spans="1:28">
      <c r="A40" s="94"/>
      <c r="B40" s="94"/>
      <c r="C40" s="94"/>
      <c r="D40" s="94"/>
      <c r="E40" s="94"/>
      <c r="F40" s="94"/>
      <c r="G40" s="94"/>
      <c r="H40" s="94"/>
      <c r="K40" s="38" t="s">
        <v>166</v>
      </c>
      <c r="L40" s="38"/>
      <c r="M40" s="38"/>
      <c r="N40" s="38"/>
      <c r="O40" s="38"/>
      <c r="P40" s="38"/>
      <c r="Q40" s="38"/>
      <c r="R40" s="38"/>
      <c r="S40" s="38"/>
      <c r="T40" s="38"/>
      <c r="U40" s="38"/>
      <c r="V40" s="38"/>
      <c r="W40" s="38"/>
      <c r="X40" s="38"/>
      <c r="Y40" s="38"/>
      <c r="Z40" s="38"/>
      <c r="AA40" s="38"/>
      <c r="AB40" s="38"/>
    </row>
    <row r="41" ht="23.1" customHeight="1" spans="1:28">
      <c r="A41" s="94"/>
      <c r="B41" s="94"/>
      <c r="C41" s="94"/>
      <c r="D41" s="94"/>
      <c r="E41" s="94"/>
      <c r="F41" s="94"/>
      <c r="G41" s="94"/>
      <c r="H41" s="94"/>
      <c r="K41" s="39" t="s">
        <v>167</v>
      </c>
      <c r="L41" s="39"/>
      <c r="M41" s="39"/>
      <c r="N41" s="39"/>
      <c r="O41" s="39"/>
      <c r="P41" s="39"/>
      <c r="Q41" s="39"/>
      <c r="R41" s="39"/>
      <c r="S41" s="39"/>
      <c r="T41" s="39"/>
      <c r="U41" s="39"/>
      <c r="V41" s="39"/>
      <c r="W41" s="39"/>
      <c r="X41" s="39"/>
      <c r="Y41" s="39"/>
      <c r="Z41" s="39"/>
      <c r="AA41" s="39"/>
      <c r="AB41" s="39"/>
    </row>
    <row r="42" ht="23.1" customHeight="1" spans="1:28">
      <c r="A42" s="94"/>
      <c r="B42" s="94"/>
      <c r="C42" s="94"/>
      <c r="D42" s="94"/>
      <c r="E42" s="94"/>
      <c r="F42" s="94"/>
      <c r="G42" s="94"/>
      <c r="H42" s="94"/>
      <c r="K42" s="51" t="s">
        <v>168</v>
      </c>
      <c r="L42" s="51"/>
      <c r="M42" s="51"/>
      <c r="N42" s="51"/>
      <c r="O42" s="51"/>
      <c r="P42" s="51"/>
      <c r="Q42" s="51"/>
      <c r="R42" s="51"/>
      <c r="S42" s="51"/>
      <c r="T42" s="51"/>
      <c r="U42" s="51"/>
      <c r="V42" s="51"/>
      <c r="W42" s="51"/>
      <c r="X42" s="51"/>
      <c r="Y42" s="51"/>
      <c r="Z42" s="51"/>
      <c r="AA42" s="51"/>
      <c r="AB42" s="51"/>
    </row>
    <row r="43" ht="23.1" customHeight="1" spans="1:28">
      <c r="A43" s="94"/>
      <c r="B43" s="94"/>
      <c r="C43" s="94"/>
      <c r="D43" s="94"/>
      <c r="E43" s="94"/>
      <c r="F43" s="94"/>
      <c r="G43" s="94"/>
      <c r="H43" s="94"/>
      <c r="K43" s="39" t="s">
        <v>169</v>
      </c>
      <c r="L43" s="39"/>
      <c r="M43" s="39"/>
      <c r="N43" s="39"/>
      <c r="O43" s="39"/>
      <c r="P43" s="39"/>
      <c r="Q43" s="39"/>
      <c r="R43" s="39"/>
      <c r="S43" s="39"/>
      <c r="T43" s="39"/>
      <c r="U43" s="39"/>
      <c r="V43" s="39"/>
      <c r="W43" s="39"/>
      <c r="X43" s="39"/>
      <c r="Y43" s="39"/>
      <c r="Z43" s="39"/>
      <c r="AA43" s="39"/>
      <c r="AB43" s="39"/>
    </row>
    <row r="44" ht="23.1" customHeight="1" spans="1:28">
      <c r="A44" s="94"/>
      <c r="B44" s="94"/>
      <c r="C44" s="94"/>
      <c r="D44" s="94"/>
      <c r="E44" s="94"/>
      <c r="F44" s="94"/>
      <c r="G44" s="94"/>
      <c r="H44" s="94"/>
      <c r="K44" s="51" t="s">
        <v>170</v>
      </c>
      <c r="L44" s="51"/>
      <c r="M44" s="51"/>
      <c r="N44" s="51"/>
      <c r="O44" s="51"/>
      <c r="P44" s="51"/>
      <c r="Q44" s="51"/>
      <c r="R44" s="51"/>
      <c r="S44" s="51"/>
      <c r="T44" s="51"/>
      <c r="U44" s="51"/>
      <c r="V44" s="51"/>
      <c r="W44" s="51"/>
      <c r="X44" s="51"/>
      <c r="Y44" s="51"/>
      <c r="Z44" s="51"/>
      <c r="AA44" s="51"/>
      <c r="AB44" s="51"/>
    </row>
    <row r="45" ht="23.1" customHeight="1" spans="1:28">
      <c r="A45" s="94"/>
      <c r="B45" s="94"/>
      <c r="C45" s="94"/>
      <c r="D45" s="94"/>
      <c r="E45" s="94"/>
      <c r="F45" s="94"/>
      <c r="G45" s="94"/>
      <c r="H45" s="94"/>
      <c r="K45" s="51" t="s">
        <v>171</v>
      </c>
      <c r="L45" s="51"/>
      <c r="M45" s="51"/>
      <c r="N45" s="51"/>
      <c r="O45" s="51"/>
      <c r="P45" s="51"/>
      <c r="Q45" s="51"/>
      <c r="R45" s="51"/>
      <c r="S45" s="51"/>
      <c r="T45" s="51"/>
      <c r="U45" s="51"/>
      <c r="V45" s="51"/>
      <c r="W45" s="51"/>
      <c r="X45" s="51"/>
      <c r="Y45" s="51"/>
      <c r="Z45" s="51"/>
      <c r="AA45" s="51"/>
      <c r="AB45" s="51"/>
    </row>
    <row r="46" ht="23.1" customHeight="1" spans="1:28">
      <c r="A46" s="94"/>
      <c r="B46" s="94"/>
      <c r="C46" s="94"/>
      <c r="D46" s="94"/>
      <c r="E46" s="94"/>
      <c r="F46" s="94"/>
      <c r="G46" s="94"/>
      <c r="H46" s="94"/>
      <c r="K46" s="52"/>
      <c r="L46" s="52"/>
      <c r="M46" s="52"/>
      <c r="N46" s="52"/>
      <c r="O46" s="52"/>
      <c r="P46" s="53"/>
      <c r="Q46" s="53"/>
      <c r="R46" s="52" t="s">
        <v>172</v>
      </c>
      <c r="S46" s="52"/>
      <c r="T46" s="52"/>
      <c r="U46" s="52"/>
      <c r="V46" s="52"/>
      <c r="W46" s="52"/>
      <c r="X46" s="58"/>
      <c r="Y46" s="58"/>
      <c r="Z46" s="58"/>
      <c r="AA46" s="58"/>
      <c r="AB46" s="58"/>
    </row>
    <row r="47" ht="23.1" customHeight="1" spans="1:28">
      <c r="A47" s="94"/>
      <c r="B47" s="94"/>
      <c r="C47" s="94"/>
      <c r="D47" s="94"/>
      <c r="E47" s="94"/>
      <c r="F47" s="94"/>
      <c r="G47" s="94"/>
      <c r="H47" s="94"/>
      <c r="K47" s="52"/>
      <c r="L47" s="52"/>
      <c r="M47" s="52"/>
      <c r="N47" s="52"/>
      <c r="O47" s="52"/>
      <c r="P47" s="53"/>
      <c r="Q47" s="53"/>
      <c r="R47" s="59">
        <f>Q33</f>
        <v>45316</v>
      </c>
      <c r="S47" s="59"/>
      <c r="T47" s="59"/>
      <c r="U47" s="59"/>
      <c r="V47" s="59"/>
      <c r="W47" s="59"/>
      <c r="X47" s="60"/>
      <c r="Y47" s="60"/>
      <c r="Z47" s="60"/>
      <c r="AA47" s="60"/>
      <c r="AB47" s="60"/>
    </row>
  </sheetData>
  <mergeCells count="67">
    <mergeCell ref="A1:H1"/>
    <mergeCell ref="K1:AB1"/>
    <mergeCell ref="A2:H2"/>
    <mergeCell ref="K2:AB2"/>
    <mergeCell ref="B3:C3"/>
    <mergeCell ref="D3:E3"/>
    <mergeCell ref="F3:H3"/>
    <mergeCell ref="K3:N3"/>
    <mergeCell ref="O3:AB3"/>
    <mergeCell ref="B4:C4"/>
    <mergeCell ref="D4:E4"/>
    <mergeCell ref="F4:H4"/>
    <mergeCell ref="K4:N4"/>
    <mergeCell ref="O4:AB4"/>
    <mergeCell ref="A5:H5"/>
    <mergeCell ref="K5:N5"/>
    <mergeCell ref="O5:AB5"/>
    <mergeCell ref="K6:AB6"/>
    <mergeCell ref="K7:AB7"/>
    <mergeCell ref="K8:AB8"/>
    <mergeCell ref="N9:O9"/>
    <mergeCell ref="A10:B10"/>
    <mergeCell ref="C10:D10"/>
    <mergeCell ref="E10:F10"/>
    <mergeCell ref="G10:H10"/>
    <mergeCell ref="A11:H11"/>
    <mergeCell ref="K11:M11"/>
    <mergeCell ref="N11:O11"/>
    <mergeCell ref="R11:T11"/>
    <mergeCell ref="U11:Y11"/>
    <mergeCell ref="K12:M12"/>
    <mergeCell ref="N12:AB12"/>
    <mergeCell ref="K13:AB13"/>
    <mergeCell ref="K14:AB14"/>
    <mergeCell ref="K21:AB21"/>
    <mergeCell ref="K22:AB22"/>
    <mergeCell ref="K23:AB23"/>
    <mergeCell ref="K24:AB24"/>
    <mergeCell ref="K25:AB25"/>
    <mergeCell ref="K26:AB26"/>
    <mergeCell ref="E27:F27"/>
    <mergeCell ref="G27:H27"/>
    <mergeCell ref="P27:R27"/>
    <mergeCell ref="A28:B28"/>
    <mergeCell ref="C28:D28"/>
    <mergeCell ref="F28:G28"/>
    <mergeCell ref="P28:S28"/>
    <mergeCell ref="K29:AB29"/>
    <mergeCell ref="U30:W30"/>
    <mergeCell ref="U31:W31"/>
    <mergeCell ref="K32:N32"/>
    <mergeCell ref="O32:AB32"/>
    <mergeCell ref="K33:N33"/>
    <mergeCell ref="K34:AB34"/>
    <mergeCell ref="K35:AB35"/>
    <mergeCell ref="K36:AB36"/>
    <mergeCell ref="K37:AB37"/>
    <mergeCell ref="K38:AB38"/>
    <mergeCell ref="K39:AB39"/>
    <mergeCell ref="K40:AB40"/>
    <mergeCell ref="K41:AB41"/>
    <mergeCell ref="K42:AB42"/>
    <mergeCell ref="K43:AB43"/>
    <mergeCell ref="K44:AB44"/>
    <mergeCell ref="K45:AB45"/>
    <mergeCell ref="R46:W46"/>
    <mergeCell ref="R47:W47"/>
  </mergeCells>
  <pageMargins left="0.7" right="0.7" top="0.75" bottom="0.75" header="0.3" footer="0.3"/>
  <pageSetup paperSize="9" scale="81"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34817" name="Spinner 1" r:id="rId3">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34818" name="Spinner 2" r:id="rId4">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34819" name="Spinner 3" r:id="rId5">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34820" name="Spinner 4" r:id="rId6">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34821" name="Spinner 5" r:id="rId7">
              <controlPr defaultSize="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B47"/>
  <sheetViews>
    <sheetView topLeftCell="L16" workbookViewId="0">
      <selection activeCell="K36" sqref="K36:AB36"/>
    </sheetView>
  </sheetViews>
  <sheetFormatPr defaultColWidth="9" defaultRowHeight="14.4"/>
  <cols>
    <col min="1" max="2" width="12.4444444444444" customWidth="1"/>
    <col min="3" max="3" width="14.212962962963" customWidth="1"/>
    <col min="4" max="6" width="11.5555555555556" customWidth="1"/>
    <col min="7" max="7" width="15.1111111111111" customWidth="1"/>
    <col min="8" max="8" width="11.5555555555556" customWidth="1"/>
    <col min="15" max="15" width="19.7777777777778" customWidth="1"/>
    <col min="16" max="16" width="3.77777777777778" customWidth="1"/>
    <col min="17" max="17" width="19.7777777777778" customWidth="1"/>
    <col min="21" max="23" width="5.22222222222222" customWidth="1"/>
    <col min="24" max="28" width="1.77777777777778" customWidth="1"/>
  </cols>
  <sheetData>
    <row r="1" ht="36" customHeight="1" spans="1:28">
      <c r="A1" s="61" t="s">
        <v>83</v>
      </c>
      <c r="B1" s="61"/>
      <c r="C1" s="61"/>
      <c r="D1" s="61"/>
      <c r="E1" s="61"/>
      <c r="F1" s="61"/>
      <c r="G1" s="61"/>
      <c r="H1" s="61"/>
      <c r="K1" s="35" t="s">
        <v>84</v>
      </c>
      <c r="L1" s="35"/>
      <c r="M1" s="35"/>
      <c r="N1" s="35"/>
      <c r="O1" s="35"/>
      <c r="P1" s="35"/>
      <c r="Q1" s="35"/>
      <c r="R1" s="35"/>
      <c r="S1" s="35"/>
      <c r="T1" s="35"/>
      <c r="U1" s="35"/>
      <c r="V1" s="35"/>
      <c r="W1" s="35"/>
      <c r="X1" s="35"/>
      <c r="Y1" s="35"/>
      <c r="Z1" s="35"/>
      <c r="AA1" s="35"/>
      <c r="AB1" s="35"/>
    </row>
    <row r="2" ht="23.1" customHeight="1" spans="1:28">
      <c r="A2" s="62" t="s">
        <v>316</v>
      </c>
      <c r="B2" s="62"/>
      <c r="C2" s="62"/>
      <c r="D2" s="62"/>
      <c r="E2" s="62"/>
      <c r="F2" s="62"/>
      <c r="G2" s="62"/>
      <c r="H2" s="62"/>
      <c r="K2" s="36" t="str">
        <f>A2</f>
        <v>报告编号：康正（雄县）2023评字第8号-葛各庄村-DT2-5</v>
      </c>
      <c r="L2" s="36"/>
      <c r="M2" s="36"/>
      <c r="N2" s="36"/>
      <c r="O2" s="36"/>
      <c r="P2" s="36"/>
      <c r="Q2" s="36"/>
      <c r="R2" s="36"/>
      <c r="S2" s="36"/>
      <c r="T2" s="36"/>
      <c r="U2" s="36"/>
      <c r="V2" s="36"/>
      <c r="W2" s="36"/>
      <c r="X2" s="36"/>
      <c r="Y2" s="36"/>
      <c r="Z2" s="36"/>
      <c r="AA2" s="36"/>
      <c r="AB2" s="36"/>
    </row>
    <row r="3" ht="23.1" customHeight="1" spans="1:28">
      <c r="A3" s="63" t="s">
        <v>86</v>
      </c>
      <c r="B3" s="64" t="s">
        <v>42</v>
      </c>
      <c r="C3" s="64"/>
      <c r="D3" s="65" t="s">
        <v>3</v>
      </c>
      <c r="E3" s="65"/>
      <c r="F3" s="64" t="s">
        <v>87</v>
      </c>
      <c r="G3" s="64"/>
      <c r="H3" s="64"/>
      <c r="K3" s="37" t="s">
        <v>88</v>
      </c>
      <c r="L3" s="37"/>
      <c r="M3" s="37"/>
      <c r="N3" s="37"/>
      <c r="O3" s="38" t="s">
        <v>89</v>
      </c>
      <c r="P3" s="38"/>
      <c r="Q3" s="38"/>
      <c r="R3" s="38"/>
      <c r="S3" s="38"/>
      <c r="T3" s="38"/>
      <c r="U3" s="38"/>
      <c r="V3" s="38"/>
      <c r="W3" s="38"/>
      <c r="X3" s="38"/>
      <c r="Y3" s="38"/>
      <c r="Z3" s="38"/>
      <c r="AA3" s="38"/>
      <c r="AB3" s="38"/>
    </row>
    <row r="4" ht="23.1" customHeight="1" spans="1:28">
      <c r="A4" s="63" t="s">
        <v>90</v>
      </c>
      <c r="B4" s="64" t="s">
        <v>317</v>
      </c>
      <c r="C4" s="64"/>
      <c r="D4" s="66" t="s">
        <v>5</v>
      </c>
      <c r="E4" s="67"/>
      <c r="F4" s="64" t="s">
        <v>318</v>
      </c>
      <c r="G4" s="64"/>
      <c r="H4" s="64"/>
      <c r="K4" s="37" t="s">
        <v>93</v>
      </c>
      <c r="L4" s="37"/>
      <c r="M4" s="37"/>
      <c r="N4" s="37"/>
      <c r="O4" s="39" t="s">
        <v>94</v>
      </c>
      <c r="P4" s="39"/>
      <c r="Q4" s="39"/>
      <c r="R4" s="39"/>
      <c r="S4" s="39"/>
      <c r="T4" s="39"/>
      <c r="U4" s="39"/>
      <c r="V4" s="39"/>
      <c r="W4" s="39"/>
      <c r="X4" s="39"/>
      <c r="Y4" s="39"/>
      <c r="Z4" s="39"/>
      <c r="AA4" s="39"/>
      <c r="AB4" s="39"/>
    </row>
    <row r="5" ht="23.1" customHeight="1" spans="1:28">
      <c r="A5" s="68" t="s">
        <v>95</v>
      </c>
      <c r="B5" s="68"/>
      <c r="C5" s="68"/>
      <c r="D5" s="68"/>
      <c r="E5" s="68"/>
      <c r="F5" s="68"/>
      <c r="G5" s="68"/>
      <c r="H5" s="68"/>
      <c r="K5" s="40" t="s">
        <v>96</v>
      </c>
      <c r="L5" s="40"/>
      <c r="M5" s="40"/>
      <c r="N5" s="40"/>
      <c r="O5" s="41" t="s">
        <v>97</v>
      </c>
      <c r="P5" s="41"/>
      <c r="Q5" s="41"/>
      <c r="R5" s="41"/>
      <c r="S5" s="41"/>
      <c r="T5" s="41"/>
      <c r="U5" s="41"/>
      <c r="V5" s="41"/>
      <c r="W5" s="41"/>
      <c r="X5" s="41"/>
      <c r="Y5" s="41"/>
      <c r="Z5" s="41"/>
      <c r="AA5" s="41"/>
      <c r="AB5" s="41"/>
    </row>
    <row r="6" ht="31.05" customHeight="1" spans="1:28">
      <c r="A6" s="69" t="s">
        <v>98</v>
      </c>
      <c r="B6" s="70" t="s">
        <v>99</v>
      </c>
      <c r="C6" s="71" t="s">
        <v>100</v>
      </c>
      <c r="D6" s="71" t="s">
        <v>101</v>
      </c>
      <c r="E6" s="69" t="s">
        <v>98</v>
      </c>
      <c r="F6" s="70" t="s">
        <v>99</v>
      </c>
      <c r="G6" s="71" t="s">
        <v>100</v>
      </c>
      <c r="H6" s="71" t="s">
        <v>101</v>
      </c>
      <c r="K6" s="37" t="s">
        <v>102</v>
      </c>
      <c r="L6" s="39"/>
      <c r="M6" s="39"/>
      <c r="N6" s="39"/>
      <c r="O6" s="39"/>
      <c r="P6" s="39"/>
      <c r="Q6" s="39"/>
      <c r="R6" s="39"/>
      <c r="S6" s="39"/>
      <c r="T6" s="39"/>
      <c r="U6" s="39"/>
      <c r="V6" s="39"/>
      <c r="W6" s="39"/>
      <c r="X6" s="39"/>
      <c r="Y6" s="39"/>
      <c r="Z6" s="39"/>
      <c r="AA6" s="39"/>
      <c r="AB6" s="39"/>
    </row>
    <row r="7" ht="23.1" customHeight="1" spans="1:28">
      <c r="A7" s="72"/>
      <c r="B7" s="73"/>
      <c r="C7" s="72"/>
      <c r="D7" s="74"/>
      <c r="E7" s="75"/>
      <c r="F7" s="76" t="s">
        <v>103</v>
      </c>
      <c r="G7" s="77" t="s">
        <v>103</v>
      </c>
      <c r="H7" s="77"/>
      <c r="K7" s="38" t="s">
        <v>104</v>
      </c>
      <c r="L7" s="39"/>
      <c r="M7" s="39"/>
      <c r="N7" s="39"/>
      <c r="O7" s="39"/>
      <c r="P7" s="39"/>
      <c r="Q7" s="39"/>
      <c r="R7" s="39"/>
      <c r="S7" s="39"/>
      <c r="T7" s="39"/>
      <c r="U7" s="39"/>
      <c r="V7" s="39"/>
      <c r="W7" s="39"/>
      <c r="X7" s="39"/>
      <c r="Y7" s="39"/>
      <c r="Z7" s="39"/>
      <c r="AA7" s="39"/>
      <c r="AB7" s="39"/>
    </row>
    <row r="8" ht="23.1" customHeight="1" spans="1:28">
      <c r="A8" s="72"/>
      <c r="B8" s="73"/>
      <c r="C8" s="72"/>
      <c r="D8" s="74"/>
      <c r="E8" s="75"/>
      <c r="F8" s="76" t="s">
        <v>103</v>
      </c>
      <c r="G8" s="77" t="s">
        <v>103</v>
      </c>
      <c r="H8" s="77"/>
      <c r="K8" s="37" t="s">
        <v>105</v>
      </c>
      <c r="L8" s="37"/>
      <c r="M8" s="37"/>
      <c r="N8" s="37"/>
      <c r="O8" s="37"/>
      <c r="P8" s="37"/>
      <c r="Q8" s="37"/>
      <c r="R8" s="37"/>
      <c r="S8" s="37"/>
      <c r="T8" s="37"/>
      <c r="U8" s="37"/>
      <c r="V8" s="37"/>
      <c r="W8" s="37"/>
      <c r="X8" s="37"/>
      <c r="Y8" s="37"/>
      <c r="Z8" s="37"/>
      <c r="AA8" s="37"/>
      <c r="AB8" s="37"/>
    </row>
    <row r="9" ht="23.1" customHeight="1" spans="1:28">
      <c r="A9" s="72"/>
      <c r="B9" s="72"/>
      <c r="C9" s="75"/>
      <c r="D9" s="75"/>
      <c r="E9" s="75"/>
      <c r="F9" s="76" t="s">
        <v>103</v>
      </c>
      <c r="G9" s="77" t="s">
        <v>103</v>
      </c>
      <c r="H9" s="77"/>
      <c r="K9" s="42" t="s">
        <v>106</v>
      </c>
      <c r="L9" s="42"/>
      <c r="M9" s="42"/>
      <c r="N9" s="43" t="str">
        <f>B3</f>
        <v>郭月帅</v>
      </c>
      <c r="O9" s="42"/>
      <c r="P9" s="42"/>
      <c r="Q9" s="42"/>
      <c r="R9" s="42"/>
      <c r="S9" s="42"/>
      <c r="T9" s="42"/>
      <c r="U9" s="42"/>
      <c r="V9" s="42"/>
      <c r="W9" s="42"/>
      <c r="X9" s="42"/>
      <c r="Y9" s="42"/>
      <c r="Z9" s="42"/>
      <c r="AA9" s="42"/>
      <c r="AB9" s="42"/>
    </row>
    <row r="10" ht="23.1" customHeight="1" spans="1:28">
      <c r="A10" s="70" t="s">
        <v>107</v>
      </c>
      <c r="B10" s="69"/>
      <c r="C10" s="78">
        <v>0</v>
      </c>
      <c r="D10" s="79"/>
      <c r="E10" s="80" t="s">
        <v>108</v>
      </c>
      <c r="F10" s="80"/>
      <c r="G10" s="81">
        <v>0</v>
      </c>
      <c r="H10" s="81"/>
      <c r="K10" s="42" t="s">
        <v>109</v>
      </c>
      <c r="L10" s="42"/>
      <c r="M10" s="42"/>
      <c r="N10" s="43" t="str">
        <f>F3</f>
        <v>龙湾镇葛各庄村</v>
      </c>
      <c r="O10" s="42"/>
      <c r="P10" s="42"/>
      <c r="Q10" s="42"/>
      <c r="R10" s="42"/>
      <c r="S10" s="42"/>
      <c r="T10" s="42"/>
      <c r="U10" s="42"/>
      <c r="V10" s="42"/>
      <c r="W10" s="42"/>
      <c r="X10" s="42"/>
      <c r="Y10" s="42"/>
      <c r="Z10" s="42"/>
      <c r="AA10" s="42"/>
      <c r="AB10" s="42"/>
    </row>
    <row r="11" ht="23.1" customHeight="1" spans="1:28">
      <c r="A11" s="68" t="s">
        <v>110</v>
      </c>
      <c r="B11" s="68"/>
      <c r="C11" s="68"/>
      <c r="D11" s="68"/>
      <c r="E11" s="68"/>
      <c r="F11" s="68"/>
      <c r="G11" s="68"/>
      <c r="H11" s="68"/>
      <c r="K11" s="39" t="s">
        <v>111</v>
      </c>
      <c r="L11" s="39"/>
      <c r="M11" s="39"/>
      <c r="N11" s="44">
        <f>C10</f>
        <v>0</v>
      </c>
      <c r="O11" s="39"/>
      <c r="P11" s="39" t="s">
        <v>112</v>
      </c>
      <c r="Q11" s="39"/>
      <c r="R11" s="54"/>
      <c r="S11" s="54"/>
      <c r="T11" s="54"/>
      <c r="U11" s="55"/>
      <c r="V11" s="55"/>
      <c r="W11" s="55"/>
      <c r="X11" s="55"/>
      <c r="Y11" s="55"/>
      <c r="Z11" s="53"/>
      <c r="AA11" s="53"/>
      <c r="AB11" s="53"/>
    </row>
    <row r="12" ht="31.05" customHeight="1" spans="1:28">
      <c r="A12" s="82" t="s">
        <v>113</v>
      </c>
      <c r="B12" s="82" t="s">
        <v>114</v>
      </c>
      <c r="C12" s="82" t="s">
        <v>115</v>
      </c>
      <c r="D12" s="82" t="s">
        <v>116</v>
      </c>
      <c r="E12" s="82" t="s">
        <v>113</v>
      </c>
      <c r="F12" s="82" t="s">
        <v>114</v>
      </c>
      <c r="G12" s="82" t="s">
        <v>115</v>
      </c>
      <c r="H12" s="82" t="s">
        <v>116</v>
      </c>
      <c r="K12" s="37" t="s">
        <v>117</v>
      </c>
      <c r="L12" s="37"/>
      <c r="M12" s="37"/>
      <c r="N12" s="45">
        <v>45191</v>
      </c>
      <c r="O12" s="45"/>
      <c r="P12" s="45"/>
      <c r="Q12" s="45"/>
      <c r="R12" s="45"/>
      <c r="S12" s="45"/>
      <c r="T12" s="45"/>
      <c r="U12" s="45"/>
      <c r="V12" s="45"/>
      <c r="W12" s="45"/>
      <c r="X12" s="45"/>
      <c r="Y12" s="45"/>
      <c r="Z12" s="45"/>
      <c r="AA12" s="45"/>
      <c r="AB12" s="45"/>
    </row>
    <row r="13" ht="23.1" customHeight="1" spans="1:28">
      <c r="A13" s="83" t="s">
        <v>118</v>
      </c>
      <c r="B13" s="84">
        <v>5</v>
      </c>
      <c r="C13" s="83" t="s">
        <v>279</v>
      </c>
      <c r="D13" s="74">
        <v>2700</v>
      </c>
      <c r="E13" s="74" t="s">
        <v>319</v>
      </c>
      <c r="F13" s="74">
        <v>4</v>
      </c>
      <c r="G13" s="83" t="s">
        <v>132</v>
      </c>
      <c r="H13" s="74">
        <v>20</v>
      </c>
      <c r="K13" s="37" t="s">
        <v>120</v>
      </c>
      <c r="L13" s="37"/>
      <c r="M13" s="37"/>
      <c r="N13" s="37"/>
      <c r="O13" s="37"/>
      <c r="P13" s="37"/>
      <c r="Q13" s="37"/>
      <c r="R13" s="37"/>
      <c r="S13" s="37"/>
      <c r="T13" s="37"/>
      <c r="U13" s="37"/>
      <c r="V13" s="37"/>
      <c r="W13" s="37"/>
      <c r="X13" s="37"/>
      <c r="Y13" s="37"/>
      <c r="Z13" s="37"/>
      <c r="AA13" s="37"/>
      <c r="AB13" s="37"/>
    </row>
    <row r="14" ht="23.1" customHeight="1" spans="1:28">
      <c r="A14" s="83" t="s">
        <v>118</v>
      </c>
      <c r="B14" s="84">
        <v>15</v>
      </c>
      <c r="C14" s="83" t="s">
        <v>228</v>
      </c>
      <c r="D14" s="74">
        <v>5250</v>
      </c>
      <c r="E14" s="74"/>
      <c r="F14" s="83" t="s">
        <v>103</v>
      </c>
      <c r="G14" s="83"/>
      <c r="H14" s="74" t="s">
        <v>103</v>
      </c>
      <c r="K14" s="37" t="s">
        <v>122</v>
      </c>
      <c r="L14" s="37"/>
      <c r="M14" s="37"/>
      <c r="N14" s="37"/>
      <c r="O14" s="37"/>
      <c r="P14" s="37"/>
      <c r="Q14" s="37"/>
      <c r="R14" s="37"/>
      <c r="S14" s="37"/>
      <c r="T14" s="37"/>
      <c r="U14" s="37"/>
      <c r="V14" s="37"/>
      <c r="W14" s="37"/>
      <c r="X14" s="37"/>
      <c r="Y14" s="37"/>
      <c r="Z14" s="37"/>
      <c r="AA14" s="37"/>
      <c r="AB14" s="37"/>
    </row>
    <row r="15" ht="23.1" customHeight="1" spans="1:28">
      <c r="A15" s="83" t="s">
        <v>118</v>
      </c>
      <c r="B15" s="84">
        <v>8</v>
      </c>
      <c r="C15" s="83" t="s">
        <v>212</v>
      </c>
      <c r="D15" s="74">
        <v>1200</v>
      </c>
      <c r="E15" s="74"/>
      <c r="F15" s="83"/>
      <c r="G15" s="83"/>
      <c r="H15" s="74" t="s">
        <v>103</v>
      </c>
      <c r="K15" s="39" t="s">
        <v>124</v>
      </c>
      <c r="L15" s="39"/>
      <c r="M15" s="39"/>
      <c r="N15" s="39"/>
      <c r="O15" s="39"/>
      <c r="P15" s="39"/>
      <c r="Q15" s="39"/>
      <c r="R15" s="39"/>
      <c r="S15" s="39"/>
      <c r="T15" s="39"/>
      <c r="U15" s="39"/>
      <c r="V15" s="39"/>
      <c r="W15" s="39"/>
      <c r="X15" s="39"/>
      <c r="Y15" s="39"/>
      <c r="Z15" s="39"/>
      <c r="AA15" s="39"/>
      <c r="AB15" s="39"/>
    </row>
    <row r="16" ht="23.1" customHeight="1" spans="1:28">
      <c r="A16" s="83" t="s">
        <v>320</v>
      </c>
      <c r="B16" s="84">
        <v>2</v>
      </c>
      <c r="C16" s="83" t="s">
        <v>254</v>
      </c>
      <c r="D16" s="74">
        <v>1000</v>
      </c>
      <c r="E16" s="74"/>
      <c r="F16" s="83" t="s">
        <v>103</v>
      </c>
      <c r="G16" s="83"/>
      <c r="H16" s="74" t="s">
        <v>103</v>
      </c>
      <c r="K16" s="39" t="s">
        <v>126</v>
      </c>
      <c r="L16" s="39"/>
      <c r="M16" s="39"/>
      <c r="N16" s="39"/>
      <c r="O16" s="39"/>
      <c r="P16" s="39"/>
      <c r="Q16" s="39"/>
      <c r="R16" s="39"/>
      <c r="S16" s="39"/>
      <c r="T16" s="39"/>
      <c r="U16" s="39"/>
      <c r="V16" s="39"/>
      <c r="W16" s="39"/>
      <c r="X16" s="39"/>
      <c r="Y16" s="39"/>
      <c r="Z16" s="39"/>
      <c r="AA16" s="39"/>
      <c r="AB16" s="39"/>
    </row>
    <row r="17" ht="23.1" customHeight="1" spans="1:28">
      <c r="A17" s="83" t="s">
        <v>321</v>
      </c>
      <c r="B17" s="84">
        <v>1</v>
      </c>
      <c r="C17" s="83" t="s">
        <v>138</v>
      </c>
      <c r="D17" s="74">
        <v>180</v>
      </c>
      <c r="E17" s="74"/>
      <c r="F17" s="83" t="s">
        <v>103</v>
      </c>
      <c r="G17" s="83"/>
      <c r="H17" s="74" t="s">
        <v>103</v>
      </c>
      <c r="K17" s="39" t="s">
        <v>128</v>
      </c>
      <c r="L17" s="39"/>
      <c r="M17" s="39"/>
      <c r="N17" s="39"/>
      <c r="O17" s="39"/>
      <c r="P17" s="39"/>
      <c r="Q17" s="39"/>
      <c r="R17" s="39"/>
      <c r="S17" s="39"/>
      <c r="T17" s="39"/>
      <c r="U17" s="39"/>
      <c r="V17" s="39"/>
      <c r="W17" s="39"/>
      <c r="X17" s="39"/>
      <c r="Y17" s="39"/>
      <c r="Z17" s="39"/>
      <c r="AA17" s="39"/>
      <c r="AB17" s="39"/>
    </row>
    <row r="18" ht="23.1" customHeight="1" spans="1:28">
      <c r="A18" s="83" t="s">
        <v>305</v>
      </c>
      <c r="B18" s="84">
        <v>3</v>
      </c>
      <c r="C18" s="83" t="s">
        <v>135</v>
      </c>
      <c r="D18" s="74">
        <v>2400</v>
      </c>
      <c r="E18" s="74"/>
      <c r="F18" s="83" t="s">
        <v>103</v>
      </c>
      <c r="G18" s="83"/>
      <c r="H18" s="74" t="s">
        <v>103</v>
      </c>
      <c r="K18" s="46" t="s">
        <v>131</v>
      </c>
      <c r="L18" s="46"/>
      <c r="M18" s="46"/>
      <c r="N18" s="46"/>
      <c r="O18" s="46"/>
      <c r="P18" s="46"/>
      <c r="Q18" s="46"/>
      <c r="R18" s="46"/>
      <c r="S18" s="46"/>
      <c r="T18" s="46"/>
      <c r="U18" s="46"/>
      <c r="V18" s="46"/>
      <c r="W18" s="46"/>
      <c r="X18" s="46"/>
      <c r="Y18" s="46"/>
      <c r="Z18" s="46"/>
      <c r="AA18" s="46"/>
      <c r="AB18" s="46"/>
    </row>
    <row r="19" ht="23.1" customHeight="1" spans="1:28">
      <c r="A19" s="83" t="s">
        <v>310</v>
      </c>
      <c r="B19" s="84">
        <v>8</v>
      </c>
      <c r="C19" s="83" t="s">
        <v>180</v>
      </c>
      <c r="D19" s="74">
        <v>640</v>
      </c>
      <c r="E19" s="74"/>
      <c r="F19" s="83" t="s">
        <v>103</v>
      </c>
      <c r="G19" s="83"/>
      <c r="H19" s="74" t="s">
        <v>103</v>
      </c>
      <c r="K19" s="39" t="s">
        <v>133</v>
      </c>
      <c r="L19" s="39"/>
      <c r="M19" s="39"/>
      <c r="N19" s="39"/>
      <c r="O19" s="39"/>
      <c r="P19" s="39"/>
      <c r="Q19" s="39"/>
      <c r="R19" s="39"/>
      <c r="S19" s="39"/>
      <c r="T19" s="39"/>
      <c r="U19" s="39"/>
      <c r="V19" s="39"/>
      <c r="W19" s="39"/>
      <c r="X19" s="39"/>
      <c r="Y19" s="39"/>
      <c r="Z19" s="39"/>
      <c r="AA19" s="39"/>
      <c r="AB19" s="39"/>
    </row>
    <row r="20" ht="23.1" customHeight="1" spans="1:28">
      <c r="A20" s="83" t="s">
        <v>303</v>
      </c>
      <c r="B20" s="84">
        <v>3</v>
      </c>
      <c r="C20" s="83" t="s">
        <v>138</v>
      </c>
      <c r="D20" s="74">
        <v>540</v>
      </c>
      <c r="E20" s="74"/>
      <c r="F20" s="83" t="s">
        <v>103</v>
      </c>
      <c r="G20" s="83"/>
      <c r="H20" s="74" t="s">
        <v>103</v>
      </c>
      <c r="K20" s="39" t="s">
        <v>136</v>
      </c>
      <c r="L20" s="39"/>
      <c r="M20" s="39"/>
      <c r="N20" s="39"/>
      <c r="O20" s="39"/>
      <c r="P20" s="39"/>
      <c r="Q20" s="39"/>
      <c r="R20" s="39"/>
      <c r="S20" s="39"/>
      <c r="T20" s="39"/>
      <c r="U20" s="39"/>
      <c r="V20" s="39"/>
      <c r="W20" s="39"/>
      <c r="X20" s="39"/>
      <c r="Y20" s="39"/>
      <c r="Z20" s="39"/>
      <c r="AA20" s="39"/>
      <c r="AB20" s="39"/>
    </row>
    <row r="21" ht="23.1" customHeight="1" spans="1:28">
      <c r="A21" s="83" t="s">
        <v>302</v>
      </c>
      <c r="B21" s="84">
        <v>3</v>
      </c>
      <c r="C21" s="83" t="s">
        <v>140</v>
      </c>
      <c r="D21" s="74">
        <v>45</v>
      </c>
      <c r="E21" s="74"/>
      <c r="F21" s="83" t="s">
        <v>103</v>
      </c>
      <c r="G21" s="83"/>
      <c r="H21" s="74" t="s">
        <v>103</v>
      </c>
      <c r="K21" s="37" t="s">
        <v>137</v>
      </c>
      <c r="L21" s="37"/>
      <c r="M21" s="37"/>
      <c r="N21" s="37"/>
      <c r="O21" s="37"/>
      <c r="P21" s="37"/>
      <c r="Q21" s="37"/>
      <c r="R21" s="37"/>
      <c r="S21" s="37"/>
      <c r="T21" s="37"/>
      <c r="U21" s="37"/>
      <c r="V21" s="37"/>
      <c r="W21" s="37"/>
      <c r="X21" s="37"/>
      <c r="Y21" s="37"/>
      <c r="Z21" s="37"/>
      <c r="AA21" s="37"/>
      <c r="AB21" s="37"/>
    </row>
    <row r="22" ht="23.1" customHeight="1" spans="1:28">
      <c r="A22" s="83" t="s">
        <v>322</v>
      </c>
      <c r="B22" s="84">
        <v>1</v>
      </c>
      <c r="C22" s="83" t="s">
        <v>138</v>
      </c>
      <c r="D22" s="74">
        <v>220</v>
      </c>
      <c r="E22" s="74"/>
      <c r="F22" s="83" t="s">
        <v>103</v>
      </c>
      <c r="G22" s="83"/>
      <c r="H22" s="74" t="s">
        <v>103</v>
      </c>
      <c r="K22" s="39" t="s">
        <v>139</v>
      </c>
      <c r="L22" s="39"/>
      <c r="M22" s="39"/>
      <c r="N22" s="39"/>
      <c r="O22" s="39"/>
      <c r="P22" s="39"/>
      <c r="Q22" s="39"/>
      <c r="R22" s="39"/>
      <c r="S22" s="39"/>
      <c r="T22" s="39"/>
      <c r="U22" s="39"/>
      <c r="V22" s="39"/>
      <c r="W22" s="39"/>
      <c r="X22" s="39"/>
      <c r="Y22" s="39"/>
      <c r="Z22" s="39"/>
      <c r="AA22" s="39"/>
      <c r="AB22" s="39"/>
    </row>
    <row r="23" ht="23.1" customHeight="1" spans="1:28">
      <c r="A23" s="83" t="s">
        <v>307</v>
      </c>
      <c r="B23" s="84">
        <v>1</v>
      </c>
      <c r="C23" s="83" t="s">
        <v>200</v>
      </c>
      <c r="D23" s="74">
        <v>140</v>
      </c>
      <c r="E23" s="74"/>
      <c r="F23" s="83" t="s">
        <v>103</v>
      </c>
      <c r="G23" s="83"/>
      <c r="H23" s="74" t="s">
        <v>103</v>
      </c>
      <c r="K23" s="37" t="s">
        <v>141</v>
      </c>
      <c r="L23" s="37"/>
      <c r="M23" s="37"/>
      <c r="N23" s="37"/>
      <c r="O23" s="37"/>
      <c r="P23" s="37"/>
      <c r="Q23" s="37"/>
      <c r="R23" s="37"/>
      <c r="S23" s="37"/>
      <c r="T23" s="37"/>
      <c r="U23" s="37"/>
      <c r="V23" s="37"/>
      <c r="W23" s="37"/>
      <c r="X23" s="37"/>
      <c r="Y23" s="37"/>
      <c r="Z23" s="37"/>
      <c r="AA23" s="37"/>
      <c r="AB23" s="37"/>
    </row>
    <row r="24" ht="23.1" customHeight="1" spans="1:28">
      <c r="A24" s="83" t="s">
        <v>129</v>
      </c>
      <c r="B24" s="84">
        <v>3</v>
      </c>
      <c r="C24" s="83" t="s">
        <v>180</v>
      </c>
      <c r="D24" s="74">
        <v>240</v>
      </c>
      <c r="E24" s="74"/>
      <c r="F24" s="83" t="s">
        <v>103</v>
      </c>
      <c r="G24" s="83"/>
      <c r="H24" s="74" t="s">
        <v>103</v>
      </c>
      <c r="K24" s="39" t="s">
        <v>143</v>
      </c>
      <c r="L24" s="39"/>
      <c r="M24" s="39"/>
      <c r="N24" s="39"/>
      <c r="O24" s="39"/>
      <c r="P24" s="39"/>
      <c r="Q24" s="39"/>
      <c r="R24" s="39"/>
      <c r="S24" s="39"/>
      <c r="T24" s="39"/>
      <c r="U24" s="39"/>
      <c r="V24" s="39"/>
      <c r="W24" s="39"/>
      <c r="X24" s="39"/>
      <c r="Y24" s="39"/>
      <c r="Z24" s="39"/>
      <c r="AA24" s="39"/>
      <c r="AB24" s="39"/>
    </row>
    <row r="25" ht="23.1" customHeight="1" spans="1:28">
      <c r="A25" s="83" t="s">
        <v>304</v>
      </c>
      <c r="B25" s="84">
        <v>1</v>
      </c>
      <c r="C25" s="83" t="s">
        <v>195</v>
      </c>
      <c r="D25" s="74">
        <v>550</v>
      </c>
      <c r="E25" s="74"/>
      <c r="F25" s="83" t="s">
        <v>103</v>
      </c>
      <c r="G25" s="83"/>
      <c r="H25" s="74" t="s">
        <v>103</v>
      </c>
      <c r="K25" s="39" t="s">
        <v>144</v>
      </c>
      <c r="L25" s="39"/>
      <c r="M25" s="39"/>
      <c r="N25" s="39"/>
      <c r="O25" s="39"/>
      <c r="P25" s="39"/>
      <c r="Q25" s="39"/>
      <c r="R25" s="39"/>
      <c r="S25" s="39"/>
      <c r="T25" s="39"/>
      <c r="U25" s="39"/>
      <c r="V25" s="39"/>
      <c r="W25" s="39"/>
      <c r="X25" s="39"/>
      <c r="Y25" s="39"/>
      <c r="Z25" s="39"/>
      <c r="AA25" s="39"/>
      <c r="AB25" s="39"/>
    </row>
    <row r="26" ht="23.1" customHeight="1" spans="1:28">
      <c r="A26" s="83" t="s">
        <v>181</v>
      </c>
      <c r="B26" s="84">
        <v>1</v>
      </c>
      <c r="C26" s="83" t="s">
        <v>135</v>
      </c>
      <c r="D26" s="74">
        <v>650</v>
      </c>
      <c r="E26" s="74"/>
      <c r="F26" s="83" t="s">
        <v>103</v>
      </c>
      <c r="G26" s="83"/>
      <c r="H26" s="74"/>
      <c r="K26" s="37" t="s">
        <v>145</v>
      </c>
      <c r="L26" s="37"/>
      <c r="M26" s="37"/>
      <c r="N26" s="37"/>
      <c r="O26" s="37"/>
      <c r="P26" s="37"/>
      <c r="Q26" s="37"/>
      <c r="R26" s="37"/>
      <c r="S26" s="37"/>
      <c r="T26" s="37"/>
      <c r="U26" s="37"/>
      <c r="V26" s="37"/>
      <c r="W26" s="37"/>
      <c r="X26" s="37"/>
      <c r="Y26" s="37"/>
      <c r="Z26" s="37"/>
      <c r="AA26" s="37"/>
      <c r="AB26" s="37"/>
    </row>
    <row r="27" ht="23.1" customHeight="1" spans="1:28">
      <c r="A27" s="83" t="s">
        <v>323</v>
      </c>
      <c r="B27" s="84">
        <v>11</v>
      </c>
      <c r="C27" s="83" t="s">
        <v>132</v>
      </c>
      <c r="D27" s="74">
        <v>330</v>
      </c>
      <c r="E27" s="88" t="s">
        <v>146</v>
      </c>
      <c r="F27" s="88"/>
      <c r="G27" s="89">
        <v>16105</v>
      </c>
      <c r="H27" s="89"/>
      <c r="K27" s="47" t="s">
        <v>147</v>
      </c>
      <c r="L27" s="47"/>
      <c r="M27" s="47"/>
      <c r="N27" s="47"/>
      <c r="O27" s="47"/>
      <c r="P27" s="48">
        <f>C28</f>
        <v>16105</v>
      </c>
      <c r="Q27" s="48"/>
      <c r="R27" s="48"/>
      <c r="S27" s="56" t="s">
        <v>148</v>
      </c>
      <c r="T27" s="47"/>
      <c r="U27" s="47"/>
      <c r="V27" s="47"/>
      <c r="W27" s="47"/>
      <c r="X27" s="47"/>
      <c r="Y27" s="47"/>
      <c r="Z27" s="47"/>
      <c r="AA27" s="47"/>
      <c r="AB27" s="47"/>
    </row>
    <row r="28" ht="23.1" customHeight="1" spans="1:28">
      <c r="A28" s="90" t="s">
        <v>149</v>
      </c>
      <c r="B28" s="90"/>
      <c r="C28" s="89">
        <v>16105</v>
      </c>
      <c r="D28" s="89"/>
      <c r="E28" s="90" t="s">
        <v>150</v>
      </c>
      <c r="F28" s="91">
        <v>16105</v>
      </c>
      <c r="G28" s="92"/>
      <c r="H28" s="93" t="s">
        <v>151</v>
      </c>
      <c r="K28" s="42" t="s">
        <v>152</v>
      </c>
      <c r="L28" s="42"/>
      <c r="M28" s="42"/>
      <c r="N28" s="42"/>
      <c r="O28" s="42"/>
      <c r="P28" s="49">
        <f>P27</f>
        <v>16105</v>
      </c>
      <c r="Q28" s="49"/>
      <c r="R28" s="49"/>
      <c r="S28" s="49"/>
      <c r="T28" s="49" t="s">
        <v>153</v>
      </c>
      <c r="U28" s="42"/>
      <c r="V28" s="42"/>
      <c r="W28" s="42"/>
      <c r="X28" s="42"/>
      <c r="Y28" s="42"/>
      <c r="Z28" s="42"/>
      <c r="AA28" s="42"/>
      <c r="AB28" s="42"/>
    </row>
    <row r="29" ht="23.1" customHeight="1" spans="1:28">
      <c r="A29" s="94"/>
      <c r="B29" s="94"/>
      <c r="C29" s="94"/>
      <c r="D29" s="94"/>
      <c r="E29" s="94"/>
      <c r="F29" s="94"/>
      <c r="G29" s="94"/>
      <c r="H29" s="94"/>
      <c r="K29" s="37" t="s">
        <v>154</v>
      </c>
      <c r="L29" s="37"/>
      <c r="M29" s="37"/>
      <c r="N29" s="37"/>
      <c r="O29" s="37"/>
      <c r="P29" s="37"/>
      <c r="Q29" s="37"/>
      <c r="R29" s="37"/>
      <c r="S29" s="37"/>
      <c r="T29" s="37"/>
      <c r="U29" s="37"/>
      <c r="V29" s="37"/>
      <c r="W29" s="37"/>
      <c r="X29" s="37"/>
      <c r="Y29" s="37"/>
      <c r="Z29" s="37"/>
      <c r="AA29" s="37"/>
      <c r="AB29" s="37"/>
    </row>
    <row r="30" ht="40.05" customHeight="1" spans="1:28">
      <c r="A30" s="94"/>
      <c r="B30" s="94"/>
      <c r="C30" s="94"/>
      <c r="D30" s="94"/>
      <c r="E30" s="94"/>
      <c r="F30" s="94"/>
      <c r="G30" s="94"/>
      <c r="H30" s="94"/>
      <c r="K30" s="39" t="s">
        <v>155</v>
      </c>
      <c r="L30" s="39"/>
      <c r="M30" s="39"/>
      <c r="N30" s="39"/>
      <c r="O30" s="39"/>
      <c r="P30" s="39"/>
      <c r="Q30" s="39"/>
      <c r="R30" s="39"/>
      <c r="S30" s="39"/>
      <c r="T30" s="39"/>
      <c r="U30" s="57">
        <f>Q33</f>
        <v>45316</v>
      </c>
      <c r="V30" s="57"/>
      <c r="W30" s="57"/>
      <c r="X30" s="39"/>
      <c r="Y30" s="39"/>
      <c r="Z30" s="39"/>
      <c r="AA30" s="39"/>
      <c r="AB30" s="39"/>
    </row>
    <row r="31" ht="40.05" customHeight="1" spans="1:28">
      <c r="A31" s="94"/>
      <c r="B31" s="94"/>
      <c r="C31" s="94"/>
      <c r="D31" s="94"/>
      <c r="E31" s="94"/>
      <c r="F31" s="94"/>
      <c r="G31" s="94"/>
      <c r="H31" s="94"/>
      <c r="K31" s="39" t="s">
        <v>156</v>
      </c>
      <c r="L31" s="39"/>
      <c r="M31" s="39"/>
      <c r="N31" s="39"/>
      <c r="O31" s="39"/>
      <c r="P31" s="39"/>
      <c r="Q31" s="39"/>
      <c r="R31" s="39"/>
      <c r="S31" s="39"/>
      <c r="T31" s="39"/>
      <c r="U31" s="57">
        <f>Q33</f>
        <v>45316</v>
      </c>
      <c r="V31" s="57"/>
      <c r="W31" s="57"/>
      <c r="X31" s="39"/>
      <c r="Y31" s="39"/>
      <c r="Z31" s="39"/>
      <c r="AA31" s="39"/>
      <c r="AB31" s="39"/>
    </row>
    <row r="32" ht="23.1" customHeight="1" spans="1:28">
      <c r="A32" s="94"/>
      <c r="B32" s="94"/>
      <c r="C32" s="94"/>
      <c r="D32" s="94"/>
      <c r="E32" s="94"/>
      <c r="F32" s="94"/>
      <c r="G32" s="94"/>
      <c r="H32" s="94"/>
      <c r="K32" s="37" t="s">
        <v>157</v>
      </c>
      <c r="L32" s="37"/>
      <c r="M32" s="37"/>
      <c r="N32" s="37"/>
      <c r="O32" s="45">
        <v>45199</v>
      </c>
      <c r="P32" s="39"/>
      <c r="Q32" s="39"/>
      <c r="R32" s="39"/>
      <c r="S32" s="39"/>
      <c r="T32" s="39"/>
      <c r="U32" s="39"/>
      <c r="V32" s="39"/>
      <c r="W32" s="39"/>
      <c r="X32" s="39"/>
      <c r="Y32" s="39"/>
      <c r="Z32" s="39"/>
      <c r="AA32" s="39"/>
      <c r="AB32" s="39"/>
    </row>
    <row r="33" ht="23.1" customHeight="1" spans="1:28">
      <c r="A33" s="94"/>
      <c r="B33" s="94"/>
      <c r="C33" s="94"/>
      <c r="D33" s="94"/>
      <c r="E33" s="94"/>
      <c r="F33" s="94"/>
      <c r="G33" s="94"/>
      <c r="H33" s="94"/>
      <c r="K33" s="37" t="s">
        <v>158</v>
      </c>
      <c r="L33" s="37"/>
      <c r="M33" s="37"/>
      <c r="N33" s="37"/>
      <c r="O33" s="50">
        <v>45199</v>
      </c>
      <c r="P33" s="42" t="s">
        <v>159</v>
      </c>
      <c r="Q33" s="50">
        <v>45316</v>
      </c>
      <c r="R33" s="42"/>
      <c r="S33" s="42"/>
      <c r="T33" s="42"/>
      <c r="U33" s="42"/>
      <c r="V33" s="42"/>
      <c r="W33" s="42"/>
      <c r="X33" s="42"/>
      <c r="Y33" s="42"/>
      <c r="Z33" s="42"/>
      <c r="AA33" s="42"/>
      <c r="AB33" s="42"/>
    </row>
    <row r="34" ht="23.1" customHeight="1" spans="1:28">
      <c r="A34" s="94"/>
      <c r="B34" s="94"/>
      <c r="C34" s="94"/>
      <c r="D34" s="94"/>
      <c r="E34" s="94"/>
      <c r="F34" s="94"/>
      <c r="G34" s="94"/>
      <c r="H34" s="94"/>
      <c r="K34" s="37" t="s">
        <v>160</v>
      </c>
      <c r="L34" s="39"/>
      <c r="M34" s="39"/>
      <c r="N34" s="39"/>
      <c r="O34" s="39"/>
      <c r="P34" s="39"/>
      <c r="Q34" s="39"/>
      <c r="R34" s="39"/>
      <c r="S34" s="39"/>
      <c r="T34" s="39"/>
      <c r="U34" s="39"/>
      <c r="V34" s="39"/>
      <c r="W34" s="39"/>
      <c r="X34" s="39"/>
      <c r="Y34" s="39"/>
      <c r="Z34" s="39"/>
      <c r="AA34" s="39"/>
      <c r="AB34" s="39"/>
    </row>
    <row r="35" ht="23.1" customHeight="1" spans="1:28">
      <c r="A35" s="94"/>
      <c r="B35" s="94"/>
      <c r="C35" s="94"/>
      <c r="D35" s="94"/>
      <c r="E35" s="94"/>
      <c r="F35" s="94"/>
      <c r="G35" s="94"/>
      <c r="H35" s="94"/>
      <c r="K35" s="37" t="s">
        <v>161</v>
      </c>
      <c r="L35" s="37"/>
      <c r="M35" s="37"/>
      <c r="N35" s="37"/>
      <c r="O35" s="37"/>
      <c r="P35" s="37"/>
      <c r="Q35" s="37"/>
      <c r="R35" s="37"/>
      <c r="S35" s="37"/>
      <c r="T35" s="37"/>
      <c r="U35" s="37"/>
      <c r="V35" s="37"/>
      <c r="W35" s="37"/>
      <c r="X35" s="37"/>
      <c r="Y35" s="37"/>
      <c r="Z35" s="37"/>
      <c r="AA35" s="37"/>
      <c r="AB35" s="37"/>
    </row>
    <row r="36" ht="23.1" customHeight="1" spans="1:28">
      <c r="A36" s="94"/>
      <c r="B36" s="94"/>
      <c r="C36" s="94"/>
      <c r="D36" s="94"/>
      <c r="E36" s="94"/>
      <c r="F36" s="94"/>
      <c r="G36" s="94"/>
      <c r="H36" s="94"/>
      <c r="K36" s="39" t="s">
        <v>162</v>
      </c>
      <c r="L36" s="39"/>
      <c r="M36" s="39"/>
      <c r="N36" s="39"/>
      <c r="O36" s="39"/>
      <c r="P36" s="39"/>
      <c r="Q36" s="39"/>
      <c r="R36" s="39"/>
      <c r="S36" s="39"/>
      <c r="T36" s="39"/>
      <c r="U36" s="39"/>
      <c r="V36" s="39"/>
      <c r="W36" s="39"/>
      <c r="X36" s="39"/>
      <c r="Y36" s="39"/>
      <c r="Z36" s="39"/>
      <c r="AA36" s="39"/>
      <c r="AB36" s="39"/>
    </row>
    <row r="37" ht="23.1" customHeight="1" spans="1:28">
      <c r="A37" s="94"/>
      <c r="B37" s="94"/>
      <c r="C37" s="94"/>
      <c r="D37" s="94"/>
      <c r="E37" s="94"/>
      <c r="F37" s="94"/>
      <c r="G37" s="94"/>
      <c r="H37" s="94"/>
      <c r="K37" s="39" t="s">
        <v>163</v>
      </c>
      <c r="L37" s="39"/>
      <c r="M37" s="39"/>
      <c r="N37" s="39"/>
      <c r="O37" s="39"/>
      <c r="P37" s="39"/>
      <c r="Q37" s="39"/>
      <c r="R37" s="39"/>
      <c r="S37" s="39"/>
      <c r="T37" s="39"/>
      <c r="U37" s="39"/>
      <c r="V37" s="39"/>
      <c r="W37" s="39"/>
      <c r="X37" s="39"/>
      <c r="Y37" s="39"/>
      <c r="Z37" s="39"/>
      <c r="AA37" s="39"/>
      <c r="AB37" s="39"/>
    </row>
    <row r="38" ht="23.1" customHeight="1" spans="1:28">
      <c r="A38" s="94"/>
      <c r="B38" s="94"/>
      <c r="C38" s="94"/>
      <c r="D38" s="94"/>
      <c r="E38" s="94"/>
      <c r="F38" s="94"/>
      <c r="G38" s="94"/>
      <c r="H38" s="94"/>
      <c r="K38" s="39" t="s">
        <v>164</v>
      </c>
      <c r="L38" s="39"/>
      <c r="M38" s="39"/>
      <c r="N38" s="39"/>
      <c r="O38" s="39"/>
      <c r="P38" s="39"/>
      <c r="Q38" s="39"/>
      <c r="R38" s="39"/>
      <c r="S38" s="39"/>
      <c r="T38" s="39"/>
      <c r="U38" s="39"/>
      <c r="V38" s="39"/>
      <c r="W38" s="39"/>
      <c r="X38" s="39"/>
      <c r="Y38" s="39"/>
      <c r="Z38" s="39"/>
      <c r="AA38" s="39"/>
      <c r="AB38" s="39"/>
    </row>
    <row r="39" ht="23.1" customHeight="1" spans="1:28">
      <c r="A39" s="94"/>
      <c r="B39" s="94"/>
      <c r="C39" s="94"/>
      <c r="D39" s="94"/>
      <c r="E39" s="94"/>
      <c r="F39" s="94"/>
      <c r="G39" s="94"/>
      <c r="H39" s="94"/>
      <c r="K39" s="38" t="s">
        <v>165</v>
      </c>
      <c r="L39" s="39"/>
      <c r="M39" s="39"/>
      <c r="N39" s="39"/>
      <c r="O39" s="39"/>
      <c r="P39" s="39"/>
      <c r="Q39" s="39"/>
      <c r="R39" s="39"/>
      <c r="S39" s="39"/>
      <c r="T39" s="39"/>
      <c r="U39" s="39"/>
      <c r="V39" s="39"/>
      <c r="W39" s="39"/>
      <c r="X39" s="39"/>
      <c r="Y39" s="39"/>
      <c r="Z39" s="39"/>
      <c r="AA39" s="39"/>
      <c r="AB39" s="39"/>
    </row>
    <row r="40" ht="23.1" customHeight="1" spans="1:28">
      <c r="A40" s="94"/>
      <c r="B40" s="94"/>
      <c r="C40" s="94"/>
      <c r="D40" s="94"/>
      <c r="E40" s="94"/>
      <c r="F40" s="94"/>
      <c r="G40" s="94"/>
      <c r="H40" s="94"/>
      <c r="K40" s="38" t="s">
        <v>166</v>
      </c>
      <c r="L40" s="38"/>
      <c r="M40" s="38"/>
      <c r="N40" s="38"/>
      <c r="O40" s="38"/>
      <c r="P40" s="38"/>
      <c r="Q40" s="38"/>
      <c r="R40" s="38"/>
      <c r="S40" s="38"/>
      <c r="T40" s="38"/>
      <c r="U40" s="38"/>
      <c r="V40" s="38"/>
      <c r="W40" s="38"/>
      <c r="X40" s="38"/>
      <c r="Y40" s="38"/>
      <c r="Z40" s="38"/>
      <c r="AA40" s="38"/>
      <c r="AB40" s="38"/>
    </row>
    <row r="41" ht="23.1" customHeight="1" spans="1:28">
      <c r="A41" s="94"/>
      <c r="B41" s="94"/>
      <c r="C41" s="94"/>
      <c r="D41" s="94"/>
      <c r="E41" s="94"/>
      <c r="F41" s="94"/>
      <c r="G41" s="94"/>
      <c r="H41" s="94"/>
      <c r="K41" s="39" t="s">
        <v>167</v>
      </c>
      <c r="L41" s="39"/>
      <c r="M41" s="39"/>
      <c r="N41" s="39"/>
      <c r="O41" s="39"/>
      <c r="P41" s="39"/>
      <c r="Q41" s="39"/>
      <c r="R41" s="39"/>
      <c r="S41" s="39"/>
      <c r="T41" s="39"/>
      <c r="U41" s="39"/>
      <c r="V41" s="39"/>
      <c r="W41" s="39"/>
      <c r="X41" s="39"/>
      <c r="Y41" s="39"/>
      <c r="Z41" s="39"/>
      <c r="AA41" s="39"/>
      <c r="AB41" s="39"/>
    </row>
    <row r="42" ht="23.1" customHeight="1" spans="1:28">
      <c r="A42" s="94"/>
      <c r="B42" s="94"/>
      <c r="C42" s="94"/>
      <c r="D42" s="94"/>
      <c r="E42" s="94"/>
      <c r="F42" s="94"/>
      <c r="G42" s="94"/>
      <c r="H42" s="94"/>
      <c r="K42" s="51" t="s">
        <v>168</v>
      </c>
      <c r="L42" s="51"/>
      <c r="M42" s="51"/>
      <c r="N42" s="51"/>
      <c r="O42" s="51"/>
      <c r="P42" s="51"/>
      <c r="Q42" s="51"/>
      <c r="R42" s="51"/>
      <c r="S42" s="51"/>
      <c r="T42" s="51"/>
      <c r="U42" s="51"/>
      <c r="V42" s="51"/>
      <c r="W42" s="51"/>
      <c r="X42" s="51"/>
      <c r="Y42" s="51"/>
      <c r="Z42" s="51"/>
      <c r="AA42" s="51"/>
      <c r="AB42" s="51"/>
    </row>
    <row r="43" ht="23.1" customHeight="1" spans="1:28">
      <c r="A43" s="94"/>
      <c r="B43" s="94"/>
      <c r="C43" s="94"/>
      <c r="D43" s="94"/>
      <c r="E43" s="94"/>
      <c r="F43" s="94"/>
      <c r="G43" s="94"/>
      <c r="H43" s="94"/>
      <c r="K43" s="39" t="s">
        <v>169</v>
      </c>
      <c r="L43" s="39"/>
      <c r="M43" s="39"/>
      <c r="N43" s="39"/>
      <c r="O43" s="39"/>
      <c r="P43" s="39"/>
      <c r="Q43" s="39"/>
      <c r="R43" s="39"/>
      <c r="S43" s="39"/>
      <c r="T43" s="39"/>
      <c r="U43" s="39"/>
      <c r="V43" s="39"/>
      <c r="W43" s="39"/>
      <c r="X43" s="39"/>
      <c r="Y43" s="39"/>
      <c r="Z43" s="39"/>
      <c r="AA43" s="39"/>
      <c r="AB43" s="39"/>
    </row>
    <row r="44" ht="23.1" customHeight="1" spans="1:28">
      <c r="A44" s="94"/>
      <c r="B44" s="94"/>
      <c r="C44" s="94"/>
      <c r="D44" s="94"/>
      <c r="E44" s="94"/>
      <c r="F44" s="94"/>
      <c r="G44" s="94"/>
      <c r="H44" s="94"/>
      <c r="K44" s="51" t="s">
        <v>170</v>
      </c>
      <c r="L44" s="51"/>
      <c r="M44" s="51"/>
      <c r="N44" s="51"/>
      <c r="O44" s="51"/>
      <c r="P44" s="51"/>
      <c r="Q44" s="51"/>
      <c r="R44" s="51"/>
      <c r="S44" s="51"/>
      <c r="T44" s="51"/>
      <c r="U44" s="51"/>
      <c r="V44" s="51"/>
      <c r="W44" s="51"/>
      <c r="X44" s="51"/>
      <c r="Y44" s="51"/>
      <c r="Z44" s="51"/>
      <c r="AA44" s="51"/>
      <c r="AB44" s="51"/>
    </row>
    <row r="45" ht="23.1" customHeight="1" spans="1:28">
      <c r="A45" s="94"/>
      <c r="B45" s="94"/>
      <c r="C45" s="94"/>
      <c r="D45" s="94"/>
      <c r="E45" s="94"/>
      <c r="F45" s="94"/>
      <c r="G45" s="94"/>
      <c r="H45" s="94"/>
      <c r="K45" s="51" t="s">
        <v>171</v>
      </c>
      <c r="L45" s="51"/>
      <c r="M45" s="51"/>
      <c r="N45" s="51"/>
      <c r="O45" s="51"/>
      <c r="P45" s="51"/>
      <c r="Q45" s="51"/>
      <c r="R45" s="51"/>
      <c r="S45" s="51"/>
      <c r="T45" s="51"/>
      <c r="U45" s="51"/>
      <c r="V45" s="51"/>
      <c r="W45" s="51"/>
      <c r="X45" s="51"/>
      <c r="Y45" s="51"/>
      <c r="Z45" s="51"/>
      <c r="AA45" s="51"/>
      <c r="AB45" s="51"/>
    </row>
    <row r="46" ht="23.1" customHeight="1" spans="1:28">
      <c r="A46" s="94"/>
      <c r="B46" s="94"/>
      <c r="C46" s="94"/>
      <c r="D46" s="94"/>
      <c r="E46" s="94"/>
      <c r="F46" s="94"/>
      <c r="G46" s="94"/>
      <c r="H46" s="94"/>
      <c r="K46" s="52"/>
      <c r="L46" s="52"/>
      <c r="M46" s="52"/>
      <c r="N46" s="52"/>
      <c r="O46" s="52"/>
      <c r="P46" s="53"/>
      <c r="Q46" s="53"/>
      <c r="R46" s="52" t="s">
        <v>172</v>
      </c>
      <c r="S46" s="52"/>
      <c r="T46" s="52"/>
      <c r="U46" s="52"/>
      <c r="V46" s="52"/>
      <c r="W46" s="52"/>
      <c r="X46" s="58"/>
      <c r="Y46" s="58"/>
      <c r="Z46" s="58"/>
      <c r="AA46" s="58"/>
      <c r="AB46" s="58"/>
    </row>
    <row r="47" ht="23.1" customHeight="1" spans="1:28">
      <c r="A47" s="94"/>
      <c r="B47" s="94"/>
      <c r="C47" s="94"/>
      <c r="D47" s="94"/>
      <c r="E47" s="94"/>
      <c r="F47" s="94"/>
      <c r="G47" s="94"/>
      <c r="H47" s="94"/>
      <c r="K47" s="52"/>
      <c r="L47" s="52"/>
      <c r="M47" s="52"/>
      <c r="N47" s="52"/>
      <c r="O47" s="52"/>
      <c r="P47" s="53"/>
      <c r="Q47" s="53"/>
      <c r="R47" s="59">
        <f>Q33</f>
        <v>45316</v>
      </c>
      <c r="S47" s="59"/>
      <c r="T47" s="59"/>
      <c r="U47" s="59"/>
      <c r="V47" s="59"/>
      <c r="W47" s="59"/>
      <c r="X47" s="60"/>
      <c r="Y47" s="60"/>
      <c r="Z47" s="60"/>
      <c r="AA47" s="60"/>
      <c r="AB47" s="60"/>
    </row>
  </sheetData>
  <mergeCells count="67">
    <mergeCell ref="A1:H1"/>
    <mergeCell ref="K1:AB1"/>
    <mergeCell ref="A2:H2"/>
    <mergeCell ref="K2:AB2"/>
    <mergeCell ref="B3:C3"/>
    <mergeCell ref="D3:E3"/>
    <mergeCell ref="F3:H3"/>
    <mergeCell ref="K3:N3"/>
    <mergeCell ref="O3:AB3"/>
    <mergeCell ref="B4:C4"/>
    <mergeCell ref="D4:E4"/>
    <mergeCell ref="F4:H4"/>
    <mergeCell ref="K4:N4"/>
    <mergeCell ref="O4:AB4"/>
    <mergeCell ref="A5:H5"/>
    <mergeCell ref="K5:N5"/>
    <mergeCell ref="O5:AB5"/>
    <mergeCell ref="K6:AB6"/>
    <mergeCell ref="K7:AB7"/>
    <mergeCell ref="K8:AB8"/>
    <mergeCell ref="N9:O9"/>
    <mergeCell ref="A10:B10"/>
    <mergeCell ref="C10:D10"/>
    <mergeCell ref="E10:F10"/>
    <mergeCell ref="G10:H10"/>
    <mergeCell ref="A11:H11"/>
    <mergeCell ref="K11:M11"/>
    <mergeCell ref="N11:O11"/>
    <mergeCell ref="R11:T11"/>
    <mergeCell ref="U11:Y11"/>
    <mergeCell ref="K12:M12"/>
    <mergeCell ref="N12:AB12"/>
    <mergeCell ref="K13:AB13"/>
    <mergeCell ref="K14:AB14"/>
    <mergeCell ref="K21:AB21"/>
    <mergeCell ref="K22:AB22"/>
    <mergeCell ref="K23:AB23"/>
    <mergeCell ref="K24:AB24"/>
    <mergeCell ref="K25:AB25"/>
    <mergeCell ref="K26:AB26"/>
    <mergeCell ref="E27:F27"/>
    <mergeCell ref="G27:H27"/>
    <mergeCell ref="P27:R27"/>
    <mergeCell ref="A28:B28"/>
    <mergeCell ref="C28:D28"/>
    <mergeCell ref="F28:G28"/>
    <mergeCell ref="P28:S28"/>
    <mergeCell ref="K29:AB29"/>
    <mergeCell ref="U30:W30"/>
    <mergeCell ref="U31:W31"/>
    <mergeCell ref="K32:N32"/>
    <mergeCell ref="O32:AB32"/>
    <mergeCell ref="K33:N33"/>
    <mergeCell ref="K34:AB34"/>
    <mergeCell ref="K35:AB35"/>
    <mergeCell ref="K36:AB36"/>
    <mergeCell ref="K37:AB37"/>
    <mergeCell ref="K38:AB38"/>
    <mergeCell ref="K39:AB39"/>
    <mergeCell ref="K40:AB40"/>
    <mergeCell ref="K41:AB41"/>
    <mergeCell ref="K42:AB42"/>
    <mergeCell ref="K43:AB43"/>
    <mergeCell ref="K44:AB44"/>
    <mergeCell ref="K45:AB45"/>
    <mergeCell ref="R46:W46"/>
    <mergeCell ref="R47:W47"/>
  </mergeCells>
  <pageMargins left="0.7" right="0.7" top="0.75" bottom="0.75" header="0.3" footer="0.3"/>
  <pageSetup paperSize="9" scale="81"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35841" name="Spinner 1" r:id="rId3">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35842" name="Spinner 2" r:id="rId4">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35843" name="Spinner 3" r:id="rId5">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35844" name="Spinner 4" r:id="rId6">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35845" name="Spinner 5" r:id="rId7">
              <controlPr defaultSize="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B47"/>
  <sheetViews>
    <sheetView workbookViewId="0">
      <selection activeCell="K36" sqref="K36:AB36"/>
    </sheetView>
  </sheetViews>
  <sheetFormatPr defaultColWidth="9" defaultRowHeight="14.4"/>
  <cols>
    <col min="1" max="2" width="12.4444444444444" customWidth="1"/>
    <col min="3" max="3" width="14.212962962963" customWidth="1"/>
    <col min="4" max="6" width="11.5555555555556" customWidth="1"/>
    <col min="7" max="7" width="15.1111111111111" customWidth="1"/>
    <col min="8" max="8" width="11.5555555555556" customWidth="1"/>
    <col min="15" max="15" width="19.7777777777778" customWidth="1"/>
    <col min="16" max="16" width="3.77777777777778" customWidth="1"/>
    <col min="17" max="17" width="19.7777777777778" customWidth="1"/>
    <col min="21" max="23" width="5.22222222222222" customWidth="1"/>
    <col min="24" max="28" width="1.77777777777778" customWidth="1"/>
  </cols>
  <sheetData>
    <row r="1" ht="36" customHeight="1" spans="1:28">
      <c r="A1" s="61" t="s">
        <v>83</v>
      </c>
      <c r="B1" s="61"/>
      <c r="C1" s="61"/>
      <c r="D1" s="61"/>
      <c r="E1" s="61"/>
      <c r="F1" s="61"/>
      <c r="G1" s="61"/>
      <c r="H1" s="61"/>
      <c r="K1" s="35" t="s">
        <v>84</v>
      </c>
      <c r="L1" s="35"/>
      <c r="M1" s="35"/>
      <c r="N1" s="35"/>
      <c r="O1" s="35"/>
      <c r="P1" s="35"/>
      <c r="Q1" s="35"/>
      <c r="R1" s="35"/>
      <c r="S1" s="35"/>
      <c r="T1" s="35"/>
      <c r="U1" s="35"/>
      <c r="V1" s="35"/>
      <c r="W1" s="35"/>
      <c r="X1" s="35"/>
      <c r="Y1" s="35"/>
      <c r="Z1" s="35"/>
      <c r="AA1" s="35"/>
      <c r="AB1" s="35"/>
    </row>
    <row r="2" ht="23.1" customHeight="1" spans="1:28">
      <c r="A2" s="62" t="s">
        <v>324</v>
      </c>
      <c r="B2" s="62"/>
      <c r="C2" s="62"/>
      <c r="D2" s="62"/>
      <c r="E2" s="62"/>
      <c r="F2" s="62"/>
      <c r="G2" s="62"/>
      <c r="H2" s="62"/>
      <c r="K2" s="36" t="str">
        <f>A2</f>
        <v>报告编号：康正（雄县）2023评字第8号-葛各庄村-DT2-6</v>
      </c>
      <c r="L2" s="36"/>
      <c r="M2" s="36"/>
      <c r="N2" s="36"/>
      <c r="O2" s="36"/>
      <c r="P2" s="36"/>
      <c r="Q2" s="36"/>
      <c r="R2" s="36"/>
      <c r="S2" s="36"/>
      <c r="T2" s="36"/>
      <c r="U2" s="36"/>
      <c r="V2" s="36"/>
      <c r="W2" s="36"/>
      <c r="X2" s="36"/>
      <c r="Y2" s="36"/>
      <c r="Z2" s="36"/>
      <c r="AA2" s="36"/>
      <c r="AB2" s="36"/>
    </row>
    <row r="3" ht="23.1" customHeight="1" spans="1:28">
      <c r="A3" s="63" t="s">
        <v>86</v>
      </c>
      <c r="B3" s="64" t="s">
        <v>43</v>
      </c>
      <c r="C3" s="64"/>
      <c r="D3" s="65" t="s">
        <v>3</v>
      </c>
      <c r="E3" s="65"/>
      <c r="F3" s="64" t="s">
        <v>87</v>
      </c>
      <c r="G3" s="64"/>
      <c r="H3" s="64"/>
      <c r="K3" s="37" t="s">
        <v>88</v>
      </c>
      <c r="L3" s="37"/>
      <c r="M3" s="37"/>
      <c r="N3" s="37"/>
      <c r="O3" s="38" t="s">
        <v>89</v>
      </c>
      <c r="P3" s="38"/>
      <c r="Q3" s="38"/>
      <c r="R3" s="38"/>
      <c r="S3" s="38"/>
      <c r="T3" s="38"/>
      <c r="U3" s="38"/>
      <c r="V3" s="38"/>
      <c r="W3" s="38"/>
      <c r="X3" s="38"/>
      <c r="Y3" s="38"/>
      <c r="Z3" s="38"/>
      <c r="AA3" s="38"/>
      <c r="AB3" s="38"/>
    </row>
    <row r="4" ht="23.1" customHeight="1" spans="1:28">
      <c r="A4" s="63" t="s">
        <v>90</v>
      </c>
      <c r="B4" s="64" t="s">
        <v>325</v>
      </c>
      <c r="C4" s="64"/>
      <c r="D4" s="66" t="s">
        <v>5</v>
      </c>
      <c r="E4" s="67"/>
      <c r="F4" s="64" t="s">
        <v>326</v>
      </c>
      <c r="G4" s="64"/>
      <c r="H4" s="64"/>
      <c r="K4" s="37" t="s">
        <v>93</v>
      </c>
      <c r="L4" s="37"/>
      <c r="M4" s="37"/>
      <c r="N4" s="37"/>
      <c r="O4" s="39" t="s">
        <v>94</v>
      </c>
      <c r="P4" s="39"/>
      <c r="Q4" s="39"/>
      <c r="R4" s="39"/>
      <c r="S4" s="39"/>
      <c r="T4" s="39"/>
      <c r="U4" s="39"/>
      <c r="V4" s="39"/>
      <c r="W4" s="39"/>
      <c r="X4" s="39"/>
      <c r="Y4" s="39"/>
      <c r="Z4" s="39"/>
      <c r="AA4" s="39"/>
      <c r="AB4" s="39"/>
    </row>
    <row r="5" ht="23.1" customHeight="1" spans="1:28">
      <c r="A5" s="68" t="s">
        <v>95</v>
      </c>
      <c r="B5" s="68"/>
      <c r="C5" s="68"/>
      <c r="D5" s="68"/>
      <c r="E5" s="68"/>
      <c r="F5" s="68"/>
      <c r="G5" s="68"/>
      <c r="H5" s="68"/>
      <c r="K5" s="40" t="s">
        <v>96</v>
      </c>
      <c r="L5" s="40"/>
      <c r="M5" s="40"/>
      <c r="N5" s="40"/>
      <c r="O5" s="41" t="s">
        <v>97</v>
      </c>
      <c r="P5" s="41"/>
      <c r="Q5" s="41"/>
      <c r="R5" s="41"/>
      <c r="S5" s="41"/>
      <c r="T5" s="41"/>
      <c r="U5" s="41"/>
      <c r="V5" s="41"/>
      <c r="W5" s="41"/>
      <c r="X5" s="41"/>
      <c r="Y5" s="41"/>
      <c r="Z5" s="41"/>
      <c r="AA5" s="41"/>
      <c r="AB5" s="41"/>
    </row>
    <row r="6" ht="31.05" customHeight="1" spans="1:28">
      <c r="A6" s="69" t="s">
        <v>98</v>
      </c>
      <c r="B6" s="70" t="s">
        <v>99</v>
      </c>
      <c r="C6" s="71" t="s">
        <v>100</v>
      </c>
      <c r="D6" s="71" t="s">
        <v>101</v>
      </c>
      <c r="E6" s="69" t="s">
        <v>98</v>
      </c>
      <c r="F6" s="70" t="s">
        <v>99</v>
      </c>
      <c r="G6" s="71" t="s">
        <v>100</v>
      </c>
      <c r="H6" s="71" t="s">
        <v>101</v>
      </c>
      <c r="K6" s="37" t="s">
        <v>102</v>
      </c>
      <c r="L6" s="39"/>
      <c r="M6" s="39"/>
      <c r="N6" s="39"/>
      <c r="O6" s="39"/>
      <c r="P6" s="39"/>
      <c r="Q6" s="39"/>
      <c r="R6" s="39"/>
      <c r="S6" s="39"/>
      <c r="T6" s="39"/>
      <c r="U6" s="39"/>
      <c r="V6" s="39"/>
      <c r="W6" s="39"/>
      <c r="X6" s="39"/>
      <c r="Y6" s="39"/>
      <c r="Z6" s="39"/>
      <c r="AA6" s="39"/>
      <c r="AB6" s="39"/>
    </row>
    <row r="7" ht="23.1" customHeight="1" spans="1:28">
      <c r="A7" s="72"/>
      <c r="B7" s="73"/>
      <c r="C7" s="72"/>
      <c r="D7" s="74"/>
      <c r="E7" s="75"/>
      <c r="F7" s="76" t="s">
        <v>103</v>
      </c>
      <c r="G7" s="77" t="s">
        <v>103</v>
      </c>
      <c r="H7" s="77"/>
      <c r="K7" s="38" t="s">
        <v>104</v>
      </c>
      <c r="L7" s="39"/>
      <c r="M7" s="39"/>
      <c r="N7" s="39"/>
      <c r="O7" s="39"/>
      <c r="P7" s="39"/>
      <c r="Q7" s="39"/>
      <c r="R7" s="39"/>
      <c r="S7" s="39"/>
      <c r="T7" s="39"/>
      <c r="U7" s="39"/>
      <c r="V7" s="39"/>
      <c r="W7" s="39"/>
      <c r="X7" s="39"/>
      <c r="Y7" s="39"/>
      <c r="Z7" s="39"/>
      <c r="AA7" s="39"/>
      <c r="AB7" s="39"/>
    </row>
    <row r="8" ht="23.1" customHeight="1" spans="1:28">
      <c r="A8" s="72"/>
      <c r="B8" s="73"/>
      <c r="C8" s="72"/>
      <c r="D8" s="74"/>
      <c r="E8" s="75"/>
      <c r="F8" s="76" t="s">
        <v>103</v>
      </c>
      <c r="G8" s="77" t="s">
        <v>103</v>
      </c>
      <c r="H8" s="77"/>
      <c r="K8" s="37" t="s">
        <v>105</v>
      </c>
      <c r="L8" s="37"/>
      <c r="M8" s="37"/>
      <c r="N8" s="37"/>
      <c r="O8" s="37"/>
      <c r="P8" s="37"/>
      <c r="Q8" s="37"/>
      <c r="R8" s="37"/>
      <c r="S8" s="37"/>
      <c r="T8" s="37"/>
      <c r="U8" s="37"/>
      <c r="V8" s="37"/>
      <c r="W8" s="37"/>
      <c r="X8" s="37"/>
      <c r="Y8" s="37"/>
      <c r="Z8" s="37"/>
      <c r="AA8" s="37"/>
      <c r="AB8" s="37"/>
    </row>
    <row r="9" ht="23.1" customHeight="1" spans="1:28">
      <c r="A9" s="72"/>
      <c r="B9" s="72"/>
      <c r="C9" s="75"/>
      <c r="D9" s="75"/>
      <c r="E9" s="75"/>
      <c r="F9" s="76" t="s">
        <v>103</v>
      </c>
      <c r="G9" s="77" t="s">
        <v>103</v>
      </c>
      <c r="H9" s="77"/>
      <c r="K9" s="42" t="s">
        <v>106</v>
      </c>
      <c r="L9" s="42"/>
      <c r="M9" s="42"/>
      <c r="N9" s="43" t="str">
        <f>B3</f>
        <v>倪立强</v>
      </c>
      <c r="O9" s="42"/>
      <c r="P9" s="42"/>
      <c r="Q9" s="42"/>
      <c r="R9" s="42"/>
      <c r="S9" s="42"/>
      <c r="T9" s="42"/>
      <c r="U9" s="42"/>
      <c r="V9" s="42"/>
      <c r="W9" s="42"/>
      <c r="X9" s="42"/>
      <c r="Y9" s="42"/>
      <c r="Z9" s="42"/>
      <c r="AA9" s="42"/>
      <c r="AB9" s="42"/>
    </row>
    <row r="10" ht="23.1" customHeight="1" spans="1:28">
      <c r="A10" s="70" t="s">
        <v>107</v>
      </c>
      <c r="B10" s="69"/>
      <c r="C10" s="78">
        <v>0</v>
      </c>
      <c r="D10" s="79"/>
      <c r="E10" s="80" t="s">
        <v>108</v>
      </c>
      <c r="F10" s="80"/>
      <c r="G10" s="81">
        <v>0</v>
      </c>
      <c r="H10" s="81"/>
      <c r="K10" s="42" t="s">
        <v>109</v>
      </c>
      <c r="L10" s="42"/>
      <c r="M10" s="42"/>
      <c r="N10" s="43" t="str">
        <f>F3</f>
        <v>龙湾镇葛各庄村</v>
      </c>
      <c r="O10" s="42"/>
      <c r="P10" s="42"/>
      <c r="Q10" s="42"/>
      <c r="R10" s="42"/>
      <c r="S10" s="42"/>
      <c r="T10" s="42"/>
      <c r="U10" s="42"/>
      <c r="V10" s="42"/>
      <c r="W10" s="42"/>
      <c r="X10" s="42"/>
      <c r="Y10" s="42"/>
      <c r="Z10" s="42"/>
      <c r="AA10" s="42"/>
      <c r="AB10" s="42"/>
    </row>
    <row r="11" ht="23.1" customHeight="1" spans="1:28">
      <c r="A11" s="68" t="s">
        <v>110</v>
      </c>
      <c r="B11" s="68"/>
      <c r="C11" s="68"/>
      <c r="D11" s="68"/>
      <c r="E11" s="68"/>
      <c r="F11" s="68"/>
      <c r="G11" s="68"/>
      <c r="H11" s="68"/>
      <c r="K11" s="39" t="s">
        <v>111</v>
      </c>
      <c r="L11" s="39"/>
      <c r="M11" s="39"/>
      <c r="N11" s="44">
        <f>C10</f>
        <v>0</v>
      </c>
      <c r="O11" s="39"/>
      <c r="P11" s="39" t="s">
        <v>112</v>
      </c>
      <c r="Q11" s="39"/>
      <c r="R11" s="54"/>
      <c r="S11" s="54"/>
      <c r="T11" s="54"/>
      <c r="U11" s="55"/>
      <c r="V11" s="55"/>
      <c r="W11" s="55"/>
      <c r="X11" s="55"/>
      <c r="Y11" s="55"/>
      <c r="Z11" s="53"/>
      <c r="AA11" s="53"/>
      <c r="AB11" s="53"/>
    </row>
    <row r="12" ht="31.05" customHeight="1" spans="1:28">
      <c r="A12" s="82" t="s">
        <v>113</v>
      </c>
      <c r="B12" s="82" t="s">
        <v>114</v>
      </c>
      <c r="C12" s="82" t="s">
        <v>115</v>
      </c>
      <c r="D12" s="82" t="s">
        <v>116</v>
      </c>
      <c r="E12" s="82" t="s">
        <v>113</v>
      </c>
      <c r="F12" s="82" t="s">
        <v>114</v>
      </c>
      <c r="G12" s="82" t="s">
        <v>115</v>
      </c>
      <c r="H12" s="82" t="s">
        <v>116</v>
      </c>
      <c r="K12" s="37" t="s">
        <v>117</v>
      </c>
      <c r="L12" s="37"/>
      <c r="M12" s="37"/>
      <c r="N12" s="45">
        <v>45191</v>
      </c>
      <c r="O12" s="45"/>
      <c r="P12" s="45"/>
      <c r="Q12" s="45"/>
      <c r="R12" s="45"/>
      <c r="S12" s="45"/>
      <c r="T12" s="45"/>
      <c r="U12" s="45"/>
      <c r="V12" s="45"/>
      <c r="W12" s="45"/>
      <c r="X12" s="45"/>
      <c r="Y12" s="45"/>
      <c r="Z12" s="45"/>
      <c r="AA12" s="45"/>
      <c r="AB12" s="45"/>
    </row>
    <row r="13" ht="23.1" customHeight="1" spans="1:28">
      <c r="A13" s="83" t="s">
        <v>118</v>
      </c>
      <c r="B13" s="84">
        <v>3</v>
      </c>
      <c r="C13" s="83" t="s">
        <v>229</v>
      </c>
      <c r="D13" s="74">
        <v>2220</v>
      </c>
      <c r="E13" s="74"/>
      <c r="F13" s="83" t="s">
        <v>103</v>
      </c>
      <c r="G13" s="83"/>
      <c r="H13" s="74" t="s">
        <v>103</v>
      </c>
      <c r="K13" s="37" t="s">
        <v>120</v>
      </c>
      <c r="L13" s="37"/>
      <c r="M13" s="37"/>
      <c r="N13" s="37"/>
      <c r="O13" s="37"/>
      <c r="P13" s="37"/>
      <c r="Q13" s="37"/>
      <c r="R13" s="37"/>
      <c r="S13" s="37"/>
      <c r="T13" s="37"/>
      <c r="U13" s="37"/>
      <c r="V13" s="37"/>
      <c r="W13" s="37"/>
      <c r="X13" s="37"/>
      <c r="Y13" s="37"/>
      <c r="Z13" s="37"/>
      <c r="AA13" s="37"/>
      <c r="AB13" s="37"/>
    </row>
    <row r="14" ht="23.1" customHeight="1" spans="1:28">
      <c r="A14" s="83" t="s">
        <v>304</v>
      </c>
      <c r="B14" s="84">
        <v>18</v>
      </c>
      <c r="C14" s="83" t="s">
        <v>135</v>
      </c>
      <c r="D14" s="74">
        <v>2880</v>
      </c>
      <c r="E14" s="74"/>
      <c r="F14" s="83" t="s">
        <v>103</v>
      </c>
      <c r="G14" s="83"/>
      <c r="H14" s="74" t="s">
        <v>103</v>
      </c>
      <c r="K14" s="37" t="s">
        <v>122</v>
      </c>
      <c r="L14" s="37"/>
      <c r="M14" s="37"/>
      <c r="N14" s="37"/>
      <c r="O14" s="37"/>
      <c r="P14" s="37"/>
      <c r="Q14" s="37"/>
      <c r="R14" s="37"/>
      <c r="S14" s="37"/>
      <c r="T14" s="37"/>
      <c r="U14" s="37"/>
      <c r="V14" s="37"/>
      <c r="W14" s="37"/>
      <c r="X14" s="37"/>
      <c r="Y14" s="37"/>
      <c r="Z14" s="37"/>
      <c r="AA14" s="37"/>
      <c r="AB14" s="37"/>
    </row>
    <row r="15" ht="23.1" customHeight="1" spans="1:28">
      <c r="A15" s="83" t="s">
        <v>134</v>
      </c>
      <c r="B15" s="84">
        <v>3</v>
      </c>
      <c r="C15" s="83" t="s">
        <v>121</v>
      </c>
      <c r="D15" s="74">
        <v>300</v>
      </c>
      <c r="E15" s="74"/>
      <c r="F15" s="83"/>
      <c r="G15" s="83"/>
      <c r="H15" s="74" t="s">
        <v>103</v>
      </c>
      <c r="K15" s="39" t="s">
        <v>124</v>
      </c>
      <c r="L15" s="39"/>
      <c r="M15" s="39"/>
      <c r="N15" s="39"/>
      <c r="O15" s="39"/>
      <c r="P15" s="39"/>
      <c r="Q15" s="39"/>
      <c r="R15" s="39"/>
      <c r="S15" s="39"/>
      <c r="T15" s="39"/>
      <c r="U15" s="39"/>
      <c r="V15" s="39"/>
      <c r="W15" s="39"/>
      <c r="X15" s="39"/>
      <c r="Y15" s="39"/>
      <c r="Z15" s="39"/>
      <c r="AA15" s="39"/>
      <c r="AB15" s="39"/>
    </row>
    <row r="16" ht="23.1" customHeight="1" spans="1:28">
      <c r="A16" s="83" t="s">
        <v>181</v>
      </c>
      <c r="B16" s="84">
        <v>1</v>
      </c>
      <c r="C16" s="83" t="s">
        <v>140</v>
      </c>
      <c r="D16" s="74">
        <v>15</v>
      </c>
      <c r="E16" s="74"/>
      <c r="F16" s="83" t="s">
        <v>103</v>
      </c>
      <c r="G16" s="83"/>
      <c r="H16" s="74" t="s">
        <v>103</v>
      </c>
      <c r="K16" s="39" t="s">
        <v>126</v>
      </c>
      <c r="L16" s="39"/>
      <c r="M16" s="39"/>
      <c r="N16" s="39"/>
      <c r="O16" s="39"/>
      <c r="P16" s="39"/>
      <c r="Q16" s="39"/>
      <c r="R16" s="39"/>
      <c r="S16" s="39"/>
      <c r="T16" s="39"/>
      <c r="U16" s="39"/>
      <c r="V16" s="39"/>
      <c r="W16" s="39"/>
      <c r="X16" s="39"/>
      <c r="Y16" s="39"/>
      <c r="Z16" s="39"/>
      <c r="AA16" s="39"/>
      <c r="AB16" s="39"/>
    </row>
    <row r="17" ht="23.1" customHeight="1" spans="1:28">
      <c r="A17" s="83" t="s">
        <v>118</v>
      </c>
      <c r="B17" s="84">
        <v>2</v>
      </c>
      <c r="C17" s="83" t="s">
        <v>123</v>
      </c>
      <c r="D17" s="74">
        <v>340</v>
      </c>
      <c r="E17" s="74"/>
      <c r="F17" s="83" t="s">
        <v>103</v>
      </c>
      <c r="G17" s="83"/>
      <c r="H17" s="74" t="s">
        <v>103</v>
      </c>
      <c r="K17" s="39" t="s">
        <v>128</v>
      </c>
      <c r="L17" s="39"/>
      <c r="M17" s="39"/>
      <c r="N17" s="39"/>
      <c r="O17" s="39"/>
      <c r="P17" s="39"/>
      <c r="Q17" s="39"/>
      <c r="R17" s="39"/>
      <c r="S17" s="39"/>
      <c r="T17" s="39"/>
      <c r="U17" s="39"/>
      <c r="V17" s="39"/>
      <c r="W17" s="39"/>
      <c r="X17" s="39"/>
      <c r="Y17" s="39"/>
      <c r="Z17" s="39"/>
      <c r="AA17" s="39"/>
      <c r="AB17" s="39"/>
    </row>
    <row r="18" ht="23.1" customHeight="1" spans="1:28">
      <c r="A18" s="83" t="s">
        <v>118</v>
      </c>
      <c r="B18" s="84">
        <v>1</v>
      </c>
      <c r="C18" s="83" t="s">
        <v>327</v>
      </c>
      <c r="D18" s="74">
        <v>600</v>
      </c>
      <c r="E18" s="74"/>
      <c r="F18" s="83" t="s">
        <v>103</v>
      </c>
      <c r="G18" s="83"/>
      <c r="H18" s="74" t="s">
        <v>103</v>
      </c>
      <c r="K18" s="46" t="s">
        <v>131</v>
      </c>
      <c r="L18" s="46"/>
      <c r="M18" s="46"/>
      <c r="N18" s="46"/>
      <c r="O18" s="46"/>
      <c r="P18" s="46"/>
      <c r="Q18" s="46"/>
      <c r="R18" s="46"/>
      <c r="S18" s="46"/>
      <c r="T18" s="46"/>
      <c r="U18" s="46"/>
      <c r="V18" s="46"/>
      <c r="W18" s="46"/>
      <c r="X18" s="46"/>
      <c r="Y18" s="46"/>
      <c r="Z18" s="46"/>
      <c r="AA18" s="46"/>
      <c r="AB18" s="46"/>
    </row>
    <row r="19" ht="23.1" customHeight="1" spans="1:28">
      <c r="A19" s="83"/>
      <c r="B19" s="84"/>
      <c r="C19" s="83"/>
      <c r="D19" s="74"/>
      <c r="E19" s="74"/>
      <c r="F19" s="83" t="s">
        <v>103</v>
      </c>
      <c r="G19" s="83"/>
      <c r="H19" s="74" t="s">
        <v>103</v>
      </c>
      <c r="K19" s="39" t="s">
        <v>133</v>
      </c>
      <c r="L19" s="39"/>
      <c r="M19" s="39"/>
      <c r="N19" s="39"/>
      <c r="O19" s="39"/>
      <c r="P19" s="39"/>
      <c r="Q19" s="39"/>
      <c r="R19" s="39"/>
      <c r="S19" s="39"/>
      <c r="T19" s="39"/>
      <c r="U19" s="39"/>
      <c r="V19" s="39"/>
      <c r="W19" s="39"/>
      <c r="X19" s="39"/>
      <c r="Y19" s="39"/>
      <c r="Z19" s="39"/>
      <c r="AA19" s="39"/>
      <c r="AB19" s="39"/>
    </row>
    <row r="20" ht="23.1" customHeight="1" spans="1:28">
      <c r="A20" s="83"/>
      <c r="B20" s="84"/>
      <c r="C20" s="83"/>
      <c r="D20" s="74"/>
      <c r="E20" s="74"/>
      <c r="F20" s="83" t="s">
        <v>103</v>
      </c>
      <c r="G20" s="83"/>
      <c r="H20" s="74" t="s">
        <v>103</v>
      </c>
      <c r="K20" s="39" t="s">
        <v>136</v>
      </c>
      <c r="L20" s="39"/>
      <c r="M20" s="39"/>
      <c r="N20" s="39"/>
      <c r="O20" s="39"/>
      <c r="P20" s="39"/>
      <c r="Q20" s="39"/>
      <c r="R20" s="39"/>
      <c r="S20" s="39"/>
      <c r="T20" s="39"/>
      <c r="U20" s="39"/>
      <c r="V20" s="39"/>
      <c r="W20" s="39"/>
      <c r="X20" s="39"/>
      <c r="Y20" s="39"/>
      <c r="Z20" s="39"/>
      <c r="AA20" s="39"/>
      <c r="AB20" s="39"/>
    </row>
    <row r="21" ht="23.1" customHeight="1" spans="1:28">
      <c r="A21" s="83"/>
      <c r="B21" s="84"/>
      <c r="C21" s="83"/>
      <c r="D21" s="74"/>
      <c r="E21" s="74"/>
      <c r="F21" s="83" t="s">
        <v>103</v>
      </c>
      <c r="G21" s="83"/>
      <c r="H21" s="74" t="s">
        <v>103</v>
      </c>
      <c r="K21" s="37" t="s">
        <v>137</v>
      </c>
      <c r="L21" s="37"/>
      <c r="M21" s="37"/>
      <c r="N21" s="37"/>
      <c r="O21" s="37"/>
      <c r="P21" s="37"/>
      <c r="Q21" s="37"/>
      <c r="R21" s="37"/>
      <c r="S21" s="37"/>
      <c r="T21" s="37"/>
      <c r="U21" s="37"/>
      <c r="V21" s="37"/>
      <c r="W21" s="37"/>
      <c r="X21" s="37"/>
      <c r="Y21" s="37"/>
      <c r="Z21" s="37"/>
      <c r="AA21" s="37"/>
      <c r="AB21" s="37"/>
    </row>
    <row r="22" ht="23.1" customHeight="1" spans="1:28">
      <c r="A22" s="83"/>
      <c r="B22" s="84"/>
      <c r="C22" s="83"/>
      <c r="D22" s="74"/>
      <c r="E22" s="74"/>
      <c r="F22" s="83" t="s">
        <v>103</v>
      </c>
      <c r="G22" s="83"/>
      <c r="H22" s="74" t="s">
        <v>103</v>
      </c>
      <c r="K22" s="39" t="s">
        <v>139</v>
      </c>
      <c r="L22" s="39"/>
      <c r="M22" s="39"/>
      <c r="N22" s="39"/>
      <c r="O22" s="39"/>
      <c r="P22" s="39"/>
      <c r="Q22" s="39"/>
      <c r="R22" s="39"/>
      <c r="S22" s="39"/>
      <c r="T22" s="39"/>
      <c r="U22" s="39"/>
      <c r="V22" s="39"/>
      <c r="W22" s="39"/>
      <c r="X22" s="39"/>
      <c r="Y22" s="39"/>
      <c r="Z22" s="39"/>
      <c r="AA22" s="39"/>
      <c r="AB22" s="39"/>
    </row>
    <row r="23" ht="23.1" customHeight="1" spans="1:28">
      <c r="A23" s="83"/>
      <c r="B23" s="84"/>
      <c r="C23" s="83"/>
      <c r="D23" s="74" t="s">
        <v>103</v>
      </c>
      <c r="E23" s="74"/>
      <c r="F23" s="83" t="s">
        <v>103</v>
      </c>
      <c r="G23" s="83"/>
      <c r="H23" s="74" t="s">
        <v>103</v>
      </c>
      <c r="K23" s="37" t="s">
        <v>141</v>
      </c>
      <c r="L23" s="37"/>
      <c r="M23" s="37"/>
      <c r="N23" s="37"/>
      <c r="O23" s="37"/>
      <c r="P23" s="37"/>
      <c r="Q23" s="37"/>
      <c r="R23" s="37"/>
      <c r="S23" s="37"/>
      <c r="T23" s="37"/>
      <c r="U23" s="37"/>
      <c r="V23" s="37"/>
      <c r="W23" s="37"/>
      <c r="X23" s="37"/>
      <c r="Y23" s="37"/>
      <c r="Z23" s="37"/>
      <c r="AA23" s="37"/>
      <c r="AB23" s="37"/>
    </row>
    <row r="24" ht="23.1" customHeight="1" spans="1:28">
      <c r="A24" s="83"/>
      <c r="B24" s="84"/>
      <c r="C24" s="83"/>
      <c r="D24" s="74" t="s">
        <v>103</v>
      </c>
      <c r="E24" s="74"/>
      <c r="F24" s="83" t="s">
        <v>103</v>
      </c>
      <c r="G24" s="83"/>
      <c r="H24" s="74" t="s">
        <v>103</v>
      </c>
      <c r="K24" s="39" t="s">
        <v>143</v>
      </c>
      <c r="L24" s="39"/>
      <c r="M24" s="39"/>
      <c r="N24" s="39"/>
      <c r="O24" s="39"/>
      <c r="P24" s="39"/>
      <c r="Q24" s="39"/>
      <c r="R24" s="39"/>
      <c r="S24" s="39"/>
      <c r="T24" s="39"/>
      <c r="U24" s="39"/>
      <c r="V24" s="39"/>
      <c r="W24" s="39"/>
      <c r="X24" s="39"/>
      <c r="Y24" s="39"/>
      <c r="Z24" s="39"/>
      <c r="AA24" s="39"/>
      <c r="AB24" s="39"/>
    </row>
    <row r="25" ht="23.1" customHeight="1" spans="1:28">
      <c r="A25" s="83"/>
      <c r="B25" s="84"/>
      <c r="C25" s="83"/>
      <c r="D25" s="74" t="s">
        <v>103</v>
      </c>
      <c r="E25" s="74"/>
      <c r="F25" s="83" t="s">
        <v>103</v>
      </c>
      <c r="G25" s="83"/>
      <c r="H25" s="74" t="s">
        <v>103</v>
      </c>
      <c r="K25" s="39" t="s">
        <v>144</v>
      </c>
      <c r="L25" s="39"/>
      <c r="M25" s="39"/>
      <c r="N25" s="39"/>
      <c r="O25" s="39"/>
      <c r="P25" s="39"/>
      <c r="Q25" s="39"/>
      <c r="R25" s="39"/>
      <c r="S25" s="39"/>
      <c r="T25" s="39"/>
      <c r="U25" s="39"/>
      <c r="V25" s="39"/>
      <c r="W25" s="39"/>
      <c r="X25" s="39"/>
      <c r="Y25" s="39"/>
      <c r="Z25" s="39"/>
      <c r="AA25" s="39"/>
      <c r="AB25" s="39"/>
    </row>
    <row r="26" ht="23.1" customHeight="1" spans="1:28">
      <c r="A26" s="83"/>
      <c r="B26" s="84"/>
      <c r="C26" s="83"/>
      <c r="D26" s="74" t="s">
        <v>103</v>
      </c>
      <c r="E26" s="74"/>
      <c r="F26" s="83" t="s">
        <v>103</v>
      </c>
      <c r="G26" s="83"/>
      <c r="H26" s="74"/>
      <c r="K26" s="37" t="s">
        <v>145</v>
      </c>
      <c r="L26" s="37"/>
      <c r="M26" s="37"/>
      <c r="N26" s="37"/>
      <c r="O26" s="37"/>
      <c r="P26" s="37"/>
      <c r="Q26" s="37"/>
      <c r="R26" s="37"/>
      <c r="S26" s="37"/>
      <c r="T26" s="37"/>
      <c r="U26" s="37"/>
      <c r="V26" s="37"/>
      <c r="W26" s="37"/>
      <c r="X26" s="37"/>
      <c r="Y26" s="37"/>
      <c r="Z26" s="37"/>
      <c r="AA26" s="37"/>
      <c r="AB26" s="37"/>
    </row>
    <row r="27" ht="23.1" customHeight="1" spans="1:28">
      <c r="A27" s="83"/>
      <c r="B27" s="85"/>
      <c r="C27" s="86"/>
      <c r="D27" s="87"/>
      <c r="E27" s="88" t="s">
        <v>146</v>
      </c>
      <c r="F27" s="88"/>
      <c r="G27" s="89">
        <v>6355</v>
      </c>
      <c r="H27" s="89"/>
      <c r="K27" s="47" t="s">
        <v>147</v>
      </c>
      <c r="L27" s="47"/>
      <c r="M27" s="47"/>
      <c r="N27" s="47"/>
      <c r="O27" s="47"/>
      <c r="P27" s="48">
        <f>C28</f>
        <v>6355</v>
      </c>
      <c r="Q27" s="48"/>
      <c r="R27" s="48"/>
      <c r="S27" s="56" t="s">
        <v>148</v>
      </c>
      <c r="T27" s="47"/>
      <c r="U27" s="47"/>
      <c r="V27" s="47"/>
      <c r="W27" s="47"/>
      <c r="X27" s="47"/>
      <c r="Y27" s="47"/>
      <c r="Z27" s="47"/>
      <c r="AA27" s="47"/>
      <c r="AB27" s="47"/>
    </row>
    <row r="28" ht="23.1" customHeight="1" spans="1:28">
      <c r="A28" s="90" t="s">
        <v>149</v>
      </c>
      <c r="B28" s="90"/>
      <c r="C28" s="89">
        <v>6355</v>
      </c>
      <c r="D28" s="89"/>
      <c r="E28" s="90" t="s">
        <v>150</v>
      </c>
      <c r="F28" s="91">
        <v>6355</v>
      </c>
      <c r="G28" s="92"/>
      <c r="H28" s="93" t="s">
        <v>151</v>
      </c>
      <c r="K28" s="42" t="s">
        <v>152</v>
      </c>
      <c r="L28" s="42"/>
      <c r="M28" s="42"/>
      <c r="N28" s="42"/>
      <c r="O28" s="42"/>
      <c r="P28" s="49">
        <f>P27</f>
        <v>6355</v>
      </c>
      <c r="Q28" s="49"/>
      <c r="R28" s="49"/>
      <c r="S28" s="49"/>
      <c r="T28" s="49" t="s">
        <v>153</v>
      </c>
      <c r="U28" s="42"/>
      <c r="V28" s="42"/>
      <c r="W28" s="42"/>
      <c r="X28" s="42"/>
      <c r="Y28" s="42"/>
      <c r="Z28" s="42"/>
      <c r="AA28" s="42"/>
      <c r="AB28" s="42"/>
    </row>
    <row r="29" ht="23.1" customHeight="1" spans="1:28">
      <c r="A29" s="94"/>
      <c r="B29" s="94"/>
      <c r="C29" s="94"/>
      <c r="D29" s="94"/>
      <c r="E29" s="94"/>
      <c r="F29" s="94"/>
      <c r="G29" s="94"/>
      <c r="H29" s="94"/>
      <c r="K29" s="37" t="s">
        <v>154</v>
      </c>
      <c r="L29" s="37"/>
      <c r="M29" s="37"/>
      <c r="N29" s="37"/>
      <c r="O29" s="37"/>
      <c r="P29" s="37"/>
      <c r="Q29" s="37"/>
      <c r="R29" s="37"/>
      <c r="S29" s="37"/>
      <c r="T29" s="37"/>
      <c r="U29" s="37"/>
      <c r="V29" s="37"/>
      <c r="W29" s="37"/>
      <c r="X29" s="37"/>
      <c r="Y29" s="37"/>
      <c r="Z29" s="37"/>
      <c r="AA29" s="37"/>
      <c r="AB29" s="37"/>
    </row>
    <row r="30" ht="40.05" customHeight="1" spans="1:28">
      <c r="A30" s="94"/>
      <c r="B30" s="94"/>
      <c r="C30" s="94"/>
      <c r="D30" s="94"/>
      <c r="E30" s="94"/>
      <c r="F30" s="94"/>
      <c r="G30" s="94"/>
      <c r="H30" s="94"/>
      <c r="K30" s="39" t="s">
        <v>155</v>
      </c>
      <c r="L30" s="39"/>
      <c r="M30" s="39"/>
      <c r="N30" s="39"/>
      <c r="O30" s="39"/>
      <c r="P30" s="39"/>
      <c r="Q30" s="39"/>
      <c r="R30" s="39"/>
      <c r="S30" s="39"/>
      <c r="T30" s="39"/>
      <c r="U30" s="57">
        <f>Q33</f>
        <v>45316</v>
      </c>
      <c r="V30" s="57"/>
      <c r="W30" s="57"/>
      <c r="X30" s="39"/>
      <c r="Y30" s="39"/>
      <c r="Z30" s="39"/>
      <c r="AA30" s="39"/>
      <c r="AB30" s="39"/>
    </row>
    <row r="31" ht="40.05" customHeight="1" spans="1:28">
      <c r="A31" s="94"/>
      <c r="B31" s="94"/>
      <c r="C31" s="94"/>
      <c r="D31" s="94"/>
      <c r="E31" s="94"/>
      <c r="F31" s="94"/>
      <c r="G31" s="94"/>
      <c r="H31" s="94"/>
      <c r="K31" s="39" t="s">
        <v>156</v>
      </c>
      <c r="L31" s="39"/>
      <c r="M31" s="39"/>
      <c r="N31" s="39"/>
      <c r="O31" s="39"/>
      <c r="P31" s="39"/>
      <c r="Q31" s="39"/>
      <c r="R31" s="39"/>
      <c r="S31" s="39"/>
      <c r="T31" s="39"/>
      <c r="U31" s="57">
        <f>Q33</f>
        <v>45316</v>
      </c>
      <c r="V31" s="57"/>
      <c r="W31" s="57"/>
      <c r="X31" s="39"/>
      <c r="Y31" s="39"/>
      <c r="Z31" s="39"/>
      <c r="AA31" s="39"/>
      <c r="AB31" s="39"/>
    </row>
    <row r="32" ht="23.1" customHeight="1" spans="1:28">
      <c r="A32" s="94"/>
      <c r="B32" s="94"/>
      <c r="C32" s="94"/>
      <c r="D32" s="94"/>
      <c r="E32" s="94"/>
      <c r="F32" s="94"/>
      <c r="G32" s="94"/>
      <c r="H32" s="94"/>
      <c r="K32" s="37" t="s">
        <v>157</v>
      </c>
      <c r="L32" s="37"/>
      <c r="M32" s="37"/>
      <c r="N32" s="37"/>
      <c r="O32" s="45">
        <v>45199</v>
      </c>
      <c r="P32" s="39"/>
      <c r="Q32" s="39"/>
      <c r="R32" s="39"/>
      <c r="S32" s="39"/>
      <c r="T32" s="39"/>
      <c r="U32" s="39"/>
      <c r="V32" s="39"/>
      <c r="W32" s="39"/>
      <c r="X32" s="39"/>
      <c r="Y32" s="39"/>
      <c r="Z32" s="39"/>
      <c r="AA32" s="39"/>
      <c r="AB32" s="39"/>
    </row>
    <row r="33" ht="23.1" customHeight="1" spans="1:28">
      <c r="A33" s="94"/>
      <c r="B33" s="94"/>
      <c r="C33" s="94"/>
      <c r="D33" s="94"/>
      <c r="E33" s="94"/>
      <c r="F33" s="94"/>
      <c r="G33" s="94"/>
      <c r="H33" s="94"/>
      <c r="K33" s="37" t="s">
        <v>158</v>
      </c>
      <c r="L33" s="37"/>
      <c r="M33" s="37"/>
      <c r="N33" s="37"/>
      <c r="O33" s="50">
        <v>45199</v>
      </c>
      <c r="P33" s="42" t="s">
        <v>159</v>
      </c>
      <c r="Q33" s="50">
        <v>45316</v>
      </c>
      <c r="R33" s="42"/>
      <c r="S33" s="42"/>
      <c r="T33" s="42"/>
      <c r="U33" s="42"/>
      <c r="V33" s="42"/>
      <c r="W33" s="42"/>
      <c r="X33" s="42"/>
      <c r="Y33" s="42"/>
      <c r="Z33" s="42"/>
      <c r="AA33" s="42"/>
      <c r="AB33" s="42"/>
    </row>
    <row r="34" ht="23.1" customHeight="1" spans="1:28">
      <c r="A34" s="94"/>
      <c r="B34" s="94"/>
      <c r="C34" s="94"/>
      <c r="D34" s="94"/>
      <c r="E34" s="94"/>
      <c r="F34" s="94"/>
      <c r="G34" s="94"/>
      <c r="H34" s="94"/>
      <c r="K34" s="37" t="s">
        <v>160</v>
      </c>
      <c r="L34" s="39"/>
      <c r="M34" s="39"/>
      <c r="N34" s="39"/>
      <c r="O34" s="39"/>
      <c r="P34" s="39"/>
      <c r="Q34" s="39"/>
      <c r="R34" s="39"/>
      <c r="S34" s="39"/>
      <c r="T34" s="39"/>
      <c r="U34" s="39"/>
      <c r="V34" s="39"/>
      <c r="W34" s="39"/>
      <c r="X34" s="39"/>
      <c r="Y34" s="39"/>
      <c r="Z34" s="39"/>
      <c r="AA34" s="39"/>
      <c r="AB34" s="39"/>
    </row>
    <row r="35" ht="23.1" customHeight="1" spans="1:28">
      <c r="A35" s="94"/>
      <c r="B35" s="94"/>
      <c r="C35" s="94"/>
      <c r="D35" s="94"/>
      <c r="E35" s="94"/>
      <c r="F35" s="94"/>
      <c r="G35" s="94"/>
      <c r="H35" s="94"/>
      <c r="K35" s="37" t="s">
        <v>161</v>
      </c>
      <c r="L35" s="37"/>
      <c r="M35" s="37"/>
      <c r="N35" s="37"/>
      <c r="O35" s="37"/>
      <c r="P35" s="37"/>
      <c r="Q35" s="37"/>
      <c r="R35" s="37"/>
      <c r="S35" s="37"/>
      <c r="T35" s="37"/>
      <c r="U35" s="37"/>
      <c r="V35" s="37"/>
      <c r="W35" s="37"/>
      <c r="X35" s="37"/>
      <c r="Y35" s="37"/>
      <c r="Z35" s="37"/>
      <c r="AA35" s="37"/>
      <c r="AB35" s="37"/>
    </row>
    <row r="36" ht="23.1" customHeight="1" spans="1:28">
      <c r="A36" s="94"/>
      <c r="B36" s="94"/>
      <c r="C36" s="94"/>
      <c r="D36" s="94"/>
      <c r="E36" s="94"/>
      <c r="F36" s="94"/>
      <c r="G36" s="94"/>
      <c r="H36" s="94"/>
      <c r="K36" s="39" t="s">
        <v>162</v>
      </c>
      <c r="L36" s="39"/>
      <c r="M36" s="39"/>
      <c r="N36" s="39"/>
      <c r="O36" s="39"/>
      <c r="P36" s="39"/>
      <c r="Q36" s="39"/>
      <c r="R36" s="39"/>
      <c r="S36" s="39"/>
      <c r="T36" s="39"/>
      <c r="U36" s="39"/>
      <c r="V36" s="39"/>
      <c r="W36" s="39"/>
      <c r="X36" s="39"/>
      <c r="Y36" s="39"/>
      <c r="Z36" s="39"/>
      <c r="AA36" s="39"/>
      <c r="AB36" s="39"/>
    </row>
    <row r="37" ht="23.1" customHeight="1" spans="1:28">
      <c r="A37" s="94"/>
      <c r="B37" s="94"/>
      <c r="C37" s="94"/>
      <c r="D37" s="94"/>
      <c r="E37" s="94"/>
      <c r="F37" s="94"/>
      <c r="G37" s="94"/>
      <c r="H37" s="94"/>
      <c r="K37" s="39" t="s">
        <v>163</v>
      </c>
      <c r="L37" s="39"/>
      <c r="M37" s="39"/>
      <c r="N37" s="39"/>
      <c r="O37" s="39"/>
      <c r="P37" s="39"/>
      <c r="Q37" s="39"/>
      <c r="R37" s="39"/>
      <c r="S37" s="39"/>
      <c r="T37" s="39"/>
      <c r="U37" s="39"/>
      <c r="V37" s="39"/>
      <c r="W37" s="39"/>
      <c r="X37" s="39"/>
      <c r="Y37" s="39"/>
      <c r="Z37" s="39"/>
      <c r="AA37" s="39"/>
      <c r="AB37" s="39"/>
    </row>
    <row r="38" ht="23.1" customHeight="1" spans="1:28">
      <c r="A38" s="94"/>
      <c r="B38" s="94"/>
      <c r="C38" s="94"/>
      <c r="D38" s="94"/>
      <c r="E38" s="94"/>
      <c r="F38" s="94"/>
      <c r="G38" s="94"/>
      <c r="H38" s="94"/>
      <c r="K38" s="39" t="s">
        <v>164</v>
      </c>
      <c r="L38" s="39"/>
      <c r="M38" s="39"/>
      <c r="N38" s="39"/>
      <c r="O38" s="39"/>
      <c r="P38" s="39"/>
      <c r="Q38" s="39"/>
      <c r="R38" s="39"/>
      <c r="S38" s="39"/>
      <c r="T38" s="39"/>
      <c r="U38" s="39"/>
      <c r="V38" s="39"/>
      <c r="W38" s="39"/>
      <c r="X38" s="39"/>
      <c r="Y38" s="39"/>
      <c r="Z38" s="39"/>
      <c r="AA38" s="39"/>
      <c r="AB38" s="39"/>
    </row>
    <row r="39" ht="23.1" customHeight="1" spans="1:28">
      <c r="A39" s="94"/>
      <c r="B39" s="94"/>
      <c r="C39" s="94"/>
      <c r="D39" s="94"/>
      <c r="E39" s="94"/>
      <c r="F39" s="94"/>
      <c r="G39" s="94"/>
      <c r="H39" s="94"/>
      <c r="K39" s="38" t="s">
        <v>165</v>
      </c>
      <c r="L39" s="39"/>
      <c r="M39" s="39"/>
      <c r="N39" s="39"/>
      <c r="O39" s="39"/>
      <c r="P39" s="39"/>
      <c r="Q39" s="39"/>
      <c r="R39" s="39"/>
      <c r="S39" s="39"/>
      <c r="T39" s="39"/>
      <c r="U39" s="39"/>
      <c r="V39" s="39"/>
      <c r="W39" s="39"/>
      <c r="X39" s="39"/>
      <c r="Y39" s="39"/>
      <c r="Z39" s="39"/>
      <c r="AA39" s="39"/>
      <c r="AB39" s="39"/>
    </row>
    <row r="40" ht="23.1" customHeight="1" spans="1:28">
      <c r="A40" s="94"/>
      <c r="B40" s="94"/>
      <c r="C40" s="94"/>
      <c r="D40" s="94"/>
      <c r="E40" s="94"/>
      <c r="F40" s="94"/>
      <c r="G40" s="94"/>
      <c r="H40" s="94"/>
      <c r="K40" s="38" t="s">
        <v>166</v>
      </c>
      <c r="L40" s="38"/>
      <c r="M40" s="38"/>
      <c r="N40" s="38"/>
      <c r="O40" s="38"/>
      <c r="P40" s="38"/>
      <c r="Q40" s="38"/>
      <c r="R40" s="38"/>
      <c r="S40" s="38"/>
      <c r="T40" s="38"/>
      <c r="U40" s="38"/>
      <c r="V40" s="38"/>
      <c r="W40" s="38"/>
      <c r="X40" s="38"/>
      <c r="Y40" s="38"/>
      <c r="Z40" s="38"/>
      <c r="AA40" s="38"/>
      <c r="AB40" s="38"/>
    </row>
    <row r="41" ht="23.1" customHeight="1" spans="1:28">
      <c r="A41" s="94"/>
      <c r="B41" s="94"/>
      <c r="C41" s="94"/>
      <c r="D41" s="94"/>
      <c r="E41" s="94"/>
      <c r="F41" s="94"/>
      <c r="G41" s="94"/>
      <c r="H41" s="94"/>
      <c r="K41" s="39" t="s">
        <v>167</v>
      </c>
      <c r="L41" s="39"/>
      <c r="M41" s="39"/>
      <c r="N41" s="39"/>
      <c r="O41" s="39"/>
      <c r="P41" s="39"/>
      <c r="Q41" s="39"/>
      <c r="R41" s="39"/>
      <c r="S41" s="39"/>
      <c r="T41" s="39"/>
      <c r="U41" s="39"/>
      <c r="V41" s="39"/>
      <c r="W41" s="39"/>
      <c r="X41" s="39"/>
      <c r="Y41" s="39"/>
      <c r="Z41" s="39"/>
      <c r="AA41" s="39"/>
      <c r="AB41" s="39"/>
    </row>
    <row r="42" ht="23.1" customHeight="1" spans="1:28">
      <c r="A42" s="94"/>
      <c r="B42" s="94"/>
      <c r="C42" s="94"/>
      <c r="D42" s="94"/>
      <c r="E42" s="94"/>
      <c r="F42" s="94"/>
      <c r="G42" s="94"/>
      <c r="H42" s="94"/>
      <c r="K42" s="51" t="s">
        <v>168</v>
      </c>
      <c r="L42" s="51"/>
      <c r="M42" s="51"/>
      <c r="N42" s="51"/>
      <c r="O42" s="51"/>
      <c r="P42" s="51"/>
      <c r="Q42" s="51"/>
      <c r="R42" s="51"/>
      <c r="S42" s="51"/>
      <c r="T42" s="51"/>
      <c r="U42" s="51"/>
      <c r="V42" s="51"/>
      <c r="W42" s="51"/>
      <c r="X42" s="51"/>
      <c r="Y42" s="51"/>
      <c r="Z42" s="51"/>
      <c r="AA42" s="51"/>
      <c r="AB42" s="51"/>
    </row>
    <row r="43" ht="23.1" customHeight="1" spans="1:28">
      <c r="A43" s="94"/>
      <c r="B43" s="94"/>
      <c r="C43" s="94"/>
      <c r="D43" s="94"/>
      <c r="E43" s="94"/>
      <c r="F43" s="94"/>
      <c r="G43" s="94"/>
      <c r="H43" s="94"/>
      <c r="K43" s="39" t="s">
        <v>169</v>
      </c>
      <c r="L43" s="39"/>
      <c r="M43" s="39"/>
      <c r="N43" s="39"/>
      <c r="O43" s="39"/>
      <c r="P43" s="39"/>
      <c r="Q43" s="39"/>
      <c r="R43" s="39"/>
      <c r="S43" s="39"/>
      <c r="T43" s="39"/>
      <c r="U43" s="39"/>
      <c r="V43" s="39"/>
      <c r="W43" s="39"/>
      <c r="X43" s="39"/>
      <c r="Y43" s="39"/>
      <c r="Z43" s="39"/>
      <c r="AA43" s="39"/>
      <c r="AB43" s="39"/>
    </row>
    <row r="44" ht="23.1" customHeight="1" spans="1:28">
      <c r="A44" s="94"/>
      <c r="B44" s="94"/>
      <c r="C44" s="94"/>
      <c r="D44" s="94"/>
      <c r="E44" s="94"/>
      <c r="F44" s="94"/>
      <c r="G44" s="94"/>
      <c r="H44" s="94"/>
      <c r="K44" s="51" t="s">
        <v>170</v>
      </c>
      <c r="L44" s="51"/>
      <c r="M44" s="51"/>
      <c r="N44" s="51"/>
      <c r="O44" s="51"/>
      <c r="P44" s="51"/>
      <c r="Q44" s="51"/>
      <c r="R44" s="51"/>
      <c r="S44" s="51"/>
      <c r="T44" s="51"/>
      <c r="U44" s="51"/>
      <c r="V44" s="51"/>
      <c r="W44" s="51"/>
      <c r="X44" s="51"/>
      <c r="Y44" s="51"/>
      <c r="Z44" s="51"/>
      <c r="AA44" s="51"/>
      <c r="AB44" s="51"/>
    </row>
    <row r="45" ht="23.1" customHeight="1" spans="1:28">
      <c r="A45" s="94"/>
      <c r="B45" s="94"/>
      <c r="C45" s="94"/>
      <c r="D45" s="94"/>
      <c r="E45" s="94"/>
      <c r="F45" s="94"/>
      <c r="G45" s="94"/>
      <c r="H45" s="94"/>
      <c r="K45" s="51" t="s">
        <v>171</v>
      </c>
      <c r="L45" s="51"/>
      <c r="M45" s="51"/>
      <c r="N45" s="51"/>
      <c r="O45" s="51"/>
      <c r="P45" s="51"/>
      <c r="Q45" s="51"/>
      <c r="R45" s="51"/>
      <c r="S45" s="51"/>
      <c r="T45" s="51"/>
      <c r="U45" s="51"/>
      <c r="V45" s="51"/>
      <c r="W45" s="51"/>
      <c r="X45" s="51"/>
      <c r="Y45" s="51"/>
      <c r="Z45" s="51"/>
      <c r="AA45" s="51"/>
      <c r="AB45" s="51"/>
    </row>
    <row r="46" ht="23.1" customHeight="1" spans="1:28">
      <c r="A46" s="94"/>
      <c r="B46" s="94"/>
      <c r="C46" s="94"/>
      <c r="D46" s="94"/>
      <c r="E46" s="94"/>
      <c r="F46" s="94"/>
      <c r="G46" s="94"/>
      <c r="H46" s="94"/>
      <c r="K46" s="52"/>
      <c r="L46" s="52"/>
      <c r="M46" s="52"/>
      <c r="N46" s="52"/>
      <c r="O46" s="52"/>
      <c r="P46" s="53"/>
      <c r="Q46" s="53"/>
      <c r="R46" s="52" t="s">
        <v>172</v>
      </c>
      <c r="S46" s="52"/>
      <c r="T46" s="52"/>
      <c r="U46" s="52"/>
      <c r="V46" s="52"/>
      <c r="W46" s="52"/>
      <c r="X46" s="58"/>
      <c r="Y46" s="58"/>
      <c r="Z46" s="58"/>
      <c r="AA46" s="58"/>
      <c r="AB46" s="58"/>
    </row>
    <row r="47" ht="23.1" customHeight="1" spans="1:28">
      <c r="A47" s="94"/>
      <c r="B47" s="94"/>
      <c r="C47" s="94"/>
      <c r="D47" s="94"/>
      <c r="E47" s="94"/>
      <c r="F47" s="94"/>
      <c r="G47" s="94"/>
      <c r="H47" s="94"/>
      <c r="K47" s="52"/>
      <c r="L47" s="52"/>
      <c r="M47" s="52"/>
      <c r="N47" s="52"/>
      <c r="O47" s="52"/>
      <c r="P47" s="53"/>
      <c r="Q47" s="53"/>
      <c r="R47" s="59">
        <f>Q33</f>
        <v>45316</v>
      </c>
      <c r="S47" s="59"/>
      <c r="T47" s="59"/>
      <c r="U47" s="59"/>
      <c r="V47" s="59"/>
      <c r="W47" s="59"/>
      <c r="X47" s="60"/>
      <c r="Y47" s="60"/>
      <c r="Z47" s="60"/>
      <c r="AA47" s="60"/>
      <c r="AB47" s="60"/>
    </row>
  </sheetData>
  <mergeCells count="67">
    <mergeCell ref="A1:H1"/>
    <mergeCell ref="K1:AB1"/>
    <mergeCell ref="A2:H2"/>
    <mergeCell ref="K2:AB2"/>
    <mergeCell ref="B3:C3"/>
    <mergeCell ref="D3:E3"/>
    <mergeCell ref="F3:H3"/>
    <mergeCell ref="K3:N3"/>
    <mergeCell ref="O3:AB3"/>
    <mergeCell ref="B4:C4"/>
    <mergeCell ref="D4:E4"/>
    <mergeCell ref="F4:H4"/>
    <mergeCell ref="K4:N4"/>
    <mergeCell ref="O4:AB4"/>
    <mergeCell ref="A5:H5"/>
    <mergeCell ref="K5:N5"/>
    <mergeCell ref="O5:AB5"/>
    <mergeCell ref="K6:AB6"/>
    <mergeCell ref="K7:AB7"/>
    <mergeCell ref="K8:AB8"/>
    <mergeCell ref="N9:O9"/>
    <mergeCell ref="A10:B10"/>
    <mergeCell ref="C10:D10"/>
    <mergeCell ref="E10:F10"/>
    <mergeCell ref="G10:H10"/>
    <mergeCell ref="A11:H11"/>
    <mergeCell ref="K11:M11"/>
    <mergeCell ref="N11:O11"/>
    <mergeCell ref="R11:T11"/>
    <mergeCell ref="U11:Y11"/>
    <mergeCell ref="K12:M12"/>
    <mergeCell ref="N12:AB12"/>
    <mergeCell ref="K13:AB13"/>
    <mergeCell ref="K14:AB14"/>
    <mergeCell ref="K21:AB21"/>
    <mergeCell ref="K22:AB22"/>
    <mergeCell ref="K23:AB23"/>
    <mergeCell ref="K24:AB24"/>
    <mergeCell ref="K25:AB25"/>
    <mergeCell ref="K26:AB26"/>
    <mergeCell ref="E27:F27"/>
    <mergeCell ref="G27:H27"/>
    <mergeCell ref="P27:R27"/>
    <mergeCell ref="A28:B28"/>
    <mergeCell ref="C28:D28"/>
    <mergeCell ref="F28:G28"/>
    <mergeCell ref="P28:S28"/>
    <mergeCell ref="K29:AB29"/>
    <mergeCell ref="U30:W30"/>
    <mergeCell ref="U31:W31"/>
    <mergeCell ref="K32:N32"/>
    <mergeCell ref="O32:AB32"/>
    <mergeCell ref="K33:N33"/>
    <mergeCell ref="K34:AB34"/>
    <mergeCell ref="K35:AB35"/>
    <mergeCell ref="K36:AB36"/>
    <mergeCell ref="K37:AB37"/>
    <mergeCell ref="K38:AB38"/>
    <mergeCell ref="K39:AB39"/>
    <mergeCell ref="K40:AB40"/>
    <mergeCell ref="K41:AB41"/>
    <mergeCell ref="K42:AB42"/>
    <mergeCell ref="K43:AB43"/>
    <mergeCell ref="K44:AB44"/>
    <mergeCell ref="K45:AB45"/>
    <mergeCell ref="R46:W46"/>
    <mergeCell ref="R47:W47"/>
  </mergeCells>
  <pageMargins left="0.7" right="0.7" top="0.75" bottom="0.75" header="0.3" footer="0.3"/>
  <pageSetup paperSize="9" scale="81"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36865" name="Spinner 1" r:id="rId3">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36866" name="Spinner 2" r:id="rId4">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36867" name="Spinner 3" r:id="rId5">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36868" name="Spinner 4" r:id="rId6">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36869" name="Spinner 5" r:id="rId7">
              <controlPr defaultSize="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B47"/>
  <sheetViews>
    <sheetView workbookViewId="0">
      <selection activeCell="K36" sqref="K36:AB36"/>
    </sheetView>
  </sheetViews>
  <sheetFormatPr defaultColWidth="9" defaultRowHeight="14.4"/>
  <cols>
    <col min="1" max="2" width="12.4444444444444" customWidth="1"/>
    <col min="3" max="3" width="14.212962962963" customWidth="1"/>
    <col min="4" max="6" width="11.5555555555556" customWidth="1"/>
    <col min="7" max="7" width="15.1111111111111" customWidth="1"/>
    <col min="8" max="8" width="11.5555555555556" customWidth="1"/>
    <col min="15" max="15" width="19.7777777777778" customWidth="1"/>
    <col min="16" max="16" width="3.77777777777778" customWidth="1"/>
    <col min="17" max="17" width="19.7777777777778" customWidth="1"/>
    <col min="21" max="23" width="5.22222222222222" customWidth="1"/>
    <col min="24" max="28" width="1.77777777777778" customWidth="1"/>
  </cols>
  <sheetData>
    <row r="1" ht="36" customHeight="1" spans="1:28">
      <c r="A1" s="61" t="s">
        <v>83</v>
      </c>
      <c r="B1" s="61"/>
      <c r="C1" s="61"/>
      <c r="D1" s="61"/>
      <c r="E1" s="61"/>
      <c r="F1" s="61"/>
      <c r="G1" s="61"/>
      <c r="H1" s="61"/>
      <c r="K1" s="35" t="s">
        <v>84</v>
      </c>
      <c r="L1" s="35"/>
      <c r="M1" s="35"/>
      <c r="N1" s="35"/>
      <c r="O1" s="35"/>
      <c r="P1" s="35"/>
      <c r="Q1" s="35"/>
      <c r="R1" s="35"/>
      <c r="S1" s="35"/>
      <c r="T1" s="35"/>
      <c r="U1" s="35"/>
      <c r="V1" s="35"/>
      <c r="W1" s="35"/>
      <c r="X1" s="35"/>
      <c r="Y1" s="35"/>
      <c r="Z1" s="35"/>
      <c r="AA1" s="35"/>
      <c r="AB1" s="35"/>
    </row>
    <row r="2" ht="23.1" customHeight="1" spans="1:28">
      <c r="A2" s="62" t="s">
        <v>328</v>
      </c>
      <c r="B2" s="62"/>
      <c r="C2" s="62"/>
      <c r="D2" s="62"/>
      <c r="E2" s="62"/>
      <c r="F2" s="62"/>
      <c r="G2" s="62"/>
      <c r="H2" s="62"/>
      <c r="K2" s="36" t="str">
        <f>A2</f>
        <v>报告编号：康正（雄县）2023评字第8号-葛各庄村-DT2-7</v>
      </c>
      <c r="L2" s="36"/>
      <c r="M2" s="36"/>
      <c r="N2" s="36"/>
      <c r="O2" s="36"/>
      <c r="P2" s="36"/>
      <c r="Q2" s="36"/>
      <c r="R2" s="36"/>
      <c r="S2" s="36"/>
      <c r="T2" s="36"/>
      <c r="U2" s="36"/>
      <c r="V2" s="36"/>
      <c r="W2" s="36"/>
      <c r="X2" s="36"/>
      <c r="Y2" s="36"/>
      <c r="Z2" s="36"/>
      <c r="AA2" s="36"/>
      <c r="AB2" s="36"/>
    </row>
    <row r="3" ht="23.1" customHeight="1" spans="1:28">
      <c r="A3" s="63" t="s">
        <v>86</v>
      </c>
      <c r="B3" s="64" t="s">
        <v>44</v>
      </c>
      <c r="C3" s="64"/>
      <c r="D3" s="65" t="s">
        <v>3</v>
      </c>
      <c r="E3" s="65"/>
      <c r="F3" s="64" t="s">
        <v>87</v>
      </c>
      <c r="G3" s="64"/>
      <c r="H3" s="64"/>
      <c r="K3" s="37" t="s">
        <v>88</v>
      </c>
      <c r="L3" s="37"/>
      <c r="M3" s="37"/>
      <c r="N3" s="37"/>
      <c r="O3" s="38" t="s">
        <v>89</v>
      </c>
      <c r="P3" s="38"/>
      <c r="Q3" s="38"/>
      <c r="R3" s="38"/>
      <c r="S3" s="38"/>
      <c r="T3" s="38"/>
      <c r="U3" s="38"/>
      <c r="V3" s="38"/>
      <c r="W3" s="38"/>
      <c r="X3" s="38"/>
      <c r="Y3" s="38"/>
      <c r="Z3" s="38"/>
      <c r="AA3" s="38"/>
      <c r="AB3" s="38"/>
    </row>
    <row r="4" ht="23.1" customHeight="1" spans="1:28">
      <c r="A4" s="63" t="s">
        <v>90</v>
      </c>
      <c r="B4" s="64" t="s">
        <v>329</v>
      </c>
      <c r="C4" s="64"/>
      <c r="D4" s="66" t="s">
        <v>5</v>
      </c>
      <c r="E4" s="67"/>
      <c r="F4" s="64" t="s">
        <v>330</v>
      </c>
      <c r="G4" s="64"/>
      <c r="H4" s="64"/>
      <c r="K4" s="37" t="s">
        <v>93</v>
      </c>
      <c r="L4" s="37"/>
      <c r="M4" s="37"/>
      <c r="N4" s="37"/>
      <c r="O4" s="39" t="s">
        <v>94</v>
      </c>
      <c r="P4" s="39"/>
      <c r="Q4" s="39"/>
      <c r="R4" s="39"/>
      <c r="S4" s="39"/>
      <c r="T4" s="39"/>
      <c r="U4" s="39"/>
      <c r="V4" s="39"/>
      <c r="W4" s="39"/>
      <c r="X4" s="39"/>
      <c r="Y4" s="39"/>
      <c r="Z4" s="39"/>
      <c r="AA4" s="39"/>
      <c r="AB4" s="39"/>
    </row>
    <row r="5" ht="23.1" customHeight="1" spans="1:28">
      <c r="A5" s="68" t="s">
        <v>95</v>
      </c>
      <c r="B5" s="68"/>
      <c r="C5" s="68"/>
      <c r="D5" s="68"/>
      <c r="E5" s="68"/>
      <c r="F5" s="68"/>
      <c r="G5" s="68"/>
      <c r="H5" s="68"/>
      <c r="K5" s="40" t="s">
        <v>96</v>
      </c>
      <c r="L5" s="40"/>
      <c r="M5" s="40"/>
      <c r="N5" s="40"/>
      <c r="O5" s="41" t="s">
        <v>97</v>
      </c>
      <c r="P5" s="41"/>
      <c r="Q5" s="41"/>
      <c r="R5" s="41"/>
      <c r="S5" s="41"/>
      <c r="T5" s="41"/>
      <c r="U5" s="41"/>
      <c r="V5" s="41"/>
      <c r="W5" s="41"/>
      <c r="X5" s="41"/>
      <c r="Y5" s="41"/>
      <c r="Z5" s="41"/>
      <c r="AA5" s="41"/>
      <c r="AB5" s="41"/>
    </row>
    <row r="6" ht="31.05" customHeight="1" spans="1:28">
      <c r="A6" s="69" t="s">
        <v>98</v>
      </c>
      <c r="B6" s="70" t="s">
        <v>99</v>
      </c>
      <c r="C6" s="71" t="s">
        <v>100</v>
      </c>
      <c r="D6" s="71" t="s">
        <v>101</v>
      </c>
      <c r="E6" s="69" t="s">
        <v>98</v>
      </c>
      <c r="F6" s="70" t="s">
        <v>99</v>
      </c>
      <c r="G6" s="71" t="s">
        <v>100</v>
      </c>
      <c r="H6" s="71" t="s">
        <v>101</v>
      </c>
      <c r="K6" s="37" t="s">
        <v>102</v>
      </c>
      <c r="L6" s="39"/>
      <c r="M6" s="39"/>
      <c r="N6" s="39"/>
      <c r="O6" s="39"/>
      <c r="P6" s="39"/>
      <c r="Q6" s="39"/>
      <c r="R6" s="39"/>
      <c r="S6" s="39"/>
      <c r="T6" s="39"/>
      <c r="U6" s="39"/>
      <c r="V6" s="39"/>
      <c r="W6" s="39"/>
      <c r="X6" s="39"/>
      <c r="Y6" s="39"/>
      <c r="Z6" s="39"/>
      <c r="AA6" s="39"/>
      <c r="AB6" s="39"/>
    </row>
    <row r="7" ht="23.1" customHeight="1" spans="1:28">
      <c r="A7" s="72"/>
      <c r="B7" s="73"/>
      <c r="C7" s="72"/>
      <c r="D7" s="74"/>
      <c r="E7" s="75"/>
      <c r="F7" s="76" t="s">
        <v>103</v>
      </c>
      <c r="G7" s="77" t="s">
        <v>103</v>
      </c>
      <c r="H7" s="77"/>
      <c r="K7" s="38" t="s">
        <v>104</v>
      </c>
      <c r="L7" s="39"/>
      <c r="M7" s="39"/>
      <c r="N7" s="39"/>
      <c r="O7" s="39"/>
      <c r="P7" s="39"/>
      <c r="Q7" s="39"/>
      <c r="R7" s="39"/>
      <c r="S7" s="39"/>
      <c r="T7" s="39"/>
      <c r="U7" s="39"/>
      <c r="V7" s="39"/>
      <c r="W7" s="39"/>
      <c r="X7" s="39"/>
      <c r="Y7" s="39"/>
      <c r="Z7" s="39"/>
      <c r="AA7" s="39"/>
      <c r="AB7" s="39"/>
    </row>
    <row r="8" ht="23.1" customHeight="1" spans="1:28">
      <c r="A8" s="72"/>
      <c r="B8" s="73"/>
      <c r="C8" s="72"/>
      <c r="D8" s="74"/>
      <c r="E8" s="75"/>
      <c r="F8" s="76" t="s">
        <v>103</v>
      </c>
      <c r="G8" s="77" t="s">
        <v>103</v>
      </c>
      <c r="H8" s="77"/>
      <c r="K8" s="37" t="s">
        <v>105</v>
      </c>
      <c r="L8" s="37"/>
      <c r="M8" s="37"/>
      <c r="N8" s="37"/>
      <c r="O8" s="37"/>
      <c r="P8" s="37"/>
      <c r="Q8" s="37"/>
      <c r="R8" s="37"/>
      <c r="S8" s="37"/>
      <c r="T8" s="37"/>
      <c r="U8" s="37"/>
      <c r="V8" s="37"/>
      <c r="W8" s="37"/>
      <c r="X8" s="37"/>
      <c r="Y8" s="37"/>
      <c r="Z8" s="37"/>
      <c r="AA8" s="37"/>
      <c r="AB8" s="37"/>
    </row>
    <row r="9" ht="23.1" customHeight="1" spans="1:28">
      <c r="A9" s="72"/>
      <c r="B9" s="72"/>
      <c r="C9" s="75"/>
      <c r="D9" s="75"/>
      <c r="E9" s="75"/>
      <c r="F9" s="76" t="s">
        <v>103</v>
      </c>
      <c r="G9" s="77" t="s">
        <v>103</v>
      </c>
      <c r="H9" s="77"/>
      <c r="K9" s="42" t="s">
        <v>106</v>
      </c>
      <c r="L9" s="42"/>
      <c r="M9" s="42"/>
      <c r="N9" s="43" t="str">
        <f>B3</f>
        <v>杨金山</v>
      </c>
      <c r="O9" s="42"/>
      <c r="P9" s="42"/>
      <c r="Q9" s="42"/>
      <c r="R9" s="42"/>
      <c r="S9" s="42"/>
      <c r="T9" s="42"/>
      <c r="U9" s="42"/>
      <c r="V9" s="42"/>
      <c r="W9" s="42"/>
      <c r="X9" s="42"/>
      <c r="Y9" s="42"/>
      <c r="Z9" s="42"/>
      <c r="AA9" s="42"/>
      <c r="AB9" s="42"/>
    </row>
    <row r="10" ht="23.1" customHeight="1" spans="1:28">
      <c r="A10" s="70" t="s">
        <v>107</v>
      </c>
      <c r="B10" s="69"/>
      <c r="C10" s="78">
        <v>0</v>
      </c>
      <c r="D10" s="79"/>
      <c r="E10" s="80" t="s">
        <v>108</v>
      </c>
      <c r="F10" s="80"/>
      <c r="G10" s="81">
        <v>0</v>
      </c>
      <c r="H10" s="81"/>
      <c r="K10" s="42" t="s">
        <v>109</v>
      </c>
      <c r="L10" s="42"/>
      <c r="M10" s="42"/>
      <c r="N10" s="43" t="str">
        <f>F3</f>
        <v>龙湾镇葛各庄村</v>
      </c>
      <c r="O10" s="42"/>
      <c r="P10" s="42"/>
      <c r="Q10" s="42"/>
      <c r="R10" s="42"/>
      <c r="S10" s="42"/>
      <c r="T10" s="42"/>
      <c r="U10" s="42"/>
      <c r="V10" s="42"/>
      <c r="W10" s="42"/>
      <c r="X10" s="42"/>
      <c r="Y10" s="42"/>
      <c r="Z10" s="42"/>
      <c r="AA10" s="42"/>
      <c r="AB10" s="42"/>
    </row>
    <row r="11" ht="23.1" customHeight="1" spans="1:28">
      <c r="A11" s="68" t="s">
        <v>110</v>
      </c>
      <c r="B11" s="68"/>
      <c r="C11" s="68"/>
      <c r="D11" s="68"/>
      <c r="E11" s="68"/>
      <c r="F11" s="68"/>
      <c r="G11" s="68"/>
      <c r="H11" s="68"/>
      <c r="K11" s="39" t="s">
        <v>111</v>
      </c>
      <c r="L11" s="39"/>
      <c r="M11" s="39"/>
      <c r="N11" s="44">
        <f>C10</f>
        <v>0</v>
      </c>
      <c r="O11" s="39"/>
      <c r="P11" s="39" t="s">
        <v>112</v>
      </c>
      <c r="Q11" s="39"/>
      <c r="R11" s="54"/>
      <c r="S11" s="54"/>
      <c r="T11" s="54"/>
      <c r="U11" s="55"/>
      <c r="V11" s="55"/>
      <c r="W11" s="55"/>
      <c r="X11" s="55"/>
      <c r="Y11" s="55"/>
      <c r="Z11" s="53"/>
      <c r="AA11" s="53"/>
      <c r="AB11" s="53"/>
    </row>
    <row r="12" ht="31.05" customHeight="1" spans="1:28">
      <c r="A12" s="82" t="s">
        <v>113</v>
      </c>
      <c r="B12" s="82" t="s">
        <v>114</v>
      </c>
      <c r="C12" s="82" t="s">
        <v>115</v>
      </c>
      <c r="D12" s="82" t="s">
        <v>116</v>
      </c>
      <c r="E12" s="82" t="s">
        <v>113</v>
      </c>
      <c r="F12" s="82" t="s">
        <v>114</v>
      </c>
      <c r="G12" s="82" t="s">
        <v>115</v>
      </c>
      <c r="H12" s="82" t="s">
        <v>116</v>
      </c>
      <c r="K12" s="37" t="s">
        <v>117</v>
      </c>
      <c r="L12" s="37"/>
      <c r="M12" s="37"/>
      <c r="N12" s="45">
        <v>45191</v>
      </c>
      <c r="O12" s="45"/>
      <c r="P12" s="45"/>
      <c r="Q12" s="45"/>
      <c r="R12" s="45"/>
      <c r="S12" s="45"/>
      <c r="T12" s="45"/>
      <c r="U12" s="45"/>
      <c r="V12" s="45"/>
      <c r="W12" s="45"/>
      <c r="X12" s="45"/>
      <c r="Y12" s="45"/>
      <c r="Z12" s="45"/>
      <c r="AA12" s="45"/>
      <c r="AB12" s="45"/>
    </row>
    <row r="13" ht="23.1" customHeight="1" spans="1:28">
      <c r="A13" s="83" t="s">
        <v>258</v>
      </c>
      <c r="B13" s="84">
        <v>121</v>
      </c>
      <c r="C13" s="83" t="s">
        <v>190</v>
      </c>
      <c r="D13" s="74">
        <v>72600</v>
      </c>
      <c r="E13" s="74"/>
      <c r="F13" s="83" t="s">
        <v>103</v>
      </c>
      <c r="G13" s="83"/>
      <c r="H13" s="74" t="s">
        <v>103</v>
      </c>
      <c r="K13" s="37" t="s">
        <v>120</v>
      </c>
      <c r="L13" s="37"/>
      <c r="M13" s="37"/>
      <c r="N13" s="37"/>
      <c r="O13" s="37"/>
      <c r="P13" s="37"/>
      <c r="Q13" s="37"/>
      <c r="R13" s="37"/>
      <c r="S13" s="37"/>
      <c r="T13" s="37"/>
      <c r="U13" s="37"/>
      <c r="V13" s="37"/>
      <c r="W13" s="37"/>
      <c r="X13" s="37"/>
      <c r="Y13" s="37"/>
      <c r="Z13" s="37"/>
      <c r="AA13" s="37"/>
      <c r="AB13" s="37"/>
    </row>
    <row r="14" ht="23.1" customHeight="1" spans="1:28">
      <c r="A14" s="83" t="s">
        <v>258</v>
      </c>
      <c r="B14" s="84">
        <v>121</v>
      </c>
      <c r="C14" s="83" t="s">
        <v>196</v>
      </c>
      <c r="D14" s="74">
        <v>90750</v>
      </c>
      <c r="E14" s="74"/>
      <c r="F14" s="83" t="s">
        <v>103</v>
      </c>
      <c r="G14" s="83"/>
      <c r="H14" s="74" t="s">
        <v>103</v>
      </c>
      <c r="K14" s="37" t="s">
        <v>122</v>
      </c>
      <c r="L14" s="37"/>
      <c r="M14" s="37"/>
      <c r="N14" s="37"/>
      <c r="O14" s="37"/>
      <c r="P14" s="37"/>
      <c r="Q14" s="37"/>
      <c r="R14" s="37"/>
      <c r="S14" s="37"/>
      <c r="T14" s="37"/>
      <c r="U14" s="37"/>
      <c r="V14" s="37"/>
      <c r="W14" s="37"/>
      <c r="X14" s="37"/>
      <c r="Y14" s="37"/>
      <c r="Z14" s="37"/>
      <c r="AA14" s="37"/>
      <c r="AB14" s="37"/>
    </row>
    <row r="15" ht="23.1" customHeight="1" spans="1:28">
      <c r="A15" s="83" t="s">
        <v>258</v>
      </c>
      <c r="B15" s="84">
        <v>121</v>
      </c>
      <c r="C15" s="83" t="s">
        <v>135</v>
      </c>
      <c r="D15" s="74">
        <v>108900</v>
      </c>
      <c r="E15" s="74"/>
      <c r="F15" s="83"/>
      <c r="G15" s="83"/>
      <c r="H15" s="74" t="s">
        <v>103</v>
      </c>
      <c r="K15" s="39" t="s">
        <v>124</v>
      </c>
      <c r="L15" s="39"/>
      <c r="M15" s="39"/>
      <c r="N15" s="39"/>
      <c r="O15" s="39"/>
      <c r="P15" s="39"/>
      <c r="Q15" s="39"/>
      <c r="R15" s="39"/>
      <c r="S15" s="39"/>
      <c r="T15" s="39"/>
      <c r="U15" s="39"/>
      <c r="V15" s="39"/>
      <c r="W15" s="39"/>
      <c r="X15" s="39"/>
      <c r="Y15" s="39"/>
      <c r="Z15" s="39"/>
      <c r="AA15" s="39"/>
      <c r="AB15" s="39"/>
    </row>
    <row r="16" ht="23.1" customHeight="1" spans="1:28">
      <c r="A16" s="83" t="s">
        <v>258</v>
      </c>
      <c r="B16" s="84">
        <v>121</v>
      </c>
      <c r="C16" s="83" t="s">
        <v>193</v>
      </c>
      <c r="D16" s="74">
        <v>133100</v>
      </c>
      <c r="E16" s="74"/>
      <c r="F16" s="83" t="s">
        <v>103</v>
      </c>
      <c r="G16" s="83"/>
      <c r="H16" s="74" t="s">
        <v>103</v>
      </c>
      <c r="K16" s="39" t="s">
        <v>126</v>
      </c>
      <c r="L16" s="39"/>
      <c r="M16" s="39"/>
      <c r="N16" s="39"/>
      <c r="O16" s="39"/>
      <c r="P16" s="39"/>
      <c r="Q16" s="39"/>
      <c r="R16" s="39"/>
      <c r="S16" s="39"/>
      <c r="T16" s="39"/>
      <c r="U16" s="39"/>
      <c r="V16" s="39"/>
      <c r="W16" s="39"/>
      <c r="X16" s="39"/>
      <c r="Y16" s="39"/>
      <c r="Z16" s="39"/>
      <c r="AA16" s="39"/>
      <c r="AB16" s="39"/>
    </row>
    <row r="17" ht="23.1" customHeight="1" spans="1:28">
      <c r="A17" s="83" t="s">
        <v>258</v>
      </c>
      <c r="B17" s="84">
        <v>121</v>
      </c>
      <c r="C17" s="83" t="s">
        <v>212</v>
      </c>
      <c r="D17" s="74">
        <v>157300</v>
      </c>
      <c r="E17" s="74"/>
      <c r="F17" s="83" t="s">
        <v>103</v>
      </c>
      <c r="G17" s="83"/>
      <c r="H17" s="74" t="s">
        <v>103</v>
      </c>
      <c r="K17" s="39" t="s">
        <v>128</v>
      </c>
      <c r="L17" s="39"/>
      <c r="M17" s="39"/>
      <c r="N17" s="39"/>
      <c r="O17" s="39"/>
      <c r="P17" s="39"/>
      <c r="Q17" s="39"/>
      <c r="R17" s="39"/>
      <c r="S17" s="39"/>
      <c r="T17" s="39"/>
      <c r="U17" s="39"/>
      <c r="V17" s="39"/>
      <c r="W17" s="39"/>
      <c r="X17" s="39"/>
      <c r="Y17" s="39"/>
      <c r="Z17" s="39"/>
      <c r="AA17" s="39"/>
      <c r="AB17" s="39"/>
    </row>
    <row r="18" ht="23.1" customHeight="1" spans="1:28">
      <c r="A18" s="83" t="s">
        <v>118</v>
      </c>
      <c r="B18" s="84">
        <v>48</v>
      </c>
      <c r="C18" s="83" t="s">
        <v>130</v>
      </c>
      <c r="D18" s="74">
        <v>1440</v>
      </c>
      <c r="E18" s="74"/>
      <c r="F18" s="83" t="s">
        <v>103</v>
      </c>
      <c r="G18" s="83"/>
      <c r="H18" s="74" t="s">
        <v>103</v>
      </c>
      <c r="K18" s="46" t="s">
        <v>131</v>
      </c>
      <c r="L18" s="46"/>
      <c r="M18" s="46"/>
      <c r="N18" s="46"/>
      <c r="O18" s="46"/>
      <c r="P18" s="46"/>
      <c r="Q18" s="46"/>
      <c r="R18" s="46"/>
      <c r="S18" s="46"/>
      <c r="T18" s="46"/>
      <c r="U18" s="46"/>
      <c r="V18" s="46"/>
      <c r="W18" s="46"/>
      <c r="X18" s="46"/>
      <c r="Y18" s="46"/>
      <c r="Z18" s="46"/>
      <c r="AA18" s="46"/>
      <c r="AB18" s="46"/>
    </row>
    <row r="19" ht="23.1" customHeight="1" spans="1:28">
      <c r="A19" s="83" t="s">
        <v>331</v>
      </c>
      <c r="B19" s="74">
        <v>2</v>
      </c>
      <c r="C19" s="83" t="s">
        <v>332</v>
      </c>
      <c r="D19" s="74">
        <v>400</v>
      </c>
      <c r="E19" s="74"/>
      <c r="F19" s="83" t="s">
        <v>103</v>
      </c>
      <c r="G19" s="83"/>
      <c r="H19" s="74" t="s">
        <v>103</v>
      </c>
      <c r="K19" s="39" t="s">
        <v>133</v>
      </c>
      <c r="L19" s="39"/>
      <c r="M19" s="39"/>
      <c r="N19" s="39"/>
      <c r="O19" s="39"/>
      <c r="P19" s="39"/>
      <c r="Q19" s="39"/>
      <c r="R19" s="39"/>
      <c r="S19" s="39"/>
      <c r="T19" s="39"/>
      <c r="U19" s="39"/>
      <c r="V19" s="39"/>
      <c r="W19" s="39"/>
      <c r="X19" s="39"/>
      <c r="Y19" s="39"/>
      <c r="Z19" s="39"/>
      <c r="AA19" s="39"/>
      <c r="AB19" s="39"/>
    </row>
    <row r="20" ht="23.1" customHeight="1" spans="1:28">
      <c r="A20" s="83"/>
      <c r="B20" s="83"/>
      <c r="C20" s="83"/>
      <c r="D20" s="83"/>
      <c r="E20" s="74"/>
      <c r="F20" s="83" t="s">
        <v>103</v>
      </c>
      <c r="G20" s="83"/>
      <c r="H20" s="74" t="s">
        <v>103</v>
      </c>
      <c r="K20" s="39" t="s">
        <v>136</v>
      </c>
      <c r="L20" s="39"/>
      <c r="M20" s="39"/>
      <c r="N20" s="39"/>
      <c r="O20" s="39"/>
      <c r="P20" s="39"/>
      <c r="Q20" s="39"/>
      <c r="R20" s="39"/>
      <c r="S20" s="39"/>
      <c r="T20" s="39"/>
      <c r="U20" s="39"/>
      <c r="V20" s="39"/>
      <c r="W20" s="39"/>
      <c r="X20" s="39"/>
      <c r="Y20" s="39"/>
      <c r="Z20" s="39"/>
      <c r="AA20" s="39"/>
      <c r="AB20" s="39"/>
    </row>
    <row r="21" ht="23.1" customHeight="1" spans="1:28">
      <c r="A21" s="83"/>
      <c r="B21" s="84"/>
      <c r="C21" s="83"/>
      <c r="D21" s="74"/>
      <c r="E21" s="74"/>
      <c r="F21" s="83" t="s">
        <v>103</v>
      </c>
      <c r="G21" s="83"/>
      <c r="H21" s="74" t="s">
        <v>103</v>
      </c>
      <c r="K21" s="37" t="s">
        <v>137</v>
      </c>
      <c r="L21" s="37"/>
      <c r="M21" s="37"/>
      <c r="N21" s="37"/>
      <c r="O21" s="37"/>
      <c r="P21" s="37"/>
      <c r="Q21" s="37"/>
      <c r="R21" s="37"/>
      <c r="S21" s="37"/>
      <c r="T21" s="37"/>
      <c r="U21" s="37"/>
      <c r="V21" s="37"/>
      <c r="W21" s="37"/>
      <c r="X21" s="37"/>
      <c r="Y21" s="37"/>
      <c r="Z21" s="37"/>
      <c r="AA21" s="37"/>
      <c r="AB21" s="37"/>
    </row>
    <row r="22" ht="23.1" customHeight="1" spans="1:28">
      <c r="A22" s="83"/>
      <c r="B22" s="84"/>
      <c r="C22" s="83"/>
      <c r="D22" s="74"/>
      <c r="E22" s="74"/>
      <c r="F22" s="83" t="s">
        <v>103</v>
      </c>
      <c r="G22" s="83"/>
      <c r="H22" s="74" t="s">
        <v>103</v>
      </c>
      <c r="K22" s="39" t="s">
        <v>139</v>
      </c>
      <c r="L22" s="39"/>
      <c r="M22" s="39"/>
      <c r="N22" s="39"/>
      <c r="O22" s="39"/>
      <c r="P22" s="39"/>
      <c r="Q22" s="39"/>
      <c r="R22" s="39"/>
      <c r="S22" s="39"/>
      <c r="T22" s="39"/>
      <c r="U22" s="39"/>
      <c r="V22" s="39"/>
      <c r="W22" s="39"/>
      <c r="X22" s="39"/>
      <c r="Y22" s="39"/>
      <c r="Z22" s="39"/>
      <c r="AA22" s="39"/>
      <c r="AB22" s="39"/>
    </row>
    <row r="23" ht="23.1" customHeight="1" spans="1:28">
      <c r="A23" s="83"/>
      <c r="B23" s="84"/>
      <c r="C23" s="83"/>
      <c r="D23" s="74" t="s">
        <v>103</v>
      </c>
      <c r="E23" s="74"/>
      <c r="F23" s="83" t="s">
        <v>103</v>
      </c>
      <c r="G23" s="83"/>
      <c r="H23" s="74" t="s">
        <v>103</v>
      </c>
      <c r="K23" s="37" t="s">
        <v>141</v>
      </c>
      <c r="L23" s="37"/>
      <c r="M23" s="37"/>
      <c r="N23" s="37"/>
      <c r="O23" s="37"/>
      <c r="P23" s="37"/>
      <c r="Q23" s="37"/>
      <c r="R23" s="37"/>
      <c r="S23" s="37"/>
      <c r="T23" s="37"/>
      <c r="U23" s="37"/>
      <c r="V23" s="37"/>
      <c r="W23" s="37"/>
      <c r="X23" s="37"/>
      <c r="Y23" s="37"/>
      <c r="Z23" s="37"/>
      <c r="AA23" s="37"/>
      <c r="AB23" s="37"/>
    </row>
    <row r="24" ht="23.1" customHeight="1" spans="1:28">
      <c r="A24" s="83"/>
      <c r="B24" s="84"/>
      <c r="C24" s="83"/>
      <c r="D24" s="74" t="s">
        <v>103</v>
      </c>
      <c r="E24" s="74"/>
      <c r="F24" s="83" t="s">
        <v>103</v>
      </c>
      <c r="G24" s="83"/>
      <c r="H24" s="74" t="s">
        <v>103</v>
      </c>
      <c r="K24" s="39" t="s">
        <v>143</v>
      </c>
      <c r="L24" s="39"/>
      <c r="M24" s="39"/>
      <c r="N24" s="39"/>
      <c r="O24" s="39"/>
      <c r="P24" s="39"/>
      <c r="Q24" s="39"/>
      <c r="R24" s="39"/>
      <c r="S24" s="39"/>
      <c r="T24" s="39"/>
      <c r="U24" s="39"/>
      <c r="V24" s="39"/>
      <c r="W24" s="39"/>
      <c r="X24" s="39"/>
      <c r="Y24" s="39"/>
      <c r="Z24" s="39"/>
      <c r="AA24" s="39"/>
      <c r="AB24" s="39"/>
    </row>
    <row r="25" ht="23.1" customHeight="1" spans="1:28">
      <c r="A25" s="83"/>
      <c r="B25" s="84"/>
      <c r="C25" s="83"/>
      <c r="D25" s="74" t="s">
        <v>103</v>
      </c>
      <c r="E25" s="74"/>
      <c r="F25" s="83" t="s">
        <v>103</v>
      </c>
      <c r="G25" s="83"/>
      <c r="H25" s="74" t="s">
        <v>103</v>
      </c>
      <c r="K25" s="39" t="s">
        <v>144</v>
      </c>
      <c r="L25" s="39"/>
      <c r="M25" s="39"/>
      <c r="N25" s="39"/>
      <c r="O25" s="39"/>
      <c r="P25" s="39"/>
      <c r="Q25" s="39"/>
      <c r="R25" s="39"/>
      <c r="S25" s="39"/>
      <c r="T25" s="39"/>
      <c r="U25" s="39"/>
      <c r="V25" s="39"/>
      <c r="W25" s="39"/>
      <c r="X25" s="39"/>
      <c r="Y25" s="39"/>
      <c r="Z25" s="39"/>
      <c r="AA25" s="39"/>
      <c r="AB25" s="39"/>
    </row>
    <row r="26" ht="23.1" customHeight="1" spans="1:28">
      <c r="A26" s="83"/>
      <c r="B26" s="84"/>
      <c r="C26" s="83"/>
      <c r="D26" s="74" t="s">
        <v>103</v>
      </c>
      <c r="E26" s="74"/>
      <c r="F26" s="83" t="s">
        <v>103</v>
      </c>
      <c r="G26" s="83"/>
      <c r="H26" s="74"/>
      <c r="K26" s="37" t="s">
        <v>145</v>
      </c>
      <c r="L26" s="37"/>
      <c r="M26" s="37"/>
      <c r="N26" s="37"/>
      <c r="O26" s="37"/>
      <c r="P26" s="37"/>
      <c r="Q26" s="37"/>
      <c r="R26" s="37"/>
      <c r="S26" s="37"/>
      <c r="T26" s="37"/>
      <c r="U26" s="37"/>
      <c r="V26" s="37"/>
      <c r="W26" s="37"/>
      <c r="X26" s="37"/>
      <c r="Y26" s="37"/>
      <c r="Z26" s="37"/>
      <c r="AA26" s="37"/>
      <c r="AB26" s="37"/>
    </row>
    <row r="27" ht="23.1" customHeight="1" spans="1:28">
      <c r="A27" s="83"/>
      <c r="B27" s="85"/>
      <c r="C27" s="86"/>
      <c r="D27" s="87"/>
      <c r="E27" s="88" t="s">
        <v>146</v>
      </c>
      <c r="F27" s="88"/>
      <c r="G27" s="89">
        <v>564490</v>
      </c>
      <c r="H27" s="89"/>
      <c r="K27" s="47" t="s">
        <v>147</v>
      </c>
      <c r="L27" s="47"/>
      <c r="M27" s="47"/>
      <c r="N27" s="47"/>
      <c r="O27" s="47"/>
      <c r="P27" s="48">
        <f>C28</f>
        <v>564490</v>
      </c>
      <c r="Q27" s="48"/>
      <c r="R27" s="48"/>
      <c r="S27" s="56" t="s">
        <v>148</v>
      </c>
      <c r="T27" s="47"/>
      <c r="U27" s="47"/>
      <c r="V27" s="47"/>
      <c r="W27" s="47"/>
      <c r="X27" s="47"/>
      <c r="Y27" s="47"/>
      <c r="Z27" s="47"/>
      <c r="AA27" s="47"/>
      <c r="AB27" s="47"/>
    </row>
    <row r="28" ht="23.1" customHeight="1" spans="1:28">
      <c r="A28" s="90" t="s">
        <v>149</v>
      </c>
      <c r="B28" s="90"/>
      <c r="C28" s="89">
        <v>564490</v>
      </c>
      <c r="D28" s="89"/>
      <c r="E28" s="90" t="s">
        <v>150</v>
      </c>
      <c r="F28" s="91">
        <v>564490</v>
      </c>
      <c r="G28" s="92"/>
      <c r="H28" s="93" t="s">
        <v>151</v>
      </c>
      <c r="K28" s="42" t="s">
        <v>152</v>
      </c>
      <c r="L28" s="42"/>
      <c r="M28" s="42"/>
      <c r="N28" s="42"/>
      <c r="O28" s="42"/>
      <c r="P28" s="49">
        <f>P27</f>
        <v>564490</v>
      </c>
      <c r="Q28" s="49"/>
      <c r="R28" s="49"/>
      <c r="S28" s="49"/>
      <c r="T28" s="49" t="s">
        <v>153</v>
      </c>
      <c r="U28" s="42"/>
      <c r="V28" s="42"/>
      <c r="W28" s="42"/>
      <c r="X28" s="42"/>
      <c r="Y28" s="42"/>
      <c r="Z28" s="42"/>
      <c r="AA28" s="42"/>
      <c r="AB28" s="42"/>
    </row>
    <row r="29" ht="23.1" customHeight="1" spans="1:28">
      <c r="A29" s="94"/>
      <c r="B29" s="94"/>
      <c r="C29" s="94"/>
      <c r="D29" s="94"/>
      <c r="E29" s="94"/>
      <c r="F29" s="94"/>
      <c r="G29" s="94"/>
      <c r="H29" s="94"/>
      <c r="K29" s="37" t="s">
        <v>154</v>
      </c>
      <c r="L29" s="37"/>
      <c r="M29" s="37"/>
      <c r="N29" s="37"/>
      <c r="O29" s="37"/>
      <c r="P29" s="37"/>
      <c r="Q29" s="37"/>
      <c r="R29" s="37"/>
      <c r="S29" s="37"/>
      <c r="T29" s="37"/>
      <c r="U29" s="37"/>
      <c r="V29" s="37"/>
      <c r="W29" s="37"/>
      <c r="X29" s="37"/>
      <c r="Y29" s="37"/>
      <c r="Z29" s="37"/>
      <c r="AA29" s="37"/>
      <c r="AB29" s="37"/>
    </row>
    <row r="30" ht="40.05" customHeight="1" spans="1:28">
      <c r="A30" s="94"/>
      <c r="B30" s="94"/>
      <c r="C30" s="94"/>
      <c r="D30" s="94"/>
      <c r="E30" s="94"/>
      <c r="F30" s="94"/>
      <c r="G30" s="94"/>
      <c r="H30" s="94"/>
      <c r="K30" s="39" t="s">
        <v>155</v>
      </c>
      <c r="L30" s="39"/>
      <c r="M30" s="39"/>
      <c r="N30" s="39"/>
      <c r="O30" s="39"/>
      <c r="P30" s="39"/>
      <c r="Q30" s="39"/>
      <c r="R30" s="39"/>
      <c r="S30" s="39"/>
      <c r="T30" s="39"/>
      <c r="U30" s="57">
        <f>Q33</f>
        <v>45316</v>
      </c>
      <c r="V30" s="57"/>
      <c r="W30" s="57"/>
      <c r="X30" s="39"/>
      <c r="Y30" s="39"/>
      <c r="Z30" s="39"/>
      <c r="AA30" s="39"/>
      <c r="AB30" s="39"/>
    </row>
    <row r="31" ht="40.05" customHeight="1" spans="1:28">
      <c r="A31" s="94"/>
      <c r="B31" s="94"/>
      <c r="C31" s="94"/>
      <c r="D31" s="94"/>
      <c r="E31" s="94"/>
      <c r="F31" s="94"/>
      <c r="G31" s="94"/>
      <c r="H31" s="94"/>
      <c r="K31" s="39" t="s">
        <v>156</v>
      </c>
      <c r="L31" s="39"/>
      <c r="M31" s="39"/>
      <c r="N31" s="39"/>
      <c r="O31" s="39"/>
      <c r="P31" s="39"/>
      <c r="Q31" s="39"/>
      <c r="R31" s="39"/>
      <c r="S31" s="39"/>
      <c r="T31" s="39"/>
      <c r="U31" s="57">
        <f>Q33</f>
        <v>45316</v>
      </c>
      <c r="V31" s="57"/>
      <c r="W31" s="57"/>
      <c r="X31" s="39"/>
      <c r="Y31" s="39"/>
      <c r="Z31" s="39"/>
      <c r="AA31" s="39"/>
      <c r="AB31" s="39"/>
    </row>
    <row r="32" ht="23.1" customHeight="1" spans="1:28">
      <c r="A32" s="94"/>
      <c r="B32" s="94"/>
      <c r="C32" s="94"/>
      <c r="D32" s="94"/>
      <c r="E32" s="94"/>
      <c r="F32" s="94"/>
      <c r="G32" s="94"/>
      <c r="H32" s="94"/>
      <c r="K32" s="37" t="s">
        <v>157</v>
      </c>
      <c r="L32" s="37"/>
      <c r="M32" s="37"/>
      <c r="N32" s="37"/>
      <c r="O32" s="45">
        <v>45199</v>
      </c>
      <c r="P32" s="39"/>
      <c r="Q32" s="39"/>
      <c r="R32" s="39"/>
      <c r="S32" s="39"/>
      <c r="T32" s="39"/>
      <c r="U32" s="39"/>
      <c r="V32" s="39"/>
      <c r="W32" s="39"/>
      <c r="X32" s="39"/>
      <c r="Y32" s="39"/>
      <c r="Z32" s="39"/>
      <c r="AA32" s="39"/>
      <c r="AB32" s="39"/>
    </row>
    <row r="33" ht="23.1" customHeight="1" spans="1:28">
      <c r="A33" s="94"/>
      <c r="B33" s="94"/>
      <c r="C33" s="94"/>
      <c r="D33" s="94"/>
      <c r="E33" s="94"/>
      <c r="F33" s="94"/>
      <c r="G33" s="94"/>
      <c r="H33" s="94"/>
      <c r="K33" s="37" t="s">
        <v>158</v>
      </c>
      <c r="L33" s="37"/>
      <c r="M33" s="37"/>
      <c r="N33" s="37"/>
      <c r="O33" s="50">
        <v>45199</v>
      </c>
      <c r="P33" s="42" t="s">
        <v>159</v>
      </c>
      <c r="Q33" s="50">
        <v>45316</v>
      </c>
      <c r="R33" s="42"/>
      <c r="S33" s="42"/>
      <c r="T33" s="42"/>
      <c r="U33" s="42"/>
      <c r="V33" s="42"/>
      <c r="W33" s="42"/>
      <c r="X33" s="42"/>
      <c r="Y33" s="42"/>
      <c r="Z33" s="42"/>
      <c r="AA33" s="42"/>
      <c r="AB33" s="42"/>
    </row>
    <row r="34" ht="23.1" customHeight="1" spans="1:28">
      <c r="A34" s="94"/>
      <c r="B34" s="94"/>
      <c r="C34" s="94"/>
      <c r="D34" s="94"/>
      <c r="E34" s="94"/>
      <c r="F34" s="94"/>
      <c r="G34" s="94"/>
      <c r="H34" s="94"/>
      <c r="K34" s="37" t="s">
        <v>160</v>
      </c>
      <c r="L34" s="39"/>
      <c r="M34" s="39"/>
      <c r="N34" s="39"/>
      <c r="O34" s="39"/>
      <c r="P34" s="39"/>
      <c r="Q34" s="39"/>
      <c r="R34" s="39"/>
      <c r="S34" s="39"/>
      <c r="T34" s="39"/>
      <c r="U34" s="39"/>
      <c r="V34" s="39"/>
      <c r="W34" s="39"/>
      <c r="X34" s="39"/>
      <c r="Y34" s="39"/>
      <c r="Z34" s="39"/>
      <c r="AA34" s="39"/>
      <c r="AB34" s="39"/>
    </row>
    <row r="35" ht="23.1" customHeight="1" spans="1:28">
      <c r="A35" s="94"/>
      <c r="B35" s="94"/>
      <c r="C35" s="94"/>
      <c r="D35" s="94"/>
      <c r="E35" s="94"/>
      <c r="F35" s="94"/>
      <c r="G35" s="94"/>
      <c r="H35" s="94"/>
      <c r="K35" s="37" t="s">
        <v>161</v>
      </c>
      <c r="L35" s="37"/>
      <c r="M35" s="37"/>
      <c r="N35" s="37"/>
      <c r="O35" s="37"/>
      <c r="P35" s="37"/>
      <c r="Q35" s="37"/>
      <c r="R35" s="37"/>
      <c r="S35" s="37"/>
      <c r="T35" s="37"/>
      <c r="U35" s="37"/>
      <c r="V35" s="37"/>
      <c r="W35" s="37"/>
      <c r="X35" s="37"/>
      <c r="Y35" s="37"/>
      <c r="Z35" s="37"/>
      <c r="AA35" s="37"/>
      <c r="AB35" s="37"/>
    </row>
    <row r="36" ht="23.1" customHeight="1" spans="1:28">
      <c r="A36" s="94"/>
      <c r="B36" s="94"/>
      <c r="C36" s="94"/>
      <c r="D36" s="94"/>
      <c r="E36" s="94"/>
      <c r="F36" s="94"/>
      <c r="G36" s="94"/>
      <c r="H36" s="94"/>
      <c r="K36" s="39" t="s">
        <v>162</v>
      </c>
      <c r="L36" s="39"/>
      <c r="M36" s="39"/>
      <c r="N36" s="39"/>
      <c r="O36" s="39"/>
      <c r="P36" s="39"/>
      <c r="Q36" s="39"/>
      <c r="R36" s="39"/>
      <c r="S36" s="39"/>
      <c r="T36" s="39"/>
      <c r="U36" s="39"/>
      <c r="V36" s="39"/>
      <c r="W36" s="39"/>
      <c r="X36" s="39"/>
      <c r="Y36" s="39"/>
      <c r="Z36" s="39"/>
      <c r="AA36" s="39"/>
      <c r="AB36" s="39"/>
    </row>
    <row r="37" ht="23.1" customHeight="1" spans="1:28">
      <c r="A37" s="94"/>
      <c r="B37" s="94"/>
      <c r="C37" s="94"/>
      <c r="D37" s="94"/>
      <c r="E37" s="94"/>
      <c r="F37" s="94"/>
      <c r="G37" s="94"/>
      <c r="H37" s="94"/>
      <c r="K37" s="39" t="s">
        <v>163</v>
      </c>
      <c r="L37" s="39"/>
      <c r="M37" s="39"/>
      <c r="N37" s="39"/>
      <c r="O37" s="39"/>
      <c r="P37" s="39"/>
      <c r="Q37" s="39"/>
      <c r="R37" s="39"/>
      <c r="S37" s="39"/>
      <c r="T37" s="39"/>
      <c r="U37" s="39"/>
      <c r="V37" s="39"/>
      <c r="W37" s="39"/>
      <c r="X37" s="39"/>
      <c r="Y37" s="39"/>
      <c r="Z37" s="39"/>
      <c r="AA37" s="39"/>
      <c r="AB37" s="39"/>
    </row>
    <row r="38" ht="23.1" customHeight="1" spans="1:28">
      <c r="A38" s="94"/>
      <c r="B38" s="94"/>
      <c r="C38" s="94"/>
      <c r="D38" s="94"/>
      <c r="E38" s="94"/>
      <c r="F38" s="94"/>
      <c r="G38" s="94"/>
      <c r="H38" s="94"/>
      <c r="K38" s="39" t="s">
        <v>164</v>
      </c>
      <c r="L38" s="39"/>
      <c r="M38" s="39"/>
      <c r="N38" s="39"/>
      <c r="O38" s="39"/>
      <c r="P38" s="39"/>
      <c r="Q38" s="39"/>
      <c r="R38" s="39"/>
      <c r="S38" s="39"/>
      <c r="T38" s="39"/>
      <c r="U38" s="39"/>
      <c r="V38" s="39"/>
      <c r="W38" s="39"/>
      <c r="X38" s="39"/>
      <c r="Y38" s="39"/>
      <c r="Z38" s="39"/>
      <c r="AA38" s="39"/>
      <c r="AB38" s="39"/>
    </row>
    <row r="39" ht="23.1" customHeight="1" spans="1:28">
      <c r="A39" s="94"/>
      <c r="B39" s="94"/>
      <c r="C39" s="94"/>
      <c r="D39" s="94"/>
      <c r="E39" s="94"/>
      <c r="F39" s="94"/>
      <c r="G39" s="94"/>
      <c r="H39" s="94"/>
      <c r="K39" s="38" t="s">
        <v>165</v>
      </c>
      <c r="L39" s="39"/>
      <c r="M39" s="39"/>
      <c r="N39" s="39"/>
      <c r="O39" s="39"/>
      <c r="P39" s="39"/>
      <c r="Q39" s="39"/>
      <c r="R39" s="39"/>
      <c r="S39" s="39"/>
      <c r="T39" s="39"/>
      <c r="U39" s="39"/>
      <c r="V39" s="39"/>
      <c r="W39" s="39"/>
      <c r="X39" s="39"/>
      <c r="Y39" s="39"/>
      <c r="Z39" s="39"/>
      <c r="AA39" s="39"/>
      <c r="AB39" s="39"/>
    </row>
    <row r="40" ht="23.1" customHeight="1" spans="1:28">
      <c r="A40" s="94"/>
      <c r="B40" s="94"/>
      <c r="C40" s="94"/>
      <c r="D40" s="94"/>
      <c r="E40" s="94"/>
      <c r="F40" s="94"/>
      <c r="G40" s="94"/>
      <c r="H40" s="94"/>
      <c r="K40" s="38" t="s">
        <v>166</v>
      </c>
      <c r="L40" s="38"/>
      <c r="M40" s="38"/>
      <c r="N40" s="38"/>
      <c r="O40" s="38"/>
      <c r="P40" s="38"/>
      <c r="Q40" s="38"/>
      <c r="R40" s="38"/>
      <c r="S40" s="38"/>
      <c r="T40" s="38"/>
      <c r="U40" s="38"/>
      <c r="V40" s="38"/>
      <c r="W40" s="38"/>
      <c r="X40" s="38"/>
      <c r="Y40" s="38"/>
      <c r="Z40" s="38"/>
      <c r="AA40" s="38"/>
      <c r="AB40" s="38"/>
    </row>
    <row r="41" ht="23.1" customHeight="1" spans="1:28">
      <c r="A41" s="94"/>
      <c r="B41" s="94"/>
      <c r="C41" s="94"/>
      <c r="D41" s="94"/>
      <c r="E41" s="94"/>
      <c r="F41" s="94"/>
      <c r="G41" s="94"/>
      <c r="H41" s="94"/>
      <c r="K41" s="39" t="s">
        <v>167</v>
      </c>
      <c r="L41" s="39"/>
      <c r="M41" s="39"/>
      <c r="N41" s="39"/>
      <c r="O41" s="39"/>
      <c r="P41" s="39"/>
      <c r="Q41" s="39"/>
      <c r="R41" s="39"/>
      <c r="S41" s="39"/>
      <c r="T41" s="39"/>
      <c r="U41" s="39"/>
      <c r="V41" s="39"/>
      <c r="W41" s="39"/>
      <c r="X41" s="39"/>
      <c r="Y41" s="39"/>
      <c r="Z41" s="39"/>
      <c r="AA41" s="39"/>
      <c r="AB41" s="39"/>
    </row>
    <row r="42" ht="23.1" customHeight="1" spans="1:28">
      <c r="A42" s="94"/>
      <c r="B42" s="94"/>
      <c r="C42" s="94"/>
      <c r="D42" s="94"/>
      <c r="E42" s="94"/>
      <c r="F42" s="94"/>
      <c r="G42" s="94"/>
      <c r="H42" s="94"/>
      <c r="K42" s="51" t="s">
        <v>168</v>
      </c>
      <c r="L42" s="51"/>
      <c r="M42" s="51"/>
      <c r="N42" s="51"/>
      <c r="O42" s="51"/>
      <c r="P42" s="51"/>
      <c r="Q42" s="51"/>
      <c r="R42" s="51"/>
      <c r="S42" s="51"/>
      <c r="T42" s="51"/>
      <c r="U42" s="51"/>
      <c r="V42" s="51"/>
      <c r="W42" s="51"/>
      <c r="X42" s="51"/>
      <c r="Y42" s="51"/>
      <c r="Z42" s="51"/>
      <c r="AA42" s="51"/>
      <c r="AB42" s="51"/>
    </row>
    <row r="43" ht="23.1" customHeight="1" spans="1:28">
      <c r="A43" s="94"/>
      <c r="B43" s="94"/>
      <c r="C43" s="94"/>
      <c r="D43" s="94"/>
      <c r="E43" s="94"/>
      <c r="F43" s="94"/>
      <c r="G43" s="94"/>
      <c r="H43" s="94"/>
      <c r="K43" s="39" t="s">
        <v>169</v>
      </c>
      <c r="L43" s="39"/>
      <c r="M43" s="39"/>
      <c r="N43" s="39"/>
      <c r="O43" s="39"/>
      <c r="P43" s="39"/>
      <c r="Q43" s="39"/>
      <c r="R43" s="39"/>
      <c r="S43" s="39"/>
      <c r="T43" s="39"/>
      <c r="U43" s="39"/>
      <c r="V43" s="39"/>
      <c r="W43" s="39"/>
      <c r="X43" s="39"/>
      <c r="Y43" s="39"/>
      <c r="Z43" s="39"/>
      <c r="AA43" s="39"/>
      <c r="AB43" s="39"/>
    </row>
    <row r="44" ht="23.1" customHeight="1" spans="1:28">
      <c r="A44" s="94"/>
      <c r="B44" s="94"/>
      <c r="C44" s="94"/>
      <c r="D44" s="94"/>
      <c r="E44" s="94"/>
      <c r="F44" s="94"/>
      <c r="G44" s="94"/>
      <c r="H44" s="94"/>
      <c r="K44" s="51" t="s">
        <v>170</v>
      </c>
      <c r="L44" s="51"/>
      <c r="M44" s="51"/>
      <c r="N44" s="51"/>
      <c r="O44" s="51"/>
      <c r="P44" s="51"/>
      <c r="Q44" s="51"/>
      <c r="R44" s="51"/>
      <c r="S44" s="51"/>
      <c r="T44" s="51"/>
      <c r="U44" s="51"/>
      <c r="V44" s="51"/>
      <c r="W44" s="51"/>
      <c r="X44" s="51"/>
      <c r="Y44" s="51"/>
      <c r="Z44" s="51"/>
      <c r="AA44" s="51"/>
      <c r="AB44" s="51"/>
    </row>
    <row r="45" ht="23.1" customHeight="1" spans="1:28">
      <c r="A45" s="94"/>
      <c r="B45" s="94"/>
      <c r="C45" s="94"/>
      <c r="D45" s="94"/>
      <c r="E45" s="94"/>
      <c r="F45" s="94"/>
      <c r="G45" s="94"/>
      <c r="H45" s="94"/>
      <c r="K45" s="51" t="s">
        <v>171</v>
      </c>
      <c r="L45" s="51"/>
      <c r="M45" s="51"/>
      <c r="N45" s="51"/>
      <c r="O45" s="51"/>
      <c r="P45" s="51"/>
      <c r="Q45" s="51"/>
      <c r="R45" s="51"/>
      <c r="S45" s="51"/>
      <c r="T45" s="51"/>
      <c r="U45" s="51"/>
      <c r="V45" s="51"/>
      <c r="W45" s="51"/>
      <c r="X45" s="51"/>
      <c r="Y45" s="51"/>
      <c r="Z45" s="51"/>
      <c r="AA45" s="51"/>
      <c r="AB45" s="51"/>
    </row>
    <row r="46" ht="23.1" customHeight="1" spans="1:28">
      <c r="A46" s="94"/>
      <c r="B46" s="94"/>
      <c r="C46" s="94"/>
      <c r="D46" s="94"/>
      <c r="E46" s="94"/>
      <c r="F46" s="94"/>
      <c r="G46" s="94"/>
      <c r="H46" s="94"/>
      <c r="K46" s="52"/>
      <c r="L46" s="52"/>
      <c r="M46" s="52"/>
      <c r="N46" s="52"/>
      <c r="O46" s="52"/>
      <c r="P46" s="53"/>
      <c r="Q46" s="53"/>
      <c r="R46" s="52" t="s">
        <v>172</v>
      </c>
      <c r="S46" s="52"/>
      <c r="T46" s="52"/>
      <c r="U46" s="52"/>
      <c r="V46" s="52"/>
      <c r="W46" s="52"/>
      <c r="X46" s="58"/>
      <c r="Y46" s="58"/>
      <c r="Z46" s="58"/>
      <c r="AA46" s="58"/>
      <c r="AB46" s="58"/>
    </row>
    <row r="47" ht="23.1" customHeight="1" spans="1:28">
      <c r="A47" s="94"/>
      <c r="B47" s="94"/>
      <c r="C47" s="94"/>
      <c r="D47" s="94"/>
      <c r="E47" s="94"/>
      <c r="F47" s="94"/>
      <c r="G47" s="94"/>
      <c r="H47" s="94"/>
      <c r="K47" s="52"/>
      <c r="L47" s="52"/>
      <c r="M47" s="52"/>
      <c r="N47" s="52"/>
      <c r="O47" s="52"/>
      <c r="P47" s="53"/>
      <c r="Q47" s="53"/>
      <c r="R47" s="59">
        <f>Q33</f>
        <v>45316</v>
      </c>
      <c r="S47" s="59"/>
      <c r="T47" s="59"/>
      <c r="U47" s="59"/>
      <c r="V47" s="59"/>
      <c r="W47" s="59"/>
      <c r="X47" s="60"/>
      <c r="Y47" s="60"/>
      <c r="Z47" s="60"/>
      <c r="AA47" s="60"/>
      <c r="AB47" s="60"/>
    </row>
  </sheetData>
  <mergeCells count="67">
    <mergeCell ref="A1:H1"/>
    <mergeCell ref="K1:AB1"/>
    <mergeCell ref="A2:H2"/>
    <mergeCell ref="K2:AB2"/>
    <mergeCell ref="B3:C3"/>
    <mergeCell ref="D3:E3"/>
    <mergeCell ref="F3:H3"/>
    <mergeCell ref="K3:N3"/>
    <mergeCell ref="O3:AB3"/>
    <mergeCell ref="B4:C4"/>
    <mergeCell ref="D4:E4"/>
    <mergeCell ref="F4:H4"/>
    <mergeCell ref="K4:N4"/>
    <mergeCell ref="O4:AB4"/>
    <mergeCell ref="A5:H5"/>
    <mergeCell ref="K5:N5"/>
    <mergeCell ref="O5:AB5"/>
    <mergeCell ref="K6:AB6"/>
    <mergeCell ref="K7:AB7"/>
    <mergeCell ref="K8:AB8"/>
    <mergeCell ref="N9:O9"/>
    <mergeCell ref="A10:B10"/>
    <mergeCell ref="C10:D10"/>
    <mergeCell ref="E10:F10"/>
    <mergeCell ref="G10:H10"/>
    <mergeCell ref="A11:H11"/>
    <mergeCell ref="K11:M11"/>
    <mergeCell ref="N11:O11"/>
    <mergeCell ref="R11:T11"/>
    <mergeCell ref="U11:Y11"/>
    <mergeCell ref="K12:M12"/>
    <mergeCell ref="N12:AB12"/>
    <mergeCell ref="K13:AB13"/>
    <mergeCell ref="K14:AB14"/>
    <mergeCell ref="K21:AB21"/>
    <mergeCell ref="K22:AB22"/>
    <mergeCell ref="K23:AB23"/>
    <mergeCell ref="K24:AB24"/>
    <mergeCell ref="K25:AB25"/>
    <mergeCell ref="K26:AB26"/>
    <mergeCell ref="E27:F27"/>
    <mergeCell ref="G27:H27"/>
    <mergeCell ref="P27:R27"/>
    <mergeCell ref="A28:B28"/>
    <mergeCell ref="C28:D28"/>
    <mergeCell ref="F28:G28"/>
    <mergeCell ref="P28:S28"/>
    <mergeCell ref="K29:AB29"/>
    <mergeCell ref="U30:W30"/>
    <mergeCell ref="U31:W31"/>
    <mergeCell ref="K32:N32"/>
    <mergeCell ref="O32:AB32"/>
    <mergeCell ref="K33:N33"/>
    <mergeCell ref="K34:AB34"/>
    <mergeCell ref="K35:AB35"/>
    <mergeCell ref="K36:AB36"/>
    <mergeCell ref="K37:AB37"/>
    <mergeCell ref="K38:AB38"/>
    <mergeCell ref="K39:AB39"/>
    <mergeCell ref="K40:AB40"/>
    <mergeCell ref="K41:AB41"/>
    <mergeCell ref="K42:AB42"/>
    <mergeCell ref="K43:AB43"/>
    <mergeCell ref="K44:AB44"/>
    <mergeCell ref="K45:AB45"/>
    <mergeCell ref="R46:W46"/>
    <mergeCell ref="R47:W47"/>
  </mergeCells>
  <pageMargins left="0.7" right="0.7" top="0.75" bottom="0.75" header="0.3" footer="0.3"/>
  <pageSetup paperSize="9" scale="81"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37889" name="Spinner 1" r:id="rId3">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37890" name="Spinner 2" r:id="rId4">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37891" name="Spinner 3" r:id="rId5">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37892" name="Spinner 4" r:id="rId6">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37893" name="Spinner 5" r:id="rId7">
              <controlPr defaultSize="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B47"/>
  <sheetViews>
    <sheetView topLeftCell="H55" workbookViewId="0">
      <selection activeCell="K36" sqref="K36:AB36"/>
    </sheetView>
  </sheetViews>
  <sheetFormatPr defaultColWidth="9" defaultRowHeight="14.4"/>
  <cols>
    <col min="1" max="2" width="12.4444444444444" customWidth="1"/>
    <col min="3" max="3" width="14.212962962963" customWidth="1"/>
    <col min="4" max="6" width="11.5555555555556" customWidth="1"/>
    <col min="7" max="7" width="15.1111111111111" customWidth="1"/>
    <col min="8" max="8" width="11.5555555555556" customWidth="1"/>
    <col min="15" max="15" width="19.7777777777778" customWidth="1"/>
    <col min="16" max="16" width="3.77777777777778" customWidth="1"/>
    <col min="17" max="17" width="19.7777777777778" customWidth="1"/>
    <col min="21" max="23" width="5.22222222222222" customWidth="1"/>
    <col min="24" max="28" width="1.77777777777778" customWidth="1"/>
  </cols>
  <sheetData>
    <row r="1" ht="36" customHeight="1" spans="1:28">
      <c r="A1" s="61" t="s">
        <v>83</v>
      </c>
      <c r="B1" s="61"/>
      <c r="C1" s="61"/>
      <c r="D1" s="61"/>
      <c r="E1" s="61"/>
      <c r="F1" s="61"/>
      <c r="G1" s="61"/>
      <c r="H1" s="61"/>
      <c r="K1" s="35" t="s">
        <v>84</v>
      </c>
      <c r="L1" s="35"/>
      <c r="M1" s="35"/>
      <c r="N1" s="35"/>
      <c r="O1" s="35"/>
      <c r="P1" s="35"/>
      <c r="Q1" s="35"/>
      <c r="R1" s="35"/>
      <c r="S1" s="35"/>
      <c r="T1" s="35"/>
      <c r="U1" s="35"/>
      <c r="V1" s="35"/>
      <c r="W1" s="35"/>
      <c r="X1" s="35"/>
      <c r="Y1" s="35"/>
      <c r="Z1" s="35"/>
      <c r="AA1" s="35"/>
      <c r="AB1" s="35"/>
    </row>
    <row r="2" ht="23.1" customHeight="1" spans="1:28">
      <c r="A2" s="62" t="s">
        <v>333</v>
      </c>
      <c r="B2" s="62"/>
      <c r="C2" s="62"/>
      <c r="D2" s="62"/>
      <c r="E2" s="62"/>
      <c r="F2" s="62"/>
      <c r="G2" s="62"/>
      <c r="H2" s="62"/>
      <c r="K2" s="36" t="str">
        <f>A2</f>
        <v>报告编号：康正（雄县）2023评字第8号-葛各庄村-DT2-8</v>
      </c>
      <c r="L2" s="36"/>
      <c r="M2" s="36"/>
      <c r="N2" s="36"/>
      <c r="O2" s="36"/>
      <c r="P2" s="36"/>
      <c r="Q2" s="36"/>
      <c r="R2" s="36"/>
      <c r="S2" s="36"/>
      <c r="T2" s="36"/>
      <c r="U2" s="36"/>
      <c r="V2" s="36"/>
      <c r="W2" s="36"/>
      <c r="X2" s="36"/>
      <c r="Y2" s="36"/>
      <c r="Z2" s="36"/>
      <c r="AA2" s="36"/>
      <c r="AB2" s="36"/>
    </row>
    <row r="3" ht="23.1" customHeight="1" spans="1:28">
      <c r="A3" s="63" t="s">
        <v>86</v>
      </c>
      <c r="B3" s="64" t="s">
        <v>45</v>
      </c>
      <c r="C3" s="64"/>
      <c r="D3" s="65" t="s">
        <v>3</v>
      </c>
      <c r="E3" s="65"/>
      <c r="F3" s="64" t="s">
        <v>87</v>
      </c>
      <c r="G3" s="64"/>
      <c r="H3" s="64"/>
      <c r="K3" s="37" t="s">
        <v>88</v>
      </c>
      <c r="L3" s="37"/>
      <c r="M3" s="37"/>
      <c r="N3" s="37"/>
      <c r="O3" s="38" t="s">
        <v>89</v>
      </c>
      <c r="P3" s="38"/>
      <c r="Q3" s="38"/>
      <c r="R3" s="38"/>
      <c r="S3" s="38"/>
      <c r="T3" s="38"/>
      <c r="U3" s="38"/>
      <c r="V3" s="38"/>
      <c r="W3" s="38"/>
      <c r="X3" s="38"/>
      <c r="Y3" s="38"/>
      <c r="Z3" s="38"/>
      <c r="AA3" s="38"/>
      <c r="AB3" s="38"/>
    </row>
    <row r="4" ht="23.1" customHeight="1" spans="1:28">
      <c r="A4" s="63" t="s">
        <v>90</v>
      </c>
      <c r="B4" s="64" t="s">
        <v>334</v>
      </c>
      <c r="C4" s="64"/>
      <c r="D4" s="66" t="s">
        <v>5</v>
      </c>
      <c r="E4" s="67"/>
      <c r="F4" s="64" t="s">
        <v>335</v>
      </c>
      <c r="G4" s="64"/>
      <c r="H4" s="64"/>
      <c r="K4" s="37" t="s">
        <v>93</v>
      </c>
      <c r="L4" s="37"/>
      <c r="M4" s="37"/>
      <c r="N4" s="37"/>
      <c r="O4" s="39" t="s">
        <v>94</v>
      </c>
      <c r="P4" s="39"/>
      <c r="Q4" s="39"/>
      <c r="R4" s="39"/>
      <c r="S4" s="39"/>
      <c r="T4" s="39"/>
      <c r="U4" s="39"/>
      <c r="V4" s="39"/>
      <c r="W4" s="39"/>
      <c r="X4" s="39"/>
      <c r="Y4" s="39"/>
      <c r="Z4" s="39"/>
      <c r="AA4" s="39"/>
      <c r="AB4" s="39"/>
    </row>
    <row r="5" ht="23.1" customHeight="1" spans="1:28">
      <c r="A5" s="68" t="s">
        <v>95</v>
      </c>
      <c r="B5" s="68"/>
      <c r="C5" s="68"/>
      <c r="D5" s="68"/>
      <c r="E5" s="68"/>
      <c r="F5" s="68"/>
      <c r="G5" s="68"/>
      <c r="H5" s="68"/>
      <c r="K5" s="40" t="s">
        <v>96</v>
      </c>
      <c r="L5" s="40"/>
      <c r="M5" s="40"/>
      <c r="N5" s="40"/>
      <c r="O5" s="41" t="s">
        <v>97</v>
      </c>
      <c r="P5" s="41"/>
      <c r="Q5" s="41"/>
      <c r="R5" s="41"/>
      <c r="S5" s="41"/>
      <c r="T5" s="41"/>
      <c r="U5" s="41"/>
      <c r="V5" s="41"/>
      <c r="W5" s="41"/>
      <c r="X5" s="41"/>
      <c r="Y5" s="41"/>
      <c r="Z5" s="41"/>
      <c r="AA5" s="41"/>
      <c r="AB5" s="41"/>
    </row>
    <row r="6" ht="31.05" customHeight="1" spans="1:28">
      <c r="A6" s="69" t="s">
        <v>98</v>
      </c>
      <c r="B6" s="70" t="s">
        <v>99</v>
      </c>
      <c r="C6" s="71" t="s">
        <v>100</v>
      </c>
      <c r="D6" s="71" t="s">
        <v>101</v>
      </c>
      <c r="E6" s="69" t="s">
        <v>98</v>
      </c>
      <c r="F6" s="70" t="s">
        <v>99</v>
      </c>
      <c r="G6" s="71" t="s">
        <v>100</v>
      </c>
      <c r="H6" s="71" t="s">
        <v>101</v>
      </c>
      <c r="K6" s="37" t="s">
        <v>102</v>
      </c>
      <c r="L6" s="39"/>
      <c r="M6" s="39"/>
      <c r="N6" s="39"/>
      <c r="O6" s="39"/>
      <c r="P6" s="39"/>
      <c r="Q6" s="39"/>
      <c r="R6" s="39"/>
      <c r="S6" s="39"/>
      <c r="T6" s="39"/>
      <c r="U6" s="39"/>
      <c r="V6" s="39"/>
      <c r="W6" s="39"/>
      <c r="X6" s="39"/>
      <c r="Y6" s="39"/>
      <c r="Z6" s="39"/>
      <c r="AA6" s="39"/>
      <c r="AB6" s="39"/>
    </row>
    <row r="7" ht="23.1" customHeight="1" spans="1:28">
      <c r="A7" s="72"/>
      <c r="B7" s="73"/>
      <c r="C7" s="72"/>
      <c r="D7" s="74"/>
      <c r="E7" s="75"/>
      <c r="F7" s="76" t="s">
        <v>103</v>
      </c>
      <c r="G7" s="77" t="s">
        <v>103</v>
      </c>
      <c r="H7" s="77"/>
      <c r="K7" s="38" t="s">
        <v>104</v>
      </c>
      <c r="L7" s="39"/>
      <c r="M7" s="39"/>
      <c r="N7" s="39"/>
      <c r="O7" s="39"/>
      <c r="P7" s="39"/>
      <c r="Q7" s="39"/>
      <c r="R7" s="39"/>
      <c r="S7" s="39"/>
      <c r="T7" s="39"/>
      <c r="U7" s="39"/>
      <c r="V7" s="39"/>
      <c r="W7" s="39"/>
      <c r="X7" s="39"/>
      <c r="Y7" s="39"/>
      <c r="Z7" s="39"/>
      <c r="AA7" s="39"/>
      <c r="AB7" s="39"/>
    </row>
    <row r="8" ht="23.1" customHeight="1" spans="1:28">
      <c r="A8" s="72"/>
      <c r="B8" s="73"/>
      <c r="C8" s="72"/>
      <c r="D8" s="74"/>
      <c r="E8" s="75"/>
      <c r="F8" s="76" t="s">
        <v>103</v>
      </c>
      <c r="G8" s="77" t="s">
        <v>103</v>
      </c>
      <c r="H8" s="77"/>
      <c r="K8" s="37" t="s">
        <v>105</v>
      </c>
      <c r="L8" s="37"/>
      <c r="M8" s="37"/>
      <c r="N8" s="37"/>
      <c r="O8" s="37"/>
      <c r="P8" s="37"/>
      <c r="Q8" s="37"/>
      <c r="R8" s="37"/>
      <c r="S8" s="37"/>
      <c r="T8" s="37"/>
      <c r="U8" s="37"/>
      <c r="V8" s="37"/>
      <c r="W8" s="37"/>
      <c r="X8" s="37"/>
      <c r="Y8" s="37"/>
      <c r="Z8" s="37"/>
      <c r="AA8" s="37"/>
      <c r="AB8" s="37"/>
    </row>
    <row r="9" ht="23.1" customHeight="1" spans="1:28">
      <c r="A9" s="72"/>
      <c r="B9" s="72"/>
      <c r="C9" s="75"/>
      <c r="D9" s="75"/>
      <c r="E9" s="75"/>
      <c r="F9" s="76" t="s">
        <v>103</v>
      </c>
      <c r="G9" s="77" t="s">
        <v>103</v>
      </c>
      <c r="H9" s="77"/>
      <c r="K9" s="42" t="s">
        <v>106</v>
      </c>
      <c r="L9" s="42"/>
      <c r="M9" s="42"/>
      <c r="N9" s="43" t="str">
        <f>B3</f>
        <v>范大虎</v>
      </c>
      <c r="O9" s="42"/>
      <c r="P9" s="42"/>
      <c r="Q9" s="42"/>
      <c r="R9" s="42"/>
      <c r="S9" s="42"/>
      <c r="T9" s="42"/>
      <c r="U9" s="42"/>
      <c r="V9" s="42"/>
      <c r="W9" s="42"/>
      <c r="X9" s="42"/>
      <c r="Y9" s="42"/>
      <c r="Z9" s="42"/>
      <c r="AA9" s="42"/>
      <c r="AB9" s="42"/>
    </row>
    <row r="10" ht="23.1" customHeight="1" spans="1:28">
      <c r="A10" s="70" t="s">
        <v>107</v>
      </c>
      <c r="B10" s="69"/>
      <c r="C10" s="78">
        <v>0</v>
      </c>
      <c r="D10" s="79"/>
      <c r="E10" s="80" t="s">
        <v>108</v>
      </c>
      <c r="F10" s="80"/>
      <c r="G10" s="81">
        <v>0</v>
      </c>
      <c r="H10" s="81"/>
      <c r="K10" s="42" t="s">
        <v>109</v>
      </c>
      <c r="L10" s="42"/>
      <c r="M10" s="42"/>
      <c r="N10" s="43" t="str">
        <f>F3</f>
        <v>龙湾镇葛各庄村</v>
      </c>
      <c r="O10" s="42"/>
      <c r="P10" s="42"/>
      <c r="Q10" s="42"/>
      <c r="R10" s="42"/>
      <c r="S10" s="42"/>
      <c r="T10" s="42"/>
      <c r="U10" s="42"/>
      <c r="V10" s="42"/>
      <c r="W10" s="42"/>
      <c r="X10" s="42"/>
      <c r="Y10" s="42"/>
      <c r="Z10" s="42"/>
      <c r="AA10" s="42"/>
      <c r="AB10" s="42"/>
    </row>
    <row r="11" ht="23.1" customHeight="1" spans="1:28">
      <c r="A11" s="68" t="s">
        <v>110</v>
      </c>
      <c r="B11" s="68"/>
      <c r="C11" s="68"/>
      <c r="D11" s="68"/>
      <c r="E11" s="68"/>
      <c r="F11" s="68"/>
      <c r="G11" s="68"/>
      <c r="H11" s="68"/>
      <c r="K11" s="39" t="s">
        <v>111</v>
      </c>
      <c r="L11" s="39"/>
      <c r="M11" s="39"/>
      <c r="N11" s="44">
        <f>C10</f>
        <v>0</v>
      </c>
      <c r="O11" s="39"/>
      <c r="P11" s="39" t="s">
        <v>112</v>
      </c>
      <c r="Q11" s="39"/>
      <c r="R11" s="54"/>
      <c r="S11" s="54"/>
      <c r="T11" s="54"/>
      <c r="U11" s="55"/>
      <c r="V11" s="55"/>
      <c r="W11" s="55"/>
      <c r="X11" s="55"/>
      <c r="Y11" s="55"/>
      <c r="Z11" s="53"/>
      <c r="AA11" s="53"/>
      <c r="AB11" s="53"/>
    </row>
    <row r="12" ht="31.05" customHeight="1" spans="1:28">
      <c r="A12" s="82" t="s">
        <v>113</v>
      </c>
      <c r="B12" s="82" t="s">
        <v>114</v>
      </c>
      <c r="C12" s="82" t="s">
        <v>115</v>
      </c>
      <c r="D12" s="82" t="s">
        <v>116</v>
      </c>
      <c r="E12" s="82" t="s">
        <v>113</v>
      </c>
      <c r="F12" s="82" t="s">
        <v>114</v>
      </c>
      <c r="G12" s="82" t="s">
        <v>115</v>
      </c>
      <c r="H12" s="82" t="s">
        <v>116</v>
      </c>
      <c r="K12" s="37" t="s">
        <v>117</v>
      </c>
      <c r="L12" s="37"/>
      <c r="M12" s="37"/>
      <c r="N12" s="45">
        <v>45191</v>
      </c>
      <c r="O12" s="45"/>
      <c r="P12" s="45"/>
      <c r="Q12" s="45"/>
      <c r="R12" s="45"/>
      <c r="S12" s="45"/>
      <c r="T12" s="45"/>
      <c r="U12" s="45"/>
      <c r="V12" s="45"/>
      <c r="W12" s="45"/>
      <c r="X12" s="45"/>
      <c r="Y12" s="45"/>
      <c r="Z12" s="45"/>
      <c r="AA12" s="45"/>
      <c r="AB12" s="45"/>
    </row>
    <row r="13" ht="23.1" customHeight="1" spans="1:28">
      <c r="A13" s="83" t="s">
        <v>118</v>
      </c>
      <c r="B13" s="84">
        <v>15</v>
      </c>
      <c r="C13" s="83" t="s">
        <v>180</v>
      </c>
      <c r="D13" s="74">
        <v>225</v>
      </c>
      <c r="E13" s="74"/>
      <c r="F13" s="83" t="s">
        <v>103</v>
      </c>
      <c r="G13" s="83"/>
      <c r="H13" s="74" t="s">
        <v>103</v>
      </c>
      <c r="K13" s="37" t="s">
        <v>120</v>
      </c>
      <c r="L13" s="37"/>
      <c r="M13" s="37"/>
      <c r="N13" s="37"/>
      <c r="O13" s="37"/>
      <c r="P13" s="37"/>
      <c r="Q13" s="37"/>
      <c r="R13" s="37"/>
      <c r="S13" s="37"/>
      <c r="T13" s="37"/>
      <c r="U13" s="37"/>
      <c r="V13" s="37"/>
      <c r="W13" s="37"/>
      <c r="X13" s="37"/>
      <c r="Y13" s="37"/>
      <c r="Z13" s="37"/>
      <c r="AA13" s="37"/>
      <c r="AB13" s="37"/>
    </row>
    <row r="14" ht="23.1" customHeight="1" spans="1:28">
      <c r="A14" s="83" t="s">
        <v>304</v>
      </c>
      <c r="B14" s="84">
        <v>2</v>
      </c>
      <c r="C14" s="83" t="s">
        <v>180</v>
      </c>
      <c r="D14" s="74">
        <v>30</v>
      </c>
      <c r="E14" s="74"/>
      <c r="F14" s="83" t="s">
        <v>103</v>
      </c>
      <c r="G14" s="83"/>
      <c r="H14" s="74" t="s">
        <v>103</v>
      </c>
      <c r="K14" s="37" t="s">
        <v>122</v>
      </c>
      <c r="L14" s="37"/>
      <c r="M14" s="37"/>
      <c r="N14" s="37"/>
      <c r="O14" s="37"/>
      <c r="P14" s="37"/>
      <c r="Q14" s="37"/>
      <c r="R14" s="37"/>
      <c r="S14" s="37"/>
      <c r="T14" s="37"/>
      <c r="U14" s="37"/>
      <c r="V14" s="37"/>
      <c r="W14" s="37"/>
      <c r="X14" s="37"/>
      <c r="Y14" s="37"/>
      <c r="Z14" s="37"/>
      <c r="AA14" s="37"/>
      <c r="AB14" s="37"/>
    </row>
    <row r="15" ht="23.1" customHeight="1" spans="1:28">
      <c r="A15" s="83" t="s">
        <v>336</v>
      </c>
      <c r="B15" s="84">
        <v>7</v>
      </c>
      <c r="C15" s="83" t="s">
        <v>337</v>
      </c>
      <c r="D15" s="74">
        <v>175</v>
      </c>
      <c r="E15" s="74"/>
      <c r="F15" s="83"/>
      <c r="G15" s="83"/>
      <c r="H15" s="74" t="s">
        <v>103</v>
      </c>
      <c r="K15" s="39" t="s">
        <v>124</v>
      </c>
      <c r="L15" s="39"/>
      <c r="M15" s="39"/>
      <c r="N15" s="39"/>
      <c r="O15" s="39"/>
      <c r="P15" s="39"/>
      <c r="Q15" s="39"/>
      <c r="R15" s="39"/>
      <c r="S15" s="39"/>
      <c r="T15" s="39"/>
      <c r="U15" s="39"/>
      <c r="V15" s="39"/>
      <c r="W15" s="39"/>
      <c r="X15" s="39"/>
      <c r="Y15" s="39"/>
      <c r="Z15" s="39"/>
      <c r="AA15" s="39"/>
      <c r="AB15" s="39"/>
    </row>
    <row r="16" ht="23.1" customHeight="1" spans="1:28">
      <c r="A16" s="83"/>
      <c r="B16" s="84"/>
      <c r="C16" s="83"/>
      <c r="D16" s="74"/>
      <c r="E16" s="74"/>
      <c r="F16" s="83" t="s">
        <v>103</v>
      </c>
      <c r="G16" s="83"/>
      <c r="H16" s="74" t="s">
        <v>103</v>
      </c>
      <c r="K16" s="39" t="s">
        <v>126</v>
      </c>
      <c r="L16" s="39"/>
      <c r="M16" s="39"/>
      <c r="N16" s="39"/>
      <c r="O16" s="39"/>
      <c r="P16" s="39"/>
      <c r="Q16" s="39"/>
      <c r="R16" s="39"/>
      <c r="S16" s="39"/>
      <c r="T16" s="39"/>
      <c r="U16" s="39"/>
      <c r="V16" s="39"/>
      <c r="W16" s="39"/>
      <c r="X16" s="39"/>
      <c r="Y16" s="39"/>
      <c r="Z16" s="39"/>
      <c r="AA16" s="39"/>
      <c r="AB16" s="39"/>
    </row>
    <row r="17" ht="23.1" customHeight="1" spans="1:28">
      <c r="A17" s="83"/>
      <c r="B17" s="84"/>
      <c r="C17" s="83"/>
      <c r="D17" s="74"/>
      <c r="E17" s="74"/>
      <c r="F17" s="83" t="s">
        <v>103</v>
      </c>
      <c r="G17" s="83"/>
      <c r="H17" s="74" t="s">
        <v>103</v>
      </c>
      <c r="K17" s="39" t="s">
        <v>128</v>
      </c>
      <c r="L17" s="39"/>
      <c r="M17" s="39"/>
      <c r="N17" s="39"/>
      <c r="O17" s="39"/>
      <c r="P17" s="39"/>
      <c r="Q17" s="39"/>
      <c r="R17" s="39"/>
      <c r="S17" s="39"/>
      <c r="T17" s="39"/>
      <c r="U17" s="39"/>
      <c r="V17" s="39"/>
      <c r="W17" s="39"/>
      <c r="X17" s="39"/>
      <c r="Y17" s="39"/>
      <c r="Z17" s="39"/>
      <c r="AA17" s="39"/>
      <c r="AB17" s="39"/>
    </row>
    <row r="18" ht="23.1" customHeight="1" spans="1:28">
      <c r="A18" s="83"/>
      <c r="B18" s="84"/>
      <c r="C18" s="83"/>
      <c r="D18" s="74"/>
      <c r="E18" s="74"/>
      <c r="F18" s="83" t="s">
        <v>103</v>
      </c>
      <c r="G18" s="83"/>
      <c r="H18" s="74" t="s">
        <v>103</v>
      </c>
      <c r="K18" s="46" t="s">
        <v>131</v>
      </c>
      <c r="L18" s="46"/>
      <c r="M18" s="46"/>
      <c r="N18" s="46"/>
      <c r="O18" s="46"/>
      <c r="P18" s="46"/>
      <c r="Q18" s="46"/>
      <c r="R18" s="46"/>
      <c r="S18" s="46"/>
      <c r="T18" s="46"/>
      <c r="U18" s="46"/>
      <c r="V18" s="46"/>
      <c r="W18" s="46"/>
      <c r="X18" s="46"/>
      <c r="Y18" s="46"/>
      <c r="Z18" s="46"/>
      <c r="AA18" s="46"/>
      <c r="AB18" s="46"/>
    </row>
    <row r="19" ht="23.1" customHeight="1" spans="1:28">
      <c r="A19" s="83"/>
      <c r="B19" s="74"/>
      <c r="C19" s="83"/>
      <c r="D19" s="74"/>
      <c r="E19" s="74"/>
      <c r="F19" s="83" t="s">
        <v>103</v>
      </c>
      <c r="G19" s="83"/>
      <c r="H19" s="74" t="s">
        <v>103</v>
      </c>
      <c r="K19" s="39" t="s">
        <v>133</v>
      </c>
      <c r="L19" s="39"/>
      <c r="M19" s="39"/>
      <c r="N19" s="39"/>
      <c r="O19" s="39"/>
      <c r="P19" s="39"/>
      <c r="Q19" s="39"/>
      <c r="R19" s="39"/>
      <c r="S19" s="39"/>
      <c r="T19" s="39"/>
      <c r="U19" s="39"/>
      <c r="V19" s="39"/>
      <c r="W19" s="39"/>
      <c r="X19" s="39"/>
      <c r="Y19" s="39"/>
      <c r="Z19" s="39"/>
      <c r="AA19" s="39"/>
      <c r="AB19" s="39"/>
    </row>
    <row r="20" ht="23.1" customHeight="1" spans="1:28">
      <c r="A20" s="83"/>
      <c r="B20" s="83"/>
      <c r="C20" s="83"/>
      <c r="D20" s="83"/>
      <c r="E20" s="74"/>
      <c r="F20" s="83" t="s">
        <v>103</v>
      </c>
      <c r="G20" s="83"/>
      <c r="H20" s="74" t="s">
        <v>103</v>
      </c>
      <c r="K20" s="39" t="s">
        <v>136</v>
      </c>
      <c r="L20" s="39"/>
      <c r="M20" s="39"/>
      <c r="N20" s="39"/>
      <c r="O20" s="39"/>
      <c r="P20" s="39"/>
      <c r="Q20" s="39"/>
      <c r="R20" s="39"/>
      <c r="S20" s="39"/>
      <c r="T20" s="39"/>
      <c r="U20" s="39"/>
      <c r="V20" s="39"/>
      <c r="W20" s="39"/>
      <c r="X20" s="39"/>
      <c r="Y20" s="39"/>
      <c r="Z20" s="39"/>
      <c r="AA20" s="39"/>
      <c r="AB20" s="39"/>
    </row>
    <row r="21" ht="23.1" customHeight="1" spans="1:28">
      <c r="A21" s="83"/>
      <c r="B21" s="84"/>
      <c r="C21" s="83"/>
      <c r="D21" s="74"/>
      <c r="E21" s="74"/>
      <c r="F21" s="83" t="s">
        <v>103</v>
      </c>
      <c r="G21" s="83"/>
      <c r="H21" s="74" t="s">
        <v>103</v>
      </c>
      <c r="K21" s="37" t="s">
        <v>137</v>
      </c>
      <c r="L21" s="37"/>
      <c r="M21" s="37"/>
      <c r="N21" s="37"/>
      <c r="O21" s="37"/>
      <c r="P21" s="37"/>
      <c r="Q21" s="37"/>
      <c r="R21" s="37"/>
      <c r="S21" s="37"/>
      <c r="T21" s="37"/>
      <c r="U21" s="37"/>
      <c r="V21" s="37"/>
      <c r="W21" s="37"/>
      <c r="X21" s="37"/>
      <c r="Y21" s="37"/>
      <c r="Z21" s="37"/>
      <c r="AA21" s="37"/>
      <c r="AB21" s="37"/>
    </row>
    <row r="22" ht="23.1" customHeight="1" spans="1:28">
      <c r="A22" s="83"/>
      <c r="B22" s="84"/>
      <c r="C22" s="83"/>
      <c r="D22" s="74"/>
      <c r="E22" s="74"/>
      <c r="F22" s="83" t="s">
        <v>103</v>
      </c>
      <c r="G22" s="83"/>
      <c r="H22" s="74" t="s">
        <v>103</v>
      </c>
      <c r="K22" s="39" t="s">
        <v>139</v>
      </c>
      <c r="L22" s="39"/>
      <c r="M22" s="39"/>
      <c r="N22" s="39"/>
      <c r="O22" s="39"/>
      <c r="P22" s="39"/>
      <c r="Q22" s="39"/>
      <c r="R22" s="39"/>
      <c r="S22" s="39"/>
      <c r="T22" s="39"/>
      <c r="U22" s="39"/>
      <c r="V22" s="39"/>
      <c r="W22" s="39"/>
      <c r="X22" s="39"/>
      <c r="Y22" s="39"/>
      <c r="Z22" s="39"/>
      <c r="AA22" s="39"/>
      <c r="AB22" s="39"/>
    </row>
    <row r="23" ht="23.1" customHeight="1" spans="1:28">
      <c r="A23" s="83"/>
      <c r="B23" s="84"/>
      <c r="C23" s="83"/>
      <c r="D23" s="74" t="s">
        <v>103</v>
      </c>
      <c r="E23" s="74"/>
      <c r="F23" s="83" t="s">
        <v>103</v>
      </c>
      <c r="G23" s="83"/>
      <c r="H23" s="74" t="s">
        <v>103</v>
      </c>
      <c r="K23" s="37" t="s">
        <v>141</v>
      </c>
      <c r="L23" s="37"/>
      <c r="M23" s="37"/>
      <c r="N23" s="37"/>
      <c r="O23" s="37"/>
      <c r="P23" s="37"/>
      <c r="Q23" s="37"/>
      <c r="R23" s="37"/>
      <c r="S23" s="37"/>
      <c r="T23" s="37"/>
      <c r="U23" s="37"/>
      <c r="V23" s="37"/>
      <c r="W23" s="37"/>
      <c r="X23" s="37"/>
      <c r="Y23" s="37"/>
      <c r="Z23" s="37"/>
      <c r="AA23" s="37"/>
      <c r="AB23" s="37"/>
    </row>
    <row r="24" ht="23.1" customHeight="1" spans="1:28">
      <c r="A24" s="83"/>
      <c r="B24" s="84"/>
      <c r="C24" s="83"/>
      <c r="D24" s="74" t="s">
        <v>103</v>
      </c>
      <c r="E24" s="74"/>
      <c r="F24" s="83" t="s">
        <v>103</v>
      </c>
      <c r="G24" s="83"/>
      <c r="H24" s="74" t="s">
        <v>103</v>
      </c>
      <c r="K24" s="39" t="s">
        <v>143</v>
      </c>
      <c r="L24" s="39"/>
      <c r="M24" s="39"/>
      <c r="N24" s="39"/>
      <c r="O24" s="39"/>
      <c r="P24" s="39"/>
      <c r="Q24" s="39"/>
      <c r="R24" s="39"/>
      <c r="S24" s="39"/>
      <c r="T24" s="39"/>
      <c r="U24" s="39"/>
      <c r="V24" s="39"/>
      <c r="W24" s="39"/>
      <c r="X24" s="39"/>
      <c r="Y24" s="39"/>
      <c r="Z24" s="39"/>
      <c r="AA24" s="39"/>
      <c r="AB24" s="39"/>
    </row>
    <row r="25" ht="23.1" customHeight="1" spans="1:28">
      <c r="A25" s="83"/>
      <c r="B25" s="84"/>
      <c r="C25" s="83"/>
      <c r="D25" s="74" t="s">
        <v>103</v>
      </c>
      <c r="E25" s="74"/>
      <c r="F25" s="83" t="s">
        <v>103</v>
      </c>
      <c r="G25" s="83"/>
      <c r="H25" s="74" t="s">
        <v>103</v>
      </c>
      <c r="K25" s="39" t="s">
        <v>144</v>
      </c>
      <c r="L25" s="39"/>
      <c r="M25" s="39"/>
      <c r="N25" s="39"/>
      <c r="O25" s="39"/>
      <c r="P25" s="39"/>
      <c r="Q25" s="39"/>
      <c r="R25" s="39"/>
      <c r="S25" s="39"/>
      <c r="T25" s="39"/>
      <c r="U25" s="39"/>
      <c r="V25" s="39"/>
      <c r="W25" s="39"/>
      <c r="X25" s="39"/>
      <c r="Y25" s="39"/>
      <c r="Z25" s="39"/>
      <c r="AA25" s="39"/>
      <c r="AB25" s="39"/>
    </row>
    <row r="26" ht="23.1" customHeight="1" spans="1:28">
      <c r="A26" s="83"/>
      <c r="B26" s="84"/>
      <c r="C26" s="83"/>
      <c r="D26" s="74" t="s">
        <v>103</v>
      </c>
      <c r="E26" s="74"/>
      <c r="F26" s="83" t="s">
        <v>103</v>
      </c>
      <c r="G26" s="83"/>
      <c r="H26" s="74"/>
      <c r="K26" s="37" t="s">
        <v>145</v>
      </c>
      <c r="L26" s="37"/>
      <c r="M26" s="37"/>
      <c r="N26" s="37"/>
      <c r="O26" s="37"/>
      <c r="P26" s="37"/>
      <c r="Q26" s="37"/>
      <c r="R26" s="37"/>
      <c r="S26" s="37"/>
      <c r="T26" s="37"/>
      <c r="U26" s="37"/>
      <c r="V26" s="37"/>
      <c r="W26" s="37"/>
      <c r="X26" s="37"/>
      <c r="Y26" s="37"/>
      <c r="Z26" s="37"/>
      <c r="AA26" s="37"/>
      <c r="AB26" s="37"/>
    </row>
    <row r="27" ht="23.1" customHeight="1" spans="1:28">
      <c r="A27" s="83"/>
      <c r="B27" s="85"/>
      <c r="C27" s="86"/>
      <c r="D27" s="87"/>
      <c r="E27" s="88" t="s">
        <v>146</v>
      </c>
      <c r="F27" s="88"/>
      <c r="G27" s="89">
        <v>430</v>
      </c>
      <c r="H27" s="89"/>
      <c r="K27" s="47" t="s">
        <v>147</v>
      </c>
      <c r="L27" s="47"/>
      <c r="M27" s="47"/>
      <c r="N27" s="47"/>
      <c r="O27" s="47"/>
      <c r="P27" s="48">
        <f>C28</f>
        <v>430</v>
      </c>
      <c r="Q27" s="48"/>
      <c r="R27" s="48"/>
      <c r="S27" s="56" t="s">
        <v>148</v>
      </c>
      <c r="T27" s="47"/>
      <c r="U27" s="47"/>
      <c r="V27" s="47"/>
      <c r="W27" s="47"/>
      <c r="X27" s="47"/>
      <c r="Y27" s="47"/>
      <c r="Z27" s="47"/>
      <c r="AA27" s="47"/>
      <c r="AB27" s="47"/>
    </row>
    <row r="28" ht="23.1" customHeight="1" spans="1:28">
      <c r="A28" s="90" t="s">
        <v>149</v>
      </c>
      <c r="B28" s="90"/>
      <c r="C28" s="89">
        <v>430</v>
      </c>
      <c r="D28" s="89"/>
      <c r="E28" s="90" t="s">
        <v>150</v>
      </c>
      <c r="F28" s="91">
        <v>430</v>
      </c>
      <c r="G28" s="92"/>
      <c r="H28" s="93" t="s">
        <v>151</v>
      </c>
      <c r="K28" s="42" t="s">
        <v>152</v>
      </c>
      <c r="L28" s="42"/>
      <c r="M28" s="42"/>
      <c r="N28" s="42"/>
      <c r="O28" s="42"/>
      <c r="P28" s="49">
        <f>P27</f>
        <v>430</v>
      </c>
      <c r="Q28" s="49"/>
      <c r="R28" s="49"/>
      <c r="S28" s="49"/>
      <c r="T28" s="49" t="s">
        <v>153</v>
      </c>
      <c r="U28" s="42"/>
      <c r="V28" s="42"/>
      <c r="W28" s="42"/>
      <c r="X28" s="42"/>
      <c r="Y28" s="42"/>
      <c r="Z28" s="42"/>
      <c r="AA28" s="42"/>
      <c r="AB28" s="42"/>
    </row>
    <row r="29" ht="23.1" customHeight="1" spans="1:28">
      <c r="A29" s="94"/>
      <c r="B29" s="94"/>
      <c r="C29" s="94"/>
      <c r="D29" s="94"/>
      <c r="E29" s="94"/>
      <c r="F29" s="94"/>
      <c r="G29" s="94"/>
      <c r="H29" s="94"/>
      <c r="K29" s="37" t="s">
        <v>154</v>
      </c>
      <c r="L29" s="37"/>
      <c r="M29" s="37"/>
      <c r="N29" s="37"/>
      <c r="O29" s="37"/>
      <c r="P29" s="37"/>
      <c r="Q29" s="37"/>
      <c r="R29" s="37"/>
      <c r="S29" s="37"/>
      <c r="T29" s="37"/>
      <c r="U29" s="37"/>
      <c r="V29" s="37"/>
      <c r="W29" s="37"/>
      <c r="X29" s="37"/>
      <c r="Y29" s="37"/>
      <c r="Z29" s="37"/>
      <c r="AA29" s="37"/>
      <c r="AB29" s="37"/>
    </row>
    <row r="30" ht="40.05" customHeight="1" spans="1:28">
      <c r="A30" s="94"/>
      <c r="B30" s="94"/>
      <c r="C30" s="94"/>
      <c r="D30" s="94"/>
      <c r="E30" s="94"/>
      <c r="F30" s="94"/>
      <c r="G30" s="94"/>
      <c r="H30" s="94"/>
      <c r="K30" s="39" t="s">
        <v>155</v>
      </c>
      <c r="L30" s="39"/>
      <c r="M30" s="39"/>
      <c r="N30" s="39"/>
      <c r="O30" s="39"/>
      <c r="P30" s="39"/>
      <c r="Q30" s="39"/>
      <c r="R30" s="39"/>
      <c r="S30" s="39"/>
      <c r="T30" s="39"/>
      <c r="U30" s="57">
        <f>Q33</f>
        <v>45316</v>
      </c>
      <c r="V30" s="57"/>
      <c r="W30" s="57"/>
      <c r="X30" s="39"/>
      <c r="Y30" s="39"/>
      <c r="Z30" s="39"/>
      <c r="AA30" s="39"/>
      <c r="AB30" s="39"/>
    </row>
    <row r="31" ht="40.05" customHeight="1" spans="1:28">
      <c r="A31" s="94"/>
      <c r="B31" s="94"/>
      <c r="C31" s="94"/>
      <c r="D31" s="94"/>
      <c r="E31" s="94"/>
      <c r="F31" s="94"/>
      <c r="G31" s="94"/>
      <c r="H31" s="94"/>
      <c r="K31" s="39" t="s">
        <v>156</v>
      </c>
      <c r="L31" s="39"/>
      <c r="M31" s="39"/>
      <c r="N31" s="39"/>
      <c r="O31" s="39"/>
      <c r="P31" s="39"/>
      <c r="Q31" s="39"/>
      <c r="R31" s="39"/>
      <c r="S31" s="39"/>
      <c r="T31" s="39"/>
      <c r="U31" s="57">
        <f>Q33</f>
        <v>45316</v>
      </c>
      <c r="V31" s="57"/>
      <c r="W31" s="57"/>
      <c r="X31" s="39"/>
      <c r="Y31" s="39"/>
      <c r="Z31" s="39"/>
      <c r="AA31" s="39"/>
      <c r="AB31" s="39"/>
    </row>
    <row r="32" ht="23.1" customHeight="1" spans="1:28">
      <c r="A32" s="94"/>
      <c r="B32" s="94"/>
      <c r="C32" s="94"/>
      <c r="D32" s="94"/>
      <c r="E32" s="94"/>
      <c r="F32" s="94"/>
      <c r="G32" s="94"/>
      <c r="H32" s="94"/>
      <c r="K32" s="37" t="s">
        <v>157</v>
      </c>
      <c r="L32" s="37"/>
      <c r="M32" s="37"/>
      <c r="N32" s="37"/>
      <c r="O32" s="45">
        <v>45199</v>
      </c>
      <c r="P32" s="39"/>
      <c r="Q32" s="39"/>
      <c r="R32" s="39"/>
      <c r="S32" s="39"/>
      <c r="T32" s="39"/>
      <c r="U32" s="39"/>
      <c r="V32" s="39"/>
      <c r="W32" s="39"/>
      <c r="X32" s="39"/>
      <c r="Y32" s="39"/>
      <c r="Z32" s="39"/>
      <c r="AA32" s="39"/>
      <c r="AB32" s="39"/>
    </row>
    <row r="33" ht="23.1" customHeight="1" spans="1:28">
      <c r="A33" s="94"/>
      <c r="B33" s="94"/>
      <c r="C33" s="94"/>
      <c r="D33" s="94"/>
      <c r="E33" s="94"/>
      <c r="F33" s="94"/>
      <c r="G33" s="94"/>
      <c r="H33" s="94"/>
      <c r="K33" s="37" t="s">
        <v>158</v>
      </c>
      <c r="L33" s="37"/>
      <c r="M33" s="37"/>
      <c r="N33" s="37"/>
      <c r="O33" s="50">
        <v>45199</v>
      </c>
      <c r="P33" s="42" t="s">
        <v>159</v>
      </c>
      <c r="Q33" s="50">
        <v>45316</v>
      </c>
      <c r="R33" s="42"/>
      <c r="S33" s="42"/>
      <c r="T33" s="42"/>
      <c r="U33" s="42"/>
      <c r="V33" s="42"/>
      <c r="W33" s="42"/>
      <c r="X33" s="42"/>
      <c r="Y33" s="42"/>
      <c r="Z33" s="42"/>
      <c r="AA33" s="42"/>
      <c r="AB33" s="42"/>
    </row>
    <row r="34" ht="23.1" customHeight="1" spans="1:28">
      <c r="A34" s="94"/>
      <c r="B34" s="94"/>
      <c r="C34" s="94"/>
      <c r="D34" s="94"/>
      <c r="E34" s="94"/>
      <c r="F34" s="94"/>
      <c r="G34" s="94"/>
      <c r="H34" s="94"/>
      <c r="K34" s="37" t="s">
        <v>160</v>
      </c>
      <c r="L34" s="39"/>
      <c r="M34" s="39"/>
      <c r="N34" s="39"/>
      <c r="O34" s="39"/>
      <c r="P34" s="39"/>
      <c r="Q34" s="39"/>
      <c r="R34" s="39"/>
      <c r="S34" s="39"/>
      <c r="T34" s="39"/>
      <c r="U34" s="39"/>
      <c r="V34" s="39"/>
      <c r="W34" s="39"/>
      <c r="X34" s="39"/>
      <c r="Y34" s="39"/>
      <c r="Z34" s="39"/>
      <c r="AA34" s="39"/>
      <c r="AB34" s="39"/>
    </row>
    <row r="35" ht="23.1" customHeight="1" spans="1:28">
      <c r="A35" s="94"/>
      <c r="B35" s="94"/>
      <c r="C35" s="94"/>
      <c r="D35" s="94"/>
      <c r="E35" s="94"/>
      <c r="F35" s="94"/>
      <c r="G35" s="94"/>
      <c r="H35" s="94"/>
      <c r="K35" s="37" t="s">
        <v>161</v>
      </c>
      <c r="L35" s="37"/>
      <c r="M35" s="37"/>
      <c r="N35" s="37"/>
      <c r="O35" s="37"/>
      <c r="P35" s="37"/>
      <c r="Q35" s="37"/>
      <c r="R35" s="37"/>
      <c r="S35" s="37"/>
      <c r="T35" s="37"/>
      <c r="U35" s="37"/>
      <c r="V35" s="37"/>
      <c r="W35" s="37"/>
      <c r="X35" s="37"/>
      <c r="Y35" s="37"/>
      <c r="Z35" s="37"/>
      <c r="AA35" s="37"/>
      <c r="AB35" s="37"/>
    </row>
    <row r="36" ht="23.1" customHeight="1" spans="1:28">
      <c r="A36" s="94"/>
      <c r="B36" s="94"/>
      <c r="C36" s="94"/>
      <c r="D36" s="94"/>
      <c r="E36" s="94"/>
      <c r="F36" s="94"/>
      <c r="G36" s="94"/>
      <c r="H36" s="94"/>
      <c r="K36" s="39" t="s">
        <v>162</v>
      </c>
      <c r="L36" s="39"/>
      <c r="M36" s="39"/>
      <c r="N36" s="39"/>
      <c r="O36" s="39"/>
      <c r="P36" s="39"/>
      <c r="Q36" s="39"/>
      <c r="R36" s="39"/>
      <c r="S36" s="39"/>
      <c r="T36" s="39"/>
      <c r="U36" s="39"/>
      <c r="V36" s="39"/>
      <c r="W36" s="39"/>
      <c r="X36" s="39"/>
      <c r="Y36" s="39"/>
      <c r="Z36" s="39"/>
      <c r="AA36" s="39"/>
      <c r="AB36" s="39"/>
    </row>
    <row r="37" ht="23.1" customHeight="1" spans="1:28">
      <c r="A37" s="94"/>
      <c r="B37" s="94"/>
      <c r="C37" s="94"/>
      <c r="D37" s="94"/>
      <c r="E37" s="94"/>
      <c r="F37" s="94"/>
      <c r="G37" s="94"/>
      <c r="H37" s="94"/>
      <c r="K37" s="39" t="s">
        <v>163</v>
      </c>
      <c r="L37" s="39"/>
      <c r="M37" s="39"/>
      <c r="N37" s="39"/>
      <c r="O37" s="39"/>
      <c r="P37" s="39"/>
      <c r="Q37" s="39"/>
      <c r="R37" s="39"/>
      <c r="S37" s="39"/>
      <c r="T37" s="39"/>
      <c r="U37" s="39"/>
      <c r="V37" s="39"/>
      <c r="W37" s="39"/>
      <c r="X37" s="39"/>
      <c r="Y37" s="39"/>
      <c r="Z37" s="39"/>
      <c r="AA37" s="39"/>
      <c r="AB37" s="39"/>
    </row>
    <row r="38" ht="23.1" customHeight="1" spans="1:28">
      <c r="A38" s="94"/>
      <c r="B38" s="94"/>
      <c r="C38" s="94"/>
      <c r="D38" s="94"/>
      <c r="E38" s="94"/>
      <c r="F38" s="94"/>
      <c r="G38" s="94"/>
      <c r="H38" s="94"/>
      <c r="K38" s="39" t="s">
        <v>164</v>
      </c>
      <c r="L38" s="39"/>
      <c r="M38" s="39"/>
      <c r="N38" s="39"/>
      <c r="O38" s="39"/>
      <c r="P38" s="39"/>
      <c r="Q38" s="39"/>
      <c r="R38" s="39"/>
      <c r="S38" s="39"/>
      <c r="T38" s="39"/>
      <c r="U38" s="39"/>
      <c r="V38" s="39"/>
      <c r="W38" s="39"/>
      <c r="X38" s="39"/>
      <c r="Y38" s="39"/>
      <c r="Z38" s="39"/>
      <c r="AA38" s="39"/>
      <c r="AB38" s="39"/>
    </row>
    <row r="39" ht="23.1" customHeight="1" spans="1:28">
      <c r="A39" s="94"/>
      <c r="B39" s="94"/>
      <c r="C39" s="94"/>
      <c r="D39" s="94"/>
      <c r="E39" s="94"/>
      <c r="F39" s="94"/>
      <c r="G39" s="94"/>
      <c r="H39" s="94"/>
      <c r="K39" s="38" t="s">
        <v>165</v>
      </c>
      <c r="L39" s="39"/>
      <c r="M39" s="39"/>
      <c r="N39" s="39"/>
      <c r="O39" s="39"/>
      <c r="P39" s="39"/>
      <c r="Q39" s="39"/>
      <c r="R39" s="39"/>
      <c r="S39" s="39"/>
      <c r="T39" s="39"/>
      <c r="U39" s="39"/>
      <c r="V39" s="39"/>
      <c r="W39" s="39"/>
      <c r="X39" s="39"/>
      <c r="Y39" s="39"/>
      <c r="Z39" s="39"/>
      <c r="AA39" s="39"/>
      <c r="AB39" s="39"/>
    </row>
    <row r="40" ht="23.1" customHeight="1" spans="1:28">
      <c r="A40" s="94"/>
      <c r="B40" s="94"/>
      <c r="C40" s="94"/>
      <c r="D40" s="94"/>
      <c r="E40" s="94"/>
      <c r="F40" s="94"/>
      <c r="G40" s="94"/>
      <c r="H40" s="94"/>
      <c r="K40" s="38" t="s">
        <v>166</v>
      </c>
      <c r="L40" s="38"/>
      <c r="M40" s="38"/>
      <c r="N40" s="38"/>
      <c r="O40" s="38"/>
      <c r="P40" s="38"/>
      <c r="Q40" s="38"/>
      <c r="R40" s="38"/>
      <c r="S40" s="38"/>
      <c r="T40" s="38"/>
      <c r="U40" s="38"/>
      <c r="V40" s="38"/>
      <c r="W40" s="38"/>
      <c r="X40" s="38"/>
      <c r="Y40" s="38"/>
      <c r="Z40" s="38"/>
      <c r="AA40" s="38"/>
      <c r="AB40" s="38"/>
    </row>
    <row r="41" ht="23.1" customHeight="1" spans="1:28">
      <c r="A41" s="94"/>
      <c r="B41" s="94"/>
      <c r="C41" s="94"/>
      <c r="D41" s="94"/>
      <c r="E41" s="94"/>
      <c r="F41" s="94"/>
      <c r="G41" s="94"/>
      <c r="H41" s="94"/>
      <c r="K41" s="39" t="s">
        <v>167</v>
      </c>
      <c r="L41" s="39"/>
      <c r="M41" s="39"/>
      <c r="N41" s="39"/>
      <c r="O41" s="39"/>
      <c r="P41" s="39"/>
      <c r="Q41" s="39"/>
      <c r="R41" s="39"/>
      <c r="S41" s="39"/>
      <c r="T41" s="39"/>
      <c r="U41" s="39"/>
      <c r="V41" s="39"/>
      <c r="W41" s="39"/>
      <c r="X41" s="39"/>
      <c r="Y41" s="39"/>
      <c r="Z41" s="39"/>
      <c r="AA41" s="39"/>
      <c r="AB41" s="39"/>
    </row>
    <row r="42" ht="23.1" customHeight="1" spans="1:28">
      <c r="A42" s="94"/>
      <c r="B42" s="94"/>
      <c r="C42" s="94"/>
      <c r="D42" s="94"/>
      <c r="E42" s="94"/>
      <c r="F42" s="94"/>
      <c r="G42" s="94"/>
      <c r="H42" s="94"/>
      <c r="K42" s="51" t="s">
        <v>168</v>
      </c>
      <c r="L42" s="51"/>
      <c r="M42" s="51"/>
      <c r="N42" s="51"/>
      <c r="O42" s="51"/>
      <c r="P42" s="51"/>
      <c r="Q42" s="51"/>
      <c r="R42" s="51"/>
      <c r="S42" s="51"/>
      <c r="T42" s="51"/>
      <c r="U42" s="51"/>
      <c r="V42" s="51"/>
      <c r="W42" s="51"/>
      <c r="X42" s="51"/>
      <c r="Y42" s="51"/>
      <c r="Z42" s="51"/>
      <c r="AA42" s="51"/>
      <c r="AB42" s="51"/>
    </row>
    <row r="43" ht="23.1" customHeight="1" spans="1:28">
      <c r="A43" s="94"/>
      <c r="B43" s="94"/>
      <c r="C43" s="94"/>
      <c r="D43" s="94"/>
      <c r="E43" s="94"/>
      <c r="F43" s="94"/>
      <c r="G43" s="94"/>
      <c r="H43" s="94"/>
      <c r="K43" s="39" t="s">
        <v>169</v>
      </c>
      <c r="L43" s="39"/>
      <c r="M43" s="39"/>
      <c r="N43" s="39"/>
      <c r="O43" s="39"/>
      <c r="P43" s="39"/>
      <c r="Q43" s="39"/>
      <c r="R43" s="39"/>
      <c r="S43" s="39"/>
      <c r="T43" s="39"/>
      <c r="U43" s="39"/>
      <c r="V43" s="39"/>
      <c r="W43" s="39"/>
      <c r="X43" s="39"/>
      <c r="Y43" s="39"/>
      <c r="Z43" s="39"/>
      <c r="AA43" s="39"/>
      <c r="AB43" s="39"/>
    </row>
    <row r="44" ht="23.1" customHeight="1" spans="1:28">
      <c r="A44" s="94"/>
      <c r="B44" s="94"/>
      <c r="C44" s="94"/>
      <c r="D44" s="94"/>
      <c r="E44" s="94"/>
      <c r="F44" s="94"/>
      <c r="G44" s="94"/>
      <c r="H44" s="94"/>
      <c r="K44" s="51" t="s">
        <v>170</v>
      </c>
      <c r="L44" s="51"/>
      <c r="M44" s="51"/>
      <c r="N44" s="51"/>
      <c r="O44" s="51"/>
      <c r="P44" s="51"/>
      <c r="Q44" s="51"/>
      <c r="R44" s="51"/>
      <c r="S44" s="51"/>
      <c r="T44" s="51"/>
      <c r="U44" s="51"/>
      <c r="V44" s="51"/>
      <c r="W44" s="51"/>
      <c r="X44" s="51"/>
      <c r="Y44" s="51"/>
      <c r="Z44" s="51"/>
      <c r="AA44" s="51"/>
      <c r="AB44" s="51"/>
    </row>
    <row r="45" ht="23.1" customHeight="1" spans="1:28">
      <c r="A45" s="94"/>
      <c r="B45" s="94"/>
      <c r="C45" s="94"/>
      <c r="D45" s="94"/>
      <c r="E45" s="94"/>
      <c r="F45" s="94"/>
      <c r="G45" s="94"/>
      <c r="H45" s="94"/>
      <c r="K45" s="51" t="s">
        <v>171</v>
      </c>
      <c r="L45" s="51"/>
      <c r="M45" s="51"/>
      <c r="N45" s="51"/>
      <c r="O45" s="51"/>
      <c r="P45" s="51"/>
      <c r="Q45" s="51"/>
      <c r="R45" s="51"/>
      <c r="S45" s="51"/>
      <c r="T45" s="51"/>
      <c r="U45" s="51"/>
      <c r="V45" s="51"/>
      <c r="W45" s="51"/>
      <c r="X45" s="51"/>
      <c r="Y45" s="51"/>
      <c r="Z45" s="51"/>
      <c r="AA45" s="51"/>
      <c r="AB45" s="51"/>
    </row>
    <row r="46" ht="23.1" customHeight="1" spans="1:28">
      <c r="A46" s="94"/>
      <c r="B46" s="94"/>
      <c r="C46" s="94"/>
      <c r="D46" s="94"/>
      <c r="E46" s="94"/>
      <c r="F46" s="94"/>
      <c r="G46" s="94"/>
      <c r="H46" s="94"/>
      <c r="K46" s="52"/>
      <c r="L46" s="52"/>
      <c r="M46" s="52"/>
      <c r="N46" s="52"/>
      <c r="O46" s="52"/>
      <c r="P46" s="53"/>
      <c r="Q46" s="53"/>
      <c r="R46" s="52" t="s">
        <v>172</v>
      </c>
      <c r="S46" s="52"/>
      <c r="T46" s="52"/>
      <c r="U46" s="52"/>
      <c r="V46" s="52"/>
      <c r="W46" s="52"/>
      <c r="X46" s="58"/>
      <c r="Y46" s="58"/>
      <c r="Z46" s="58"/>
      <c r="AA46" s="58"/>
      <c r="AB46" s="58"/>
    </row>
    <row r="47" ht="23.1" customHeight="1" spans="1:28">
      <c r="A47" s="94"/>
      <c r="B47" s="94"/>
      <c r="C47" s="94"/>
      <c r="D47" s="94"/>
      <c r="E47" s="94"/>
      <c r="F47" s="94"/>
      <c r="G47" s="94"/>
      <c r="H47" s="94"/>
      <c r="K47" s="52"/>
      <c r="L47" s="52"/>
      <c r="M47" s="52"/>
      <c r="N47" s="52"/>
      <c r="O47" s="52"/>
      <c r="P47" s="53"/>
      <c r="Q47" s="53"/>
      <c r="R47" s="59">
        <f>Q33</f>
        <v>45316</v>
      </c>
      <c r="S47" s="59"/>
      <c r="T47" s="59"/>
      <c r="U47" s="59"/>
      <c r="V47" s="59"/>
      <c r="W47" s="59"/>
      <c r="X47" s="60"/>
      <c r="Y47" s="60"/>
      <c r="Z47" s="60"/>
      <c r="AA47" s="60"/>
      <c r="AB47" s="60"/>
    </row>
  </sheetData>
  <mergeCells count="67">
    <mergeCell ref="A1:H1"/>
    <mergeCell ref="K1:AB1"/>
    <mergeCell ref="A2:H2"/>
    <mergeCell ref="K2:AB2"/>
    <mergeCell ref="B3:C3"/>
    <mergeCell ref="D3:E3"/>
    <mergeCell ref="F3:H3"/>
    <mergeCell ref="K3:N3"/>
    <mergeCell ref="O3:AB3"/>
    <mergeCell ref="B4:C4"/>
    <mergeCell ref="D4:E4"/>
    <mergeCell ref="F4:H4"/>
    <mergeCell ref="K4:N4"/>
    <mergeCell ref="O4:AB4"/>
    <mergeCell ref="A5:H5"/>
    <mergeCell ref="K5:N5"/>
    <mergeCell ref="O5:AB5"/>
    <mergeCell ref="K6:AB6"/>
    <mergeCell ref="K7:AB7"/>
    <mergeCell ref="K8:AB8"/>
    <mergeCell ref="N9:O9"/>
    <mergeCell ref="A10:B10"/>
    <mergeCell ref="C10:D10"/>
    <mergeCell ref="E10:F10"/>
    <mergeCell ref="G10:H10"/>
    <mergeCell ref="A11:H11"/>
    <mergeCell ref="K11:M11"/>
    <mergeCell ref="N11:O11"/>
    <mergeCell ref="R11:T11"/>
    <mergeCell ref="U11:Y11"/>
    <mergeCell ref="K12:M12"/>
    <mergeCell ref="N12:AB12"/>
    <mergeCell ref="K13:AB13"/>
    <mergeCell ref="K14:AB14"/>
    <mergeCell ref="K21:AB21"/>
    <mergeCell ref="K22:AB22"/>
    <mergeCell ref="K23:AB23"/>
    <mergeCell ref="K24:AB24"/>
    <mergeCell ref="K25:AB25"/>
    <mergeCell ref="K26:AB26"/>
    <mergeCell ref="E27:F27"/>
    <mergeCell ref="G27:H27"/>
    <mergeCell ref="P27:R27"/>
    <mergeCell ref="A28:B28"/>
    <mergeCell ref="C28:D28"/>
    <mergeCell ref="F28:G28"/>
    <mergeCell ref="P28:S28"/>
    <mergeCell ref="K29:AB29"/>
    <mergeCell ref="U30:W30"/>
    <mergeCell ref="U31:W31"/>
    <mergeCell ref="K32:N32"/>
    <mergeCell ref="O32:AB32"/>
    <mergeCell ref="K33:N33"/>
    <mergeCell ref="K34:AB34"/>
    <mergeCell ref="K35:AB35"/>
    <mergeCell ref="K36:AB36"/>
    <mergeCell ref="K37:AB37"/>
    <mergeCell ref="K38:AB38"/>
    <mergeCell ref="K39:AB39"/>
    <mergeCell ref="K40:AB40"/>
    <mergeCell ref="K41:AB41"/>
    <mergeCell ref="K42:AB42"/>
    <mergeCell ref="K43:AB43"/>
    <mergeCell ref="K44:AB44"/>
    <mergeCell ref="K45:AB45"/>
    <mergeCell ref="R46:W46"/>
    <mergeCell ref="R47:W47"/>
  </mergeCells>
  <pageMargins left="0.7" right="0.7" top="0.75" bottom="0.75" header="0.3" footer="0.3"/>
  <pageSetup paperSize="9" scale="81"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38913" name="Spinner 1" r:id="rId3">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38914" name="Spinner 2" r:id="rId4">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38915" name="Spinner 3" r:id="rId5">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38916" name="Spinner 4" r:id="rId6">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38917" name="Spinner 5" r:id="rId7">
              <controlPr defaultSize="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B47"/>
  <sheetViews>
    <sheetView topLeftCell="L47" workbookViewId="0">
      <selection activeCell="K36" sqref="K36:AB36"/>
    </sheetView>
  </sheetViews>
  <sheetFormatPr defaultColWidth="9" defaultRowHeight="14.4"/>
  <cols>
    <col min="1" max="2" width="12.4444444444444" customWidth="1"/>
    <col min="3" max="3" width="14.212962962963" customWidth="1"/>
    <col min="4" max="6" width="11.5555555555556" customWidth="1"/>
    <col min="7" max="7" width="15.1111111111111" customWidth="1"/>
    <col min="8" max="8" width="11.5555555555556" customWidth="1"/>
    <col min="15" max="15" width="19.7777777777778" customWidth="1"/>
    <col min="16" max="16" width="3.77777777777778" customWidth="1"/>
    <col min="17" max="17" width="19.7777777777778" customWidth="1"/>
    <col min="21" max="23" width="5.22222222222222" customWidth="1"/>
    <col min="24" max="28" width="1.77777777777778" customWidth="1"/>
  </cols>
  <sheetData>
    <row r="1" ht="36" customHeight="1" spans="1:28">
      <c r="A1" s="61" t="s">
        <v>83</v>
      </c>
      <c r="B1" s="61"/>
      <c r="C1" s="61"/>
      <c r="D1" s="61"/>
      <c r="E1" s="61"/>
      <c r="F1" s="61"/>
      <c r="G1" s="61"/>
      <c r="H1" s="61"/>
      <c r="K1" s="35" t="s">
        <v>84</v>
      </c>
      <c r="L1" s="35"/>
      <c r="M1" s="35"/>
      <c r="N1" s="35"/>
      <c r="O1" s="35"/>
      <c r="P1" s="35"/>
      <c r="Q1" s="35"/>
      <c r="R1" s="35"/>
      <c r="S1" s="35"/>
      <c r="T1" s="35"/>
      <c r="U1" s="35"/>
      <c r="V1" s="35"/>
      <c r="W1" s="35"/>
      <c r="X1" s="35"/>
      <c r="Y1" s="35"/>
      <c r="Z1" s="35"/>
      <c r="AA1" s="35"/>
      <c r="AB1" s="35"/>
    </row>
    <row r="2" ht="23.1" customHeight="1" spans="1:28">
      <c r="A2" s="62" t="s">
        <v>338</v>
      </c>
      <c r="B2" s="62"/>
      <c r="C2" s="62"/>
      <c r="D2" s="62"/>
      <c r="E2" s="62"/>
      <c r="F2" s="62"/>
      <c r="G2" s="62"/>
      <c r="H2" s="62"/>
      <c r="K2" s="36" t="str">
        <f>A2</f>
        <v>报告编号：康正（雄县）2023评字第8号-葛各庄村-DT2-9</v>
      </c>
      <c r="L2" s="36"/>
      <c r="M2" s="36"/>
      <c r="N2" s="36"/>
      <c r="O2" s="36"/>
      <c r="P2" s="36"/>
      <c r="Q2" s="36"/>
      <c r="R2" s="36"/>
      <c r="S2" s="36"/>
      <c r="T2" s="36"/>
      <c r="U2" s="36"/>
      <c r="V2" s="36"/>
      <c r="W2" s="36"/>
      <c r="X2" s="36"/>
      <c r="Y2" s="36"/>
      <c r="Z2" s="36"/>
      <c r="AA2" s="36"/>
      <c r="AB2" s="36"/>
    </row>
    <row r="3" ht="23.1" customHeight="1" spans="1:28">
      <c r="A3" s="63" t="s">
        <v>86</v>
      </c>
      <c r="B3" s="64" t="s">
        <v>46</v>
      </c>
      <c r="C3" s="64"/>
      <c r="D3" s="65" t="s">
        <v>3</v>
      </c>
      <c r="E3" s="65"/>
      <c r="F3" s="64" t="s">
        <v>87</v>
      </c>
      <c r="G3" s="64"/>
      <c r="H3" s="64"/>
      <c r="K3" s="37" t="s">
        <v>88</v>
      </c>
      <c r="L3" s="37"/>
      <c r="M3" s="37"/>
      <c r="N3" s="37"/>
      <c r="O3" s="38" t="s">
        <v>89</v>
      </c>
      <c r="P3" s="38"/>
      <c r="Q3" s="38"/>
      <c r="R3" s="38"/>
      <c r="S3" s="38"/>
      <c r="T3" s="38"/>
      <c r="U3" s="38"/>
      <c r="V3" s="38"/>
      <c r="W3" s="38"/>
      <c r="X3" s="38"/>
      <c r="Y3" s="38"/>
      <c r="Z3" s="38"/>
      <c r="AA3" s="38"/>
      <c r="AB3" s="38"/>
    </row>
    <row r="4" ht="23.1" customHeight="1" spans="1:28">
      <c r="A4" s="63" t="s">
        <v>90</v>
      </c>
      <c r="B4" s="64" t="s">
        <v>339</v>
      </c>
      <c r="C4" s="64"/>
      <c r="D4" s="66" t="s">
        <v>5</v>
      </c>
      <c r="E4" s="67"/>
      <c r="F4" s="64" t="s">
        <v>340</v>
      </c>
      <c r="G4" s="64"/>
      <c r="H4" s="64"/>
      <c r="K4" s="37" t="s">
        <v>93</v>
      </c>
      <c r="L4" s="37"/>
      <c r="M4" s="37"/>
      <c r="N4" s="37"/>
      <c r="O4" s="39" t="s">
        <v>94</v>
      </c>
      <c r="P4" s="39"/>
      <c r="Q4" s="39"/>
      <c r="R4" s="39"/>
      <c r="S4" s="39"/>
      <c r="T4" s="39"/>
      <c r="U4" s="39"/>
      <c r="V4" s="39"/>
      <c r="W4" s="39"/>
      <c r="X4" s="39"/>
      <c r="Y4" s="39"/>
      <c r="Z4" s="39"/>
      <c r="AA4" s="39"/>
      <c r="AB4" s="39"/>
    </row>
    <row r="5" ht="23.1" customHeight="1" spans="1:28">
      <c r="A5" s="68" t="s">
        <v>95</v>
      </c>
      <c r="B5" s="68"/>
      <c r="C5" s="68"/>
      <c r="D5" s="68"/>
      <c r="E5" s="68"/>
      <c r="F5" s="68"/>
      <c r="G5" s="68"/>
      <c r="H5" s="68"/>
      <c r="K5" s="40" t="s">
        <v>96</v>
      </c>
      <c r="L5" s="40"/>
      <c r="M5" s="40"/>
      <c r="N5" s="40"/>
      <c r="O5" s="41" t="s">
        <v>97</v>
      </c>
      <c r="P5" s="41"/>
      <c r="Q5" s="41"/>
      <c r="R5" s="41"/>
      <c r="S5" s="41"/>
      <c r="T5" s="41"/>
      <c r="U5" s="41"/>
      <c r="V5" s="41"/>
      <c r="W5" s="41"/>
      <c r="X5" s="41"/>
      <c r="Y5" s="41"/>
      <c r="Z5" s="41"/>
      <c r="AA5" s="41"/>
      <c r="AB5" s="41"/>
    </row>
    <row r="6" ht="31.05" customHeight="1" spans="1:28">
      <c r="A6" s="69" t="s">
        <v>98</v>
      </c>
      <c r="B6" s="70" t="s">
        <v>99</v>
      </c>
      <c r="C6" s="71" t="s">
        <v>100</v>
      </c>
      <c r="D6" s="71" t="s">
        <v>101</v>
      </c>
      <c r="E6" s="69" t="s">
        <v>98</v>
      </c>
      <c r="F6" s="70" t="s">
        <v>99</v>
      </c>
      <c r="G6" s="71" t="s">
        <v>100</v>
      </c>
      <c r="H6" s="71" t="s">
        <v>101</v>
      </c>
      <c r="K6" s="37" t="s">
        <v>102</v>
      </c>
      <c r="L6" s="39"/>
      <c r="M6" s="39"/>
      <c r="N6" s="39"/>
      <c r="O6" s="39"/>
      <c r="P6" s="39"/>
      <c r="Q6" s="39"/>
      <c r="R6" s="39"/>
      <c r="S6" s="39"/>
      <c r="T6" s="39"/>
      <c r="U6" s="39"/>
      <c r="V6" s="39"/>
      <c r="W6" s="39"/>
      <c r="X6" s="39"/>
      <c r="Y6" s="39"/>
      <c r="Z6" s="39"/>
      <c r="AA6" s="39"/>
      <c r="AB6" s="39"/>
    </row>
    <row r="7" ht="23.1" customHeight="1" spans="1:28">
      <c r="A7" s="72"/>
      <c r="B7" s="73"/>
      <c r="C7" s="72"/>
      <c r="D7" s="74"/>
      <c r="E7" s="75"/>
      <c r="F7" s="76" t="s">
        <v>103</v>
      </c>
      <c r="G7" s="77" t="s">
        <v>103</v>
      </c>
      <c r="H7" s="77"/>
      <c r="K7" s="38" t="s">
        <v>104</v>
      </c>
      <c r="L7" s="39"/>
      <c r="M7" s="39"/>
      <c r="N7" s="39"/>
      <c r="O7" s="39"/>
      <c r="P7" s="39"/>
      <c r="Q7" s="39"/>
      <c r="R7" s="39"/>
      <c r="S7" s="39"/>
      <c r="T7" s="39"/>
      <c r="U7" s="39"/>
      <c r="V7" s="39"/>
      <c r="W7" s="39"/>
      <c r="X7" s="39"/>
      <c r="Y7" s="39"/>
      <c r="Z7" s="39"/>
      <c r="AA7" s="39"/>
      <c r="AB7" s="39"/>
    </row>
    <row r="8" ht="23.1" customHeight="1" spans="1:28">
      <c r="A8" s="72"/>
      <c r="B8" s="73"/>
      <c r="C8" s="72"/>
      <c r="D8" s="74"/>
      <c r="E8" s="75"/>
      <c r="F8" s="76" t="s">
        <v>103</v>
      </c>
      <c r="G8" s="77" t="s">
        <v>103</v>
      </c>
      <c r="H8" s="77"/>
      <c r="K8" s="37" t="s">
        <v>105</v>
      </c>
      <c r="L8" s="37"/>
      <c r="M8" s="37"/>
      <c r="N8" s="37"/>
      <c r="O8" s="37"/>
      <c r="P8" s="37"/>
      <c r="Q8" s="37"/>
      <c r="R8" s="37"/>
      <c r="S8" s="37"/>
      <c r="T8" s="37"/>
      <c r="U8" s="37"/>
      <c r="V8" s="37"/>
      <c r="W8" s="37"/>
      <c r="X8" s="37"/>
      <c r="Y8" s="37"/>
      <c r="Z8" s="37"/>
      <c r="AA8" s="37"/>
      <c r="AB8" s="37"/>
    </row>
    <row r="9" ht="23.1" customHeight="1" spans="1:28">
      <c r="A9" s="72"/>
      <c r="B9" s="72"/>
      <c r="C9" s="75"/>
      <c r="D9" s="75"/>
      <c r="E9" s="75"/>
      <c r="F9" s="76" t="s">
        <v>103</v>
      </c>
      <c r="G9" s="77" t="s">
        <v>103</v>
      </c>
      <c r="H9" s="77"/>
      <c r="K9" s="42" t="s">
        <v>106</v>
      </c>
      <c r="L9" s="42"/>
      <c r="M9" s="42"/>
      <c r="N9" s="43" t="str">
        <f>B3</f>
        <v>刘双喜</v>
      </c>
      <c r="O9" s="42"/>
      <c r="P9" s="42"/>
      <c r="Q9" s="42"/>
      <c r="R9" s="42"/>
      <c r="S9" s="42"/>
      <c r="T9" s="42"/>
      <c r="U9" s="42"/>
      <c r="V9" s="42"/>
      <c r="W9" s="42"/>
      <c r="X9" s="42"/>
      <c r="Y9" s="42"/>
      <c r="Z9" s="42"/>
      <c r="AA9" s="42"/>
      <c r="AB9" s="42"/>
    </row>
    <row r="10" ht="23.1" customHeight="1" spans="1:28">
      <c r="A10" s="70" t="s">
        <v>107</v>
      </c>
      <c r="B10" s="69"/>
      <c r="C10" s="78">
        <v>0</v>
      </c>
      <c r="D10" s="79"/>
      <c r="E10" s="80" t="s">
        <v>108</v>
      </c>
      <c r="F10" s="80"/>
      <c r="G10" s="81">
        <v>0</v>
      </c>
      <c r="H10" s="81"/>
      <c r="K10" s="42" t="s">
        <v>109</v>
      </c>
      <c r="L10" s="42"/>
      <c r="M10" s="42"/>
      <c r="N10" s="43" t="str">
        <f>F3</f>
        <v>龙湾镇葛各庄村</v>
      </c>
      <c r="O10" s="42"/>
      <c r="P10" s="42"/>
      <c r="Q10" s="42"/>
      <c r="R10" s="42"/>
      <c r="S10" s="42"/>
      <c r="T10" s="42"/>
      <c r="U10" s="42"/>
      <c r="V10" s="42"/>
      <c r="W10" s="42"/>
      <c r="X10" s="42"/>
      <c r="Y10" s="42"/>
      <c r="Z10" s="42"/>
      <c r="AA10" s="42"/>
      <c r="AB10" s="42"/>
    </row>
    <row r="11" ht="23.1" customHeight="1" spans="1:28">
      <c r="A11" s="68" t="s">
        <v>110</v>
      </c>
      <c r="B11" s="68"/>
      <c r="C11" s="68"/>
      <c r="D11" s="68"/>
      <c r="E11" s="68"/>
      <c r="F11" s="68"/>
      <c r="G11" s="68"/>
      <c r="H11" s="68"/>
      <c r="K11" s="39" t="s">
        <v>111</v>
      </c>
      <c r="L11" s="39"/>
      <c r="M11" s="39"/>
      <c r="N11" s="44">
        <f>C10</f>
        <v>0</v>
      </c>
      <c r="O11" s="39"/>
      <c r="P11" s="39" t="s">
        <v>112</v>
      </c>
      <c r="Q11" s="39"/>
      <c r="R11" s="54"/>
      <c r="S11" s="54"/>
      <c r="T11" s="54"/>
      <c r="U11" s="55"/>
      <c r="V11" s="55"/>
      <c r="W11" s="55"/>
      <c r="X11" s="55"/>
      <c r="Y11" s="55"/>
      <c r="Z11" s="53"/>
      <c r="AA11" s="53"/>
      <c r="AB11" s="53"/>
    </row>
    <row r="12" ht="31.05" customHeight="1" spans="1:28">
      <c r="A12" s="82" t="s">
        <v>113</v>
      </c>
      <c r="B12" s="82" t="s">
        <v>114</v>
      </c>
      <c r="C12" s="82" t="s">
        <v>115</v>
      </c>
      <c r="D12" s="82" t="s">
        <v>116</v>
      </c>
      <c r="E12" s="82" t="s">
        <v>113</v>
      </c>
      <c r="F12" s="82" t="s">
        <v>114</v>
      </c>
      <c r="G12" s="82" t="s">
        <v>115</v>
      </c>
      <c r="H12" s="82" t="s">
        <v>116</v>
      </c>
      <c r="K12" s="37" t="s">
        <v>117</v>
      </c>
      <c r="L12" s="37"/>
      <c r="M12" s="37"/>
      <c r="N12" s="45">
        <v>45191</v>
      </c>
      <c r="O12" s="45"/>
      <c r="P12" s="45"/>
      <c r="Q12" s="45"/>
      <c r="R12" s="45"/>
      <c r="S12" s="45"/>
      <c r="T12" s="45"/>
      <c r="U12" s="45"/>
      <c r="V12" s="45"/>
      <c r="W12" s="45"/>
      <c r="X12" s="45"/>
      <c r="Y12" s="45"/>
      <c r="Z12" s="45"/>
      <c r="AA12" s="45"/>
      <c r="AB12" s="45"/>
    </row>
    <row r="13" ht="23.1" customHeight="1" spans="1:28">
      <c r="A13" s="83" t="s">
        <v>341</v>
      </c>
      <c r="B13" s="84">
        <v>92</v>
      </c>
      <c r="C13" s="83" t="s">
        <v>182</v>
      </c>
      <c r="D13" s="74">
        <v>3220</v>
      </c>
      <c r="E13" s="74"/>
      <c r="F13" s="83" t="s">
        <v>103</v>
      </c>
      <c r="G13" s="83"/>
      <c r="H13" s="74" t="s">
        <v>103</v>
      </c>
      <c r="K13" s="37" t="s">
        <v>120</v>
      </c>
      <c r="L13" s="37"/>
      <c r="M13" s="37"/>
      <c r="N13" s="37"/>
      <c r="O13" s="37"/>
      <c r="P13" s="37"/>
      <c r="Q13" s="37"/>
      <c r="R13" s="37"/>
      <c r="S13" s="37"/>
      <c r="T13" s="37"/>
      <c r="U13" s="37"/>
      <c r="V13" s="37"/>
      <c r="W13" s="37"/>
      <c r="X13" s="37"/>
      <c r="Y13" s="37"/>
      <c r="Z13" s="37"/>
      <c r="AA13" s="37"/>
      <c r="AB13" s="37"/>
    </row>
    <row r="14" ht="23.1" customHeight="1" spans="1:28">
      <c r="A14" s="83" t="s">
        <v>305</v>
      </c>
      <c r="B14" s="84">
        <v>10</v>
      </c>
      <c r="C14" s="83" t="s">
        <v>180</v>
      </c>
      <c r="D14" s="74">
        <v>400</v>
      </c>
      <c r="E14" s="74"/>
      <c r="F14" s="83" t="s">
        <v>103</v>
      </c>
      <c r="G14" s="83"/>
      <c r="H14" s="74" t="s">
        <v>103</v>
      </c>
      <c r="K14" s="37" t="s">
        <v>122</v>
      </c>
      <c r="L14" s="37"/>
      <c r="M14" s="37"/>
      <c r="N14" s="37"/>
      <c r="O14" s="37"/>
      <c r="P14" s="37"/>
      <c r="Q14" s="37"/>
      <c r="R14" s="37"/>
      <c r="S14" s="37"/>
      <c r="T14" s="37"/>
      <c r="U14" s="37"/>
      <c r="V14" s="37"/>
      <c r="W14" s="37"/>
      <c r="X14" s="37"/>
      <c r="Y14" s="37"/>
      <c r="Z14" s="37"/>
      <c r="AA14" s="37"/>
      <c r="AB14" s="37"/>
    </row>
    <row r="15" ht="23.1" customHeight="1" spans="1:28">
      <c r="A15" s="83" t="s">
        <v>181</v>
      </c>
      <c r="B15" s="84">
        <v>8</v>
      </c>
      <c r="C15" s="83" t="s">
        <v>182</v>
      </c>
      <c r="D15" s="74">
        <v>240</v>
      </c>
      <c r="E15" s="74"/>
      <c r="F15" s="83"/>
      <c r="G15" s="83"/>
      <c r="H15" s="74" t="s">
        <v>103</v>
      </c>
      <c r="K15" s="39" t="s">
        <v>124</v>
      </c>
      <c r="L15" s="39"/>
      <c r="M15" s="39"/>
      <c r="N15" s="39"/>
      <c r="O15" s="39"/>
      <c r="P15" s="39"/>
      <c r="Q15" s="39"/>
      <c r="R15" s="39"/>
      <c r="S15" s="39"/>
      <c r="T15" s="39"/>
      <c r="U15" s="39"/>
      <c r="V15" s="39"/>
      <c r="W15" s="39"/>
      <c r="X15" s="39"/>
      <c r="Y15" s="39"/>
      <c r="Z15" s="39"/>
      <c r="AA15" s="39"/>
      <c r="AB15" s="39"/>
    </row>
    <row r="16" ht="23.1" customHeight="1" spans="1:28">
      <c r="A16" s="83" t="s">
        <v>304</v>
      </c>
      <c r="B16" s="84">
        <v>15</v>
      </c>
      <c r="C16" s="83" t="s">
        <v>180</v>
      </c>
      <c r="D16" s="74">
        <v>225</v>
      </c>
      <c r="E16" s="74"/>
      <c r="F16" s="83" t="s">
        <v>103</v>
      </c>
      <c r="G16" s="83"/>
      <c r="H16" s="74" t="s">
        <v>103</v>
      </c>
      <c r="K16" s="39" t="s">
        <v>126</v>
      </c>
      <c r="L16" s="39"/>
      <c r="M16" s="39"/>
      <c r="N16" s="39"/>
      <c r="O16" s="39"/>
      <c r="P16" s="39"/>
      <c r="Q16" s="39"/>
      <c r="R16" s="39"/>
      <c r="S16" s="39"/>
      <c r="T16" s="39"/>
      <c r="U16" s="39"/>
      <c r="V16" s="39"/>
      <c r="W16" s="39"/>
      <c r="X16" s="39"/>
      <c r="Y16" s="39"/>
      <c r="Z16" s="39"/>
      <c r="AA16" s="39"/>
      <c r="AB16" s="39"/>
    </row>
    <row r="17" ht="23.1" customHeight="1" spans="1:28">
      <c r="A17" s="83" t="s">
        <v>342</v>
      </c>
      <c r="B17" s="83">
        <v>0.098999505002475</v>
      </c>
      <c r="C17" s="83" t="s">
        <v>343</v>
      </c>
      <c r="D17" s="74">
        <v>247</v>
      </c>
      <c r="E17" s="74"/>
      <c r="F17" s="83" t="s">
        <v>103</v>
      </c>
      <c r="G17" s="83"/>
      <c r="H17" s="74" t="s">
        <v>103</v>
      </c>
      <c r="K17" s="39" t="s">
        <v>128</v>
      </c>
      <c r="L17" s="39"/>
      <c r="M17" s="39"/>
      <c r="N17" s="39"/>
      <c r="O17" s="39"/>
      <c r="P17" s="39"/>
      <c r="Q17" s="39"/>
      <c r="R17" s="39"/>
      <c r="S17" s="39"/>
      <c r="T17" s="39"/>
      <c r="U17" s="39"/>
      <c r="V17" s="39"/>
      <c r="W17" s="39"/>
      <c r="X17" s="39"/>
      <c r="Y17" s="39"/>
      <c r="Z17" s="39"/>
      <c r="AA17" s="39"/>
      <c r="AB17" s="39"/>
    </row>
    <row r="18" ht="23.1" customHeight="1" spans="1:28">
      <c r="A18" s="83"/>
      <c r="B18" s="84"/>
      <c r="C18" s="83"/>
      <c r="D18" s="74"/>
      <c r="E18" s="74"/>
      <c r="F18" s="83" t="s">
        <v>103</v>
      </c>
      <c r="G18" s="83"/>
      <c r="H18" s="74" t="s">
        <v>103</v>
      </c>
      <c r="K18" s="46" t="s">
        <v>131</v>
      </c>
      <c r="L18" s="46"/>
      <c r="M18" s="46"/>
      <c r="N18" s="46"/>
      <c r="O18" s="46"/>
      <c r="P18" s="46"/>
      <c r="Q18" s="46"/>
      <c r="R18" s="46"/>
      <c r="S18" s="46"/>
      <c r="T18" s="46"/>
      <c r="U18" s="46"/>
      <c r="V18" s="46"/>
      <c r="W18" s="46"/>
      <c r="X18" s="46"/>
      <c r="Y18" s="46"/>
      <c r="Z18" s="46"/>
      <c r="AA18" s="46"/>
      <c r="AB18" s="46"/>
    </row>
    <row r="19" ht="23.1" customHeight="1" spans="1:28">
      <c r="A19" s="83"/>
      <c r="B19" s="74"/>
      <c r="C19" s="83"/>
      <c r="D19" s="74"/>
      <c r="E19" s="74"/>
      <c r="F19" s="83" t="s">
        <v>103</v>
      </c>
      <c r="G19" s="83"/>
      <c r="H19" s="74" t="s">
        <v>103</v>
      </c>
      <c r="K19" s="39" t="s">
        <v>133</v>
      </c>
      <c r="L19" s="39"/>
      <c r="M19" s="39"/>
      <c r="N19" s="39"/>
      <c r="O19" s="39"/>
      <c r="P19" s="39"/>
      <c r="Q19" s="39"/>
      <c r="R19" s="39"/>
      <c r="S19" s="39"/>
      <c r="T19" s="39"/>
      <c r="U19" s="39"/>
      <c r="V19" s="39"/>
      <c r="W19" s="39"/>
      <c r="X19" s="39"/>
      <c r="Y19" s="39"/>
      <c r="Z19" s="39"/>
      <c r="AA19" s="39"/>
      <c r="AB19" s="39"/>
    </row>
    <row r="20" ht="23.1" customHeight="1" spans="1:28">
      <c r="A20" s="83"/>
      <c r="B20" s="83"/>
      <c r="C20" s="83"/>
      <c r="D20" s="83"/>
      <c r="E20" s="74"/>
      <c r="F20" s="83" t="s">
        <v>103</v>
      </c>
      <c r="G20" s="83"/>
      <c r="H20" s="74" t="s">
        <v>103</v>
      </c>
      <c r="K20" s="39" t="s">
        <v>136</v>
      </c>
      <c r="L20" s="39"/>
      <c r="M20" s="39"/>
      <c r="N20" s="39"/>
      <c r="O20" s="39"/>
      <c r="P20" s="39"/>
      <c r="Q20" s="39"/>
      <c r="R20" s="39"/>
      <c r="S20" s="39"/>
      <c r="T20" s="39"/>
      <c r="U20" s="39"/>
      <c r="V20" s="39"/>
      <c r="W20" s="39"/>
      <c r="X20" s="39"/>
      <c r="Y20" s="39"/>
      <c r="Z20" s="39"/>
      <c r="AA20" s="39"/>
      <c r="AB20" s="39"/>
    </row>
    <row r="21" ht="23.1" customHeight="1" spans="1:28">
      <c r="A21" s="83"/>
      <c r="B21" s="84"/>
      <c r="C21" s="83"/>
      <c r="D21" s="74"/>
      <c r="E21" s="74"/>
      <c r="F21" s="83" t="s">
        <v>103</v>
      </c>
      <c r="G21" s="83"/>
      <c r="H21" s="74" t="s">
        <v>103</v>
      </c>
      <c r="K21" s="37" t="s">
        <v>137</v>
      </c>
      <c r="L21" s="37"/>
      <c r="M21" s="37"/>
      <c r="N21" s="37"/>
      <c r="O21" s="37"/>
      <c r="P21" s="37"/>
      <c r="Q21" s="37"/>
      <c r="R21" s="37"/>
      <c r="S21" s="37"/>
      <c r="T21" s="37"/>
      <c r="U21" s="37"/>
      <c r="V21" s="37"/>
      <c r="W21" s="37"/>
      <c r="X21" s="37"/>
      <c r="Y21" s="37"/>
      <c r="Z21" s="37"/>
      <c r="AA21" s="37"/>
      <c r="AB21" s="37"/>
    </row>
    <row r="22" ht="23.1" customHeight="1" spans="1:28">
      <c r="A22" s="83"/>
      <c r="B22" s="84"/>
      <c r="C22" s="83"/>
      <c r="D22" s="74"/>
      <c r="E22" s="74"/>
      <c r="F22" s="83" t="s">
        <v>103</v>
      </c>
      <c r="G22" s="83"/>
      <c r="H22" s="74" t="s">
        <v>103</v>
      </c>
      <c r="K22" s="39" t="s">
        <v>139</v>
      </c>
      <c r="L22" s="39"/>
      <c r="M22" s="39"/>
      <c r="N22" s="39"/>
      <c r="O22" s="39"/>
      <c r="P22" s="39"/>
      <c r="Q22" s="39"/>
      <c r="R22" s="39"/>
      <c r="S22" s="39"/>
      <c r="T22" s="39"/>
      <c r="U22" s="39"/>
      <c r="V22" s="39"/>
      <c r="W22" s="39"/>
      <c r="X22" s="39"/>
      <c r="Y22" s="39"/>
      <c r="Z22" s="39"/>
      <c r="AA22" s="39"/>
      <c r="AB22" s="39"/>
    </row>
    <row r="23" ht="23.1" customHeight="1" spans="1:28">
      <c r="A23" s="83"/>
      <c r="B23" s="84"/>
      <c r="C23" s="83"/>
      <c r="D23" s="74" t="s">
        <v>103</v>
      </c>
      <c r="E23" s="74"/>
      <c r="F23" s="83" t="s">
        <v>103</v>
      </c>
      <c r="G23" s="83"/>
      <c r="H23" s="74" t="s">
        <v>103</v>
      </c>
      <c r="K23" s="37" t="s">
        <v>141</v>
      </c>
      <c r="L23" s="37"/>
      <c r="M23" s="37"/>
      <c r="N23" s="37"/>
      <c r="O23" s="37"/>
      <c r="P23" s="37"/>
      <c r="Q23" s="37"/>
      <c r="R23" s="37"/>
      <c r="S23" s="37"/>
      <c r="T23" s="37"/>
      <c r="U23" s="37"/>
      <c r="V23" s="37"/>
      <c r="W23" s="37"/>
      <c r="X23" s="37"/>
      <c r="Y23" s="37"/>
      <c r="Z23" s="37"/>
      <c r="AA23" s="37"/>
      <c r="AB23" s="37"/>
    </row>
    <row r="24" ht="23.1" customHeight="1" spans="1:28">
      <c r="A24" s="83"/>
      <c r="B24" s="84"/>
      <c r="C24" s="83"/>
      <c r="D24" s="74" t="s">
        <v>103</v>
      </c>
      <c r="E24" s="74"/>
      <c r="F24" s="83" t="s">
        <v>103</v>
      </c>
      <c r="G24" s="83"/>
      <c r="H24" s="74" t="s">
        <v>103</v>
      </c>
      <c r="K24" s="39" t="s">
        <v>143</v>
      </c>
      <c r="L24" s="39"/>
      <c r="M24" s="39"/>
      <c r="N24" s="39"/>
      <c r="O24" s="39"/>
      <c r="P24" s="39"/>
      <c r="Q24" s="39"/>
      <c r="R24" s="39"/>
      <c r="S24" s="39"/>
      <c r="T24" s="39"/>
      <c r="U24" s="39"/>
      <c r="V24" s="39"/>
      <c r="W24" s="39"/>
      <c r="X24" s="39"/>
      <c r="Y24" s="39"/>
      <c r="Z24" s="39"/>
      <c r="AA24" s="39"/>
      <c r="AB24" s="39"/>
    </row>
    <row r="25" ht="23.1" customHeight="1" spans="1:28">
      <c r="A25" s="83"/>
      <c r="B25" s="84"/>
      <c r="C25" s="83"/>
      <c r="D25" s="74" t="s">
        <v>103</v>
      </c>
      <c r="E25" s="74"/>
      <c r="F25" s="83" t="s">
        <v>103</v>
      </c>
      <c r="G25" s="83"/>
      <c r="H25" s="74" t="s">
        <v>103</v>
      </c>
      <c r="K25" s="39" t="s">
        <v>144</v>
      </c>
      <c r="L25" s="39"/>
      <c r="M25" s="39"/>
      <c r="N25" s="39"/>
      <c r="O25" s="39"/>
      <c r="P25" s="39"/>
      <c r="Q25" s="39"/>
      <c r="R25" s="39"/>
      <c r="S25" s="39"/>
      <c r="T25" s="39"/>
      <c r="U25" s="39"/>
      <c r="V25" s="39"/>
      <c r="W25" s="39"/>
      <c r="X25" s="39"/>
      <c r="Y25" s="39"/>
      <c r="Z25" s="39"/>
      <c r="AA25" s="39"/>
      <c r="AB25" s="39"/>
    </row>
    <row r="26" ht="23.1" customHeight="1" spans="1:28">
      <c r="A26" s="83"/>
      <c r="B26" s="84"/>
      <c r="C26" s="83"/>
      <c r="D26" s="74" t="s">
        <v>103</v>
      </c>
      <c r="E26" s="74"/>
      <c r="F26" s="83" t="s">
        <v>103</v>
      </c>
      <c r="G26" s="83"/>
      <c r="H26" s="74"/>
      <c r="K26" s="37" t="s">
        <v>145</v>
      </c>
      <c r="L26" s="37"/>
      <c r="M26" s="37"/>
      <c r="N26" s="37"/>
      <c r="O26" s="37"/>
      <c r="P26" s="37"/>
      <c r="Q26" s="37"/>
      <c r="R26" s="37"/>
      <c r="S26" s="37"/>
      <c r="T26" s="37"/>
      <c r="U26" s="37"/>
      <c r="V26" s="37"/>
      <c r="W26" s="37"/>
      <c r="X26" s="37"/>
      <c r="Y26" s="37"/>
      <c r="Z26" s="37"/>
      <c r="AA26" s="37"/>
      <c r="AB26" s="37"/>
    </row>
    <row r="27" ht="23.1" customHeight="1" spans="1:28">
      <c r="A27" s="83"/>
      <c r="B27" s="85"/>
      <c r="C27" s="86"/>
      <c r="D27" s="87"/>
      <c r="E27" s="88" t="s">
        <v>146</v>
      </c>
      <c r="F27" s="88"/>
      <c r="G27" s="89">
        <v>4332</v>
      </c>
      <c r="H27" s="89"/>
      <c r="K27" s="47" t="s">
        <v>147</v>
      </c>
      <c r="L27" s="47"/>
      <c r="M27" s="47"/>
      <c r="N27" s="47"/>
      <c r="O27" s="47"/>
      <c r="P27" s="48">
        <f>C28</f>
        <v>4332</v>
      </c>
      <c r="Q27" s="48"/>
      <c r="R27" s="48"/>
      <c r="S27" s="56" t="s">
        <v>148</v>
      </c>
      <c r="T27" s="47"/>
      <c r="U27" s="47"/>
      <c r="V27" s="47"/>
      <c r="W27" s="47"/>
      <c r="X27" s="47"/>
      <c r="Y27" s="47"/>
      <c r="Z27" s="47"/>
      <c r="AA27" s="47"/>
      <c r="AB27" s="47"/>
    </row>
    <row r="28" ht="23.1" customHeight="1" spans="1:28">
      <c r="A28" s="90" t="s">
        <v>149</v>
      </c>
      <c r="B28" s="90"/>
      <c r="C28" s="89">
        <v>4332</v>
      </c>
      <c r="D28" s="89"/>
      <c r="E28" s="90" t="s">
        <v>150</v>
      </c>
      <c r="F28" s="91">
        <v>4332</v>
      </c>
      <c r="G28" s="92"/>
      <c r="H28" s="93" t="s">
        <v>151</v>
      </c>
      <c r="K28" s="42" t="s">
        <v>152</v>
      </c>
      <c r="L28" s="42"/>
      <c r="M28" s="42"/>
      <c r="N28" s="42"/>
      <c r="O28" s="42"/>
      <c r="P28" s="49">
        <f>P27</f>
        <v>4332</v>
      </c>
      <c r="Q28" s="49"/>
      <c r="R28" s="49"/>
      <c r="S28" s="49"/>
      <c r="T28" s="49" t="s">
        <v>153</v>
      </c>
      <c r="U28" s="42"/>
      <c r="V28" s="42"/>
      <c r="W28" s="42"/>
      <c r="X28" s="42"/>
      <c r="Y28" s="42"/>
      <c r="Z28" s="42"/>
      <c r="AA28" s="42"/>
      <c r="AB28" s="42"/>
    </row>
    <row r="29" ht="23.1" customHeight="1" spans="1:28">
      <c r="A29" s="94"/>
      <c r="B29" s="94"/>
      <c r="C29" s="94"/>
      <c r="D29" s="94"/>
      <c r="E29" s="94"/>
      <c r="F29" s="94"/>
      <c r="G29" s="94"/>
      <c r="H29" s="94"/>
      <c r="K29" s="37" t="s">
        <v>154</v>
      </c>
      <c r="L29" s="37"/>
      <c r="M29" s="37"/>
      <c r="N29" s="37"/>
      <c r="O29" s="37"/>
      <c r="P29" s="37"/>
      <c r="Q29" s="37"/>
      <c r="R29" s="37"/>
      <c r="S29" s="37"/>
      <c r="T29" s="37"/>
      <c r="U29" s="37"/>
      <c r="V29" s="37"/>
      <c r="W29" s="37"/>
      <c r="X29" s="37"/>
      <c r="Y29" s="37"/>
      <c r="Z29" s="37"/>
      <c r="AA29" s="37"/>
      <c r="AB29" s="37"/>
    </row>
    <row r="30" ht="40.05" customHeight="1" spans="1:28">
      <c r="A30" s="94"/>
      <c r="B30" s="94"/>
      <c r="C30" s="94"/>
      <c r="D30" s="94"/>
      <c r="E30" s="94"/>
      <c r="F30" s="94"/>
      <c r="G30" s="94"/>
      <c r="H30" s="94"/>
      <c r="K30" s="39" t="s">
        <v>155</v>
      </c>
      <c r="L30" s="39"/>
      <c r="M30" s="39"/>
      <c r="N30" s="39"/>
      <c r="O30" s="39"/>
      <c r="P30" s="39"/>
      <c r="Q30" s="39"/>
      <c r="R30" s="39"/>
      <c r="S30" s="39"/>
      <c r="T30" s="39"/>
      <c r="U30" s="57">
        <f>Q33</f>
        <v>45316</v>
      </c>
      <c r="V30" s="57"/>
      <c r="W30" s="57"/>
      <c r="X30" s="39"/>
      <c r="Y30" s="39"/>
      <c r="Z30" s="39"/>
      <c r="AA30" s="39"/>
      <c r="AB30" s="39"/>
    </row>
    <row r="31" ht="40.05" customHeight="1" spans="1:28">
      <c r="A31" s="94"/>
      <c r="B31" s="94"/>
      <c r="C31" s="94"/>
      <c r="D31" s="94"/>
      <c r="E31" s="94"/>
      <c r="F31" s="94"/>
      <c r="G31" s="94"/>
      <c r="H31" s="94"/>
      <c r="K31" s="39" t="s">
        <v>156</v>
      </c>
      <c r="L31" s="39"/>
      <c r="M31" s="39"/>
      <c r="N31" s="39"/>
      <c r="O31" s="39"/>
      <c r="P31" s="39"/>
      <c r="Q31" s="39"/>
      <c r="R31" s="39"/>
      <c r="S31" s="39"/>
      <c r="T31" s="39"/>
      <c r="U31" s="57">
        <f>Q33</f>
        <v>45316</v>
      </c>
      <c r="V31" s="57"/>
      <c r="W31" s="57"/>
      <c r="X31" s="39"/>
      <c r="Y31" s="39"/>
      <c r="Z31" s="39"/>
      <c r="AA31" s="39"/>
      <c r="AB31" s="39"/>
    </row>
    <row r="32" ht="23.1" customHeight="1" spans="1:28">
      <c r="A32" s="94"/>
      <c r="B32" s="94"/>
      <c r="C32" s="94"/>
      <c r="D32" s="94"/>
      <c r="E32" s="94"/>
      <c r="F32" s="94"/>
      <c r="G32" s="94"/>
      <c r="H32" s="94"/>
      <c r="K32" s="37" t="s">
        <v>157</v>
      </c>
      <c r="L32" s="37"/>
      <c r="M32" s="37"/>
      <c r="N32" s="37"/>
      <c r="O32" s="45">
        <v>45199</v>
      </c>
      <c r="P32" s="39"/>
      <c r="Q32" s="39"/>
      <c r="R32" s="39"/>
      <c r="S32" s="39"/>
      <c r="T32" s="39"/>
      <c r="U32" s="39"/>
      <c r="V32" s="39"/>
      <c r="W32" s="39"/>
      <c r="X32" s="39"/>
      <c r="Y32" s="39"/>
      <c r="Z32" s="39"/>
      <c r="AA32" s="39"/>
      <c r="AB32" s="39"/>
    </row>
    <row r="33" ht="23.1" customHeight="1" spans="1:28">
      <c r="A33" s="94"/>
      <c r="B33" s="94"/>
      <c r="C33" s="94"/>
      <c r="D33" s="94"/>
      <c r="E33" s="94"/>
      <c r="F33" s="94"/>
      <c r="G33" s="94"/>
      <c r="H33" s="94"/>
      <c r="K33" s="37" t="s">
        <v>158</v>
      </c>
      <c r="L33" s="37"/>
      <c r="M33" s="37"/>
      <c r="N33" s="37"/>
      <c r="O33" s="50">
        <v>45199</v>
      </c>
      <c r="P33" s="42" t="s">
        <v>159</v>
      </c>
      <c r="Q33" s="50">
        <v>45316</v>
      </c>
      <c r="R33" s="42"/>
      <c r="S33" s="42"/>
      <c r="T33" s="42"/>
      <c r="U33" s="42"/>
      <c r="V33" s="42"/>
      <c r="W33" s="42"/>
      <c r="X33" s="42"/>
      <c r="Y33" s="42"/>
      <c r="Z33" s="42"/>
      <c r="AA33" s="42"/>
      <c r="AB33" s="42"/>
    </row>
    <row r="34" ht="23.1" customHeight="1" spans="1:28">
      <c r="A34" s="94"/>
      <c r="B34" s="94"/>
      <c r="C34" s="94"/>
      <c r="D34" s="94"/>
      <c r="E34" s="94"/>
      <c r="F34" s="94"/>
      <c r="G34" s="94"/>
      <c r="H34" s="94"/>
      <c r="K34" s="37" t="s">
        <v>160</v>
      </c>
      <c r="L34" s="39"/>
      <c r="M34" s="39"/>
      <c r="N34" s="39"/>
      <c r="O34" s="39"/>
      <c r="P34" s="39"/>
      <c r="Q34" s="39"/>
      <c r="R34" s="39"/>
      <c r="S34" s="39"/>
      <c r="T34" s="39"/>
      <c r="U34" s="39"/>
      <c r="V34" s="39"/>
      <c r="W34" s="39"/>
      <c r="X34" s="39"/>
      <c r="Y34" s="39"/>
      <c r="Z34" s="39"/>
      <c r="AA34" s="39"/>
      <c r="AB34" s="39"/>
    </row>
    <row r="35" ht="23.1" customHeight="1" spans="1:28">
      <c r="A35" s="94"/>
      <c r="B35" s="94"/>
      <c r="C35" s="94"/>
      <c r="D35" s="94"/>
      <c r="E35" s="94"/>
      <c r="F35" s="94"/>
      <c r="G35" s="94"/>
      <c r="H35" s="94"/>
      <c r="K35" s="37" t="s">
        <v>161</v>
      </c>
      <c r="L35" s="37"/>
      <c r="M35" s="37"/>
      <c r="N35" s="37"/>
      <c r="O35" s="37"/>
      <c r="P35" s="37"/>
      <c r="Q35" s="37"/>
      <c r="R35" s="37"/>
      <c r="S35" s="37"/>
      <c r="T35" s="37"/>
      <c r="U35" s="37"/>
      <c r="V35" s="37"/>
      <c r="W35" s="37"/>
      <c r="X35" s="37"/>
      <c r="Y35" s="37"/>
      <c r="Z35" s="37"/>
      <c r="AA35" s="37"/>
      <c r="AB35" s="37"/>
    </row>
    <row r="36" ht="23.1" customHeight="1" spans="1:28">
      <c r="A36" s="94"/>
      <c r="B36" s="94"/>
      <c r="C36" s="94"/>
      <c r="D36" s="94"/>
      <c r="E36" s="94"/>
      <c r="F36" s="94"/>
      <c r="G36" s="94"/>
      <c r="H36" s="94"/>
      <c r="K36" s="39" t="s">
        <v>162</v>
      </c>
      <c r="L36" s="39"/>
      <c r="M36" s="39"/>
      <c r="N36" s="39"/>
      <c r="O36" s="39"/>
      <c r="P36" s="39"/>
      <c r="Q36" s="39"/>
      <c r="R36" s="39"/>
      <c r="S36" s="39"/>
      <c r="T36" s="39"/>
      <c r="U36" s="39"/>
      <c r="V36" s="39"/>
      <c r="W36" s="39"/>
      <c r="X36" s="39"/>
      <c r="Y36" s="39"/>
      <c r="Z36" s="39"/>
      <c r="AA36" s="39"/>
      <c r="AB36" s="39"/>
    </row>
    <row r="37" ht="23.1" customHeight="1" spans="1:28">
      <c r="A37" s="94"/>
      <c r="B37" s="94"/>
      <c r="C37" s="94"/>
      <c r="D37" s="94"/>
      <c r="E37" s="94"/>
      <c r="F37" s="94"/>
      <c r="G37" s="94"/>
      <c r="H37" s="94"/>
      <c r="K37" s="39" t="s">
        <v>163</v>
      </c>
      <c r="L37" s="39"/>
      <c r="M37" s="39"/>
      <c r="N37" s="39"/>
      <c r="O37" s="39"/>
      <c r="P37" s="39"/>
      <c r="Q37" s="39"/>
      <c r="R37" s="39"/>
      <c r="S37" s="39"/>
      <c r="T37" s="39"/>
      <c r="U37" s="39"/>
      <c r="V37" s="39"/>
      <c r="W37" s="39"/>
      <c r="X37" s="39"/>
      <c r="Y37" s="39"/>
      <c r="Z37" s="39"/>
      <c r="AA37" s="39"/>
      <c r="AB37" s="39"/>
    </row>
    <row r="38" ht="23.1" customHeight="1" spans="1:28">
      <c r="A38" s="94"/>
      <c r="B38" s="94"/>
      <c r="C38" s="94"/>
      <c r="D38" s="94"/>
      <c r="E38" s="94"/>
      <c r="F38" s="94"/>
      <c r="G38" s="94"/>
      <c r="H38" s="94"/>
      <c r="K38" s="39" t="s">
        <v>164</v>
      </c>
      <c r="L38" s="39"/>
      <c r="M38" s="39"/>
      <c r="N38" s="39"/>
      <c r="O38" s="39"/>
      <c r="P38" s="39"/>
      <c r="Q38" s="39"/>
      <c r="R38" s="39"/>
      <c r="S38" s="39"/>
      <c r="T38" s="39"/>
      <c r="U38" s="39"/>
      <c r="V38" s="39"/>
      <c r="W38" s="39"/>
      <c r="X38" s="39"/>
      <c r="Y38" s="39"/>
      <c r="Z38" s="39"/>
      <c r="AA38" s="39"/>
      <c r="AB38" s="39"/>
    </row>
    <row r="39" ht="23.1" customHeight="1" spans="1:28">
      <c r="A39" s="94"/>
      <c r="B39" s="94"/>
      <c r="C39" s="94"/>
      <c r="D39" s="94"/>
      <c r="E39" s="94"/>
      <c r="F39" s="94"/>
      <c r="G39" s="94"/>
      <c r="H39" s="94"/>
      <c r="K39" s="38" t="s">
        <v>165</v>
      </c>
      <c r="L39" s="39"/>
      <c r="M39" s="39"/>
      <c r="N39" s="39"/>
      <c r="O39" s="39"/>
      <c r="P39" s="39"/>
      <c r="Q39" s="39"/>
      <c r="R39" s="39"/>
      <c r="S39" s="39"/>
      <c r="T39" s="39"/>
      <c r="U39" s="39"/>
      <c r="V39" s="39"/>
      <c r="W39" s="39"/>
      <c r="X39" s="39"/>
      <c r="Y39" s="39"/>
      <c r="Z39" s="39"/>
      <c r="AA39" s="39"/>
      <c r="AB39" s="39"/>
    </row>
    <row r="40" ht="23.1" customHeight="1" spans="1:28">
      <c r="A40" s="94"/>
      <c r="B40" s="94"/>
      <c r="C40" s="94"/>
      <c r="D40" s="94"/>
      <c r="E40" s="94"/>
      <c r="F40" s="94"/>
      <c r="G40" s="94"/>
      <c r="H40" s="94"/>
      <c r="K40" s="38" t="s">
        <v>166</v>
      </c>
      <c r="L40" s="38"/>
      <c r="M40" s="38"/>
      <c r="N40" s="38"/>
      <c r="O40" s="38"/>
      <c r="P40" s="38"/>
      <c r="Q40" s="38"/>
      <c r="R40" s="38"/>
      <c r="S40" s="38"/>
      <c r="T40" s="38"/>
      <c r="U40" s="38"/>
      <c r="V40" s="38"/>
      <c r="W40" s="38"/>
      <c r="X40" s="38"/>
      <c r="Y40" s="38"/>
      <c r="Z40" s="38"/>
      <c r="AA40" s="38"/>
      <c r="AB40" s="38"/>
    </row>
    <row r="41" ht="23.1" customHeight="1" spans="1:28">
      <c r="A41" s="94"/>
      <c r="B41" s="94"/>
      <c r="C41" s="94"/>
      <c r="D41" s="94"/>
      <c r="E41" s="94"/>
      <c r="F41" s="94"/>
      <c r="G41" s="94"/>
      <c r="H41" s="94"/>
      <c r="K41" s="39" t="s">
        <v>167</v>
      </c>
      <c r="L41" s="39"/>
      <c r="M41" s="39"/>
      <c r="N41" s="39"/>
      <c r="O41" s="39"/>
      <c r="P41" s="39"/>
      <c r="Q41" s="39"/>
      <c r="R41" s="39"/>
      <c r="S41" s="39"/>
      <c r="T41" s="39"/>
      <c r="U41" s="39"/>
      <c r="V41" s="39"/>
      <c r="W41" s="39"/>
      <c r="X41" s="39"/>
      <c r="Y41" s="39"/>
      <c r="Z41" s="39"/>
      <c r="AA41" s="39"/>
      <c r="AB41" s="39"/>
    </row>
    <row r="42" ht="23.1" customHeight="1" spans="1:28">
      <c r="A42" s="94"/>
      <c r="B42" s="94"/>
      <c r="C42" s="94"/>
      <c r="D42" s="94"/>
      <c r="E42" s="94"/>
      <c r="F42" s="94"/>
      <c r="G42" s="94"/>
      <c r="H42" s="94"/>
      <c r="K42" s="51" t="s">
        <v>168</v>
      </c>
      <c r="L42" s="51"/>
      <c r="M42" s="51"/>
      <c r="N42" s="51"/>
      <c r="O42" s="51"/>
      <c r="P42" s="51"/>
      <c r="Q42" s="51"/>
      <c r="R42" s="51"/>
      <c r="S42" s="51"/>
      <c r="T42" s="51"/>
      <c r="U42" s="51"/>
      <c r="V42" s="51"/>
      <c r="W42" s="51"/>
      <c r="X42" s="51"/>
      <c r="Y42" s="51"/>
      <c r="Z42" s="51"/>
      <c r="AA42" s="51"/>
      <c r="AB42" s="51"/>
    </row>
    <row r="43" ht="23.1" customHeight="1" spans="1:28">
      <c r="A43" s="94"/>
      <c r="B43" s="94"/>
      <c r="C43" s="94"/>
      <c r="D43" s="94"/>
      <c r="E43" s="94"/>
      <c r="F43" s="94"/>
      <c r="G43" s="94"/>
      <c r="H43" s="94"/>
      <c r="K43" s="39" t="s">
        <v>169</v>
      </c>
      <c r="L43" s="39"/>
      <c r="M43" s="39"/>
      <c r="N43" s="39"/>
      <c r="O43" s="39"/>
      <c r="P43" s="39"/>
      <c r="Q43" s="39"/>
      <c r="R43" s="39"/>
      <c r="S43" s="39"/>
      <c r="T43" s="39"/>
      <c r="U43" s="39"/>
      <c r="V43" s="39"/>
      <c r="W43" s="39"/>
      <c r="X43" s="39"/>
      <c r="Y43" s="39"/>
      <c r="Z43" s="39"/>
      <c r="AA43" s="39"/>
      <c r="AB43" s="39"/>
    </row>
    <row r="44" ht="23.1" customHeight="1" spans="1:28">
      <c r="A44" s="94"/>
      <c r="B44" s="94"/>
      <c r="C44" s="94"/>
      <c r="D44" s="94"/>
      <c r="E44" s="94"/>
      <c r="F44" s="94"/>
      <c r="G44" s="94"/>
      <c r="H44" s="94"/>
      <c r="K44" s="51" t="s">
        <v>170</v>
      </c>
      <c r="L44" s="51"/>
      <c r="M44" s="51"/>
      <c r="N44" s="51"/>
      <c r="O44" s="51"/>
      <c r="P44" s="51"/>
      <c r="Q44" s="51"/>
      <c r="R44" s="51"/>
      <c r="S44" s="51"/>
      <c r="T44" s="51"/>
      <c r="U44" s="51"/>
      <c r="V44" s="51"/>
      <c r="W44" s="51"/>
      <c r="X44" s="51"/>
      <c r="Y44" s="51"/>
      <c r="Z44" s="51"/>
      <c r="AA44" s="51"/>
      <c r="AB44" s="51"/>
    </row>
    <row r="45" ht="23.1" customHeight="1" spans="1:28">
      <c r="A45" s="94"/>
      <c r="B45" s="94"/>
      <c r="C45" s="94"/>
      <c r="D45" s="94"/>
      <c r="E45" s="94"/>
      <c r="F45" s="94"/>
      <c r="G45" s="94"/>
      <c r="H45" s="94"/>
      <c r="K45" s="51" t="s">
        <v>171</v>
      </c>
      <c r="L45" s="51"/>
      <c r="M45" s="51"/>
      <c r="N45" s="51"/>
      <c r="O45" s="51"/>
      <c r="P45" s="51"/>
      <c r="Q45" s="51"/>
      <c r="R45" s="51"/>
      <c r="S45" s="51"/>
      <c r="T45" s="51"/>
      <c r="U45" s="51"/>
      <c r="V45" s="51"/>
      <c r="W45" s="51"/>
      <c r="X45" s="51"/>
      <c r="Y45" s="51"/>
      <c r="Z45" s="51"/>
      <c r="AA45" s="51"/>
      <c r="AB45" s="51"/>
    </row>
    <row r="46" ht="23.1" customHeight="1" spans="1:28">
      <c r="A46" s="94"/>
      <c r="B46" s="94"/>
      <c r="C46" s="94"/>
      <c r="D46" s="94"/>
      <c r="E46" s="94"/>
      <c r="F46" s="94"/>
      <c r="G46" s="94"/>
      <c r="H46" s="94"/>
      <c r="K46" s="52"/>
      <c r="L46" s="52"/>
      <c r="M46" s="52"/>
      <c r="N46" s="52"/>
      <c r="O46" s="52"/>
      <c r="P46" s="53"/>
      <c r="Q46" s="53"/>
      <c r="R46" s="52" t="s">
        <v>172</v>
      </c>
      <c r="S46" s="52"/>
      <c r="T46" s="52"/>
      <c r="U46" s="52"/>
      <c r="V46" s="52"/>
      <c r="W46" s="52"/>
      <c r="X46" s="58"/>
      <c r="Y46" s="58"/>
      <c r="Z46" s="58"/>
      <c r="AA46" s="58"/>
      <c r="AB46" s="58"/>
    </row>
    <row r="47" ht="23.1" customHeight="1" spans="1:28">
      <c r="A47" s="94"/>
      <c r="B47" s="94"/>
      <c r="C47" s="94"/>
      <c r="D47" s="94"/>
      <c r="E47" s="94"/>
      <c r="F47" s="94"/>
      <c r="G47" s="94"/>
      <c r="H47" s="94"/>
      <c r="K47" s="52"/>
      <c r="L47" s="52"/>
      <c r="M47" s="52"/>
      <c r="N47" s="52"/>
      <c r="O47" s="52"/>
      <c r="P47" s="53"/>
      <c r="Q47" s="53"/>
      <c r="R47" s="59">
        <f>Q33</f>
        <v>45316</v>
      </c>
      <c r="S47" s="59"/>
      <c r="T47" s="59"/>
      <c r="U47" s="59"/>
      <c r="V47" s="59"/>
      <c r="W47" s="59"/>
      <c r="X47" s="60"/>
      <c r="Y47" s="60"/>
      <c r="Z47" s="60"/>
      <c r="AA47" s="60"/>
      <c r="AB47" s="60"/>
    </row>
  </sheetData>
  <mergeCells count="67">
    <mergeCell ref="A1:H1"/>
    <mergeCell ref="K1:AB1"/>
    <mergeCell ref="A2:H2"/>
    <mergeCell ref="K2:AB2"/>
    <mergeCell ref="B3:C3"/>
    <mergeCell ref="D3:E3"/>
    <mergeCell ref="F3:H3"/>
    <mergeCell ref="K3:N3"/>
    <mergeCell ref="O3:AB3"/>
    <mergeCell ref="B4:C4"/>
    <mergeCell ref="D4:E4"/>
    <mergeCell ref="F4:H4"/>
    <mergeCell ref="K4:N4"/>
    <mergeCell ref="O4:AB4"/>
    <mergeCell ref="A5:H5"/>
    <mergeCell ref="K5:N5"/>
    <mergeCell ref="O5:AB5"/>
    <mergeCell ref="K6:AB6"/>
    <mergeCell ref="K7:AB7"/>
    <mergeCell ref="K8:AB8"/>
    <mergeCell ref="N9:O9"/>
    <mergeCell ref="A10:B10"/>
    <mergeCell ref="C10:D10"/>
    <mergeCell ref="E10:F10"/>
    <mergeCell ref="G10:H10"/>
    <mergeCell ref="A11:H11"/>
    <mergeCell ref="K11:M11"/>
    <mergeCell ref="N11:O11"/>
    <mergeCell ref="R11:T11"/>
    <mergeCell ref="U11:Y11"/>
    <mergeCell ref="K12:M12"/>
    <mergeCell ref="N12:AB12"/>
    <mergeCell ref="K13:AB13"/>
    <mergeCell ref="K14:AB14"/>
    <mergeCell ref="K21:AB21"/>
    <mergeCell ref="K22:AB22"/>
    <mergeCell ref="K23:AB23"/>
    <mergeCell ref="K24:AB24"/>
    <mergeCell ref="K25:AB25"/>
    <mergeCell ref="K26:AB26"/>
    <mergeCell ref="E27:F27"/>
    <mergeCell ref="G27:H27"/>
    <mergeCell ref="P27:R27"/>
    <mergeCell ref="A28:B28"/>
    <mergeCell ref="C28:D28"/>
    <mergeCell ref="F28:G28"/>
    <mergeCell ref="P28:S28"/>
    <mergeCell ref="K29:AB29"/>
    <mergeCell ref="U30:W30"/>
    <mergeCell ref="U31:W31"/>
    <mergeCell ref="K32:N32"/>
    <mergeCell ref="O32:AB32"/>
    <mergeCell ref="K33:N33"/>
    <mergeCell ref="K34:AB34"/>
    <mergeCell ref="K35:AB35"/>
    <mergeCell ref="K36:AB36"/>
    <mergeCell ref="K37:AB37"/>
    <mergeCell ref="K38:AB38"/>
    <mergeCell ref="K39:AB39"/>
    <mergeCell ref="K40:AB40"/>
    <mergeCell ref="K41:AB41"/>
    <mergeCell ref="K42:AB42"/>
    <mergeCell ref="K43:AB43"/>
    <mergeCell ref="K44:AB44"/>
    <mergeCell ref="K45:AB45"/>
    <mergeCell ref="R46:W46"/>
    <mergeCell ref="R47:W47"/>
  </mergeCells>
  <pageMargins left="0.7" right="0.7" top="0.75" bottom="0.75" header="0.3" footer="0.3"/>
  <pageSetup paperSize="9" scale="81"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39937" name="Spinner 1" r:id="rId3">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39938" name="Spinner 2" r:id="rId4">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39939" name="Spinner 3" r:id="rId5">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39940" name="Spinner 4" r:id="rId6">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39941" name="Spinner 5" r:id="rId7">
              <controlPr defaultSize="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B47"/>
  <sheetViews>
    <sheetView topLeftCell="I49" workbookViewId="0">
      <selection activeCell="K36" sqref="K36:AB36"/>
    </sheetView>
  </sheetViews>
  <sheetFormatPr defaultColWidth="9" defaultRowHeight="14.4"/>
  <cols>
    <col min="1" max="2" width="12.4444444444444" customWidth="1"/>
    <col min="3" max="3" width="14.212962962963" customWidth="1"/>
    <col min="4" max="6" width="11.5555555555556" customWidth="1"/>
    <col min="7" max="7" width="15.1111111111111" customWidth="1"/>
    <col min="8" max="8" width="11.5555555555556" customWidth="1"/>
    <col min="15" max="15" width="19.7777777777778" customWidth="1"/>
    <col min="16" max="16" width="3.77777777777778" customWidth="1"/>
    <col min="17" max="17" width="19.7777777777778" customWidth="1"/>
    <col min="21" max="23" width="5.22222222222222" customWidth="1"/>
    <col min="24" max="28" width="1.77777777777778" customWidth="1"/>
  </cols>
  <sheetData>
    <row r="1" ht="36" customHeight="1" spans="1:28">
      <c r="A1" s="61" t="s">
        <v>83</v>
      </c>
      <c r="B1" s="61"/>
      <c r="C1" s="61"/>
      <c r="D1" s="61"/>
      <c r="E1" s="61"/>
      <c r="F1" s="61"/>
      <c r="G1" s="61"/>
      <c r="H1" s="61"/>
      <c r="K1" s="35" t="s">
        <v>84</v>
      </c>
      <c r="L1" s="35"/>
      <c r="M1" s="35"/>
      <c r="N1" s="35"/>
      <c r="O1" s="35"/>
      <c r="P1" s="35"/>
      <c r="Q1" s="35"/>
      <c r="R1" s="35"/>
      <c r="S1" s="35"/>
      <c r="T1" s="35"/>
      <c r="U1" s="35"/>
      <c r="V1" s="35"/>
      <c r="W1" s="35"/>
      <c r="X1" s="35"/>
      <c r="Y1" s="35"/>
      <c r="Z1" s="35"/>
      <c r="AA1" s="35"/>
      <c r="AB1" s="35"/>
    </row>
    <row r="2" ht="23.1" customHeight="1" spans="1:28">
      <c r="A2" s="62" t="s">
        <v>344</v>
      </c>
      <c r="B2" s="62"/>
      <c r="C2" s="62"/>
      <c r="D2" s="62"/>
      <c r="E2" s="62"/>
      <c r="F2" s="62"/>
      <c r="G2" s="62"/>
      <c r="H2" s="62"/>
      <c r="K2" s="36" t="str">
        <f>A2</f>
        <v>报告编号：康正（雄县）2023评字第8号-葛各庄村-DT2-10</v>
      </c>
      <c r="L2" s="36"/>
      <c r="M2" s="36"/>
      <c r="N2" s="36"/>
      <c r="O2" s="36"/>
      <c r="P2" s="36"/>
      <c r="Q2" s="36"/>
      <c r="R2" s="36"/>
      <c r="S2" s="36"/>
      <c r="T2" s="36"/>
      <c r="U2" s="36"/>
      <c r="V2" s="36"/>
      <c r="W2" s="36"/>
      <c r="X2" s="36"/>
      <c r="Y2" s="36"/>
      <c r="Z2" s="36"/>
      <c r="AA2" s="36"/>
      <c r="AB2" s="36"/>
    </row>
    <row r="3" ht="23.1" customHeight="1" spans="1:28">
      <c r="A3" s="63" t="s">
        <v>86</v>
      </c>
      <c r="B3" s="64" t="s">
        <v>47</v>
      </c>
      <c r="C3" s="64"/>
      <c r="D3" s="65" t="s">
        <v>3</v>
      </c>
      <c r="E3" s="65"/>
      <c r="F3" s="64" t="s">
        <v>87</v>
      </c>
      <c r="G3" s="64"/>
      <c r="H3" s="64"/>
      <c r="K3" s="37" t="s">
        <v>88</v>
      </c>
      <c r="L3" s="37"/>
      <c r="M3" s="37"/>
      <c r="N3" s="37"/>
      <c r="O3" s="38" t="s">
        <v>89</v>
      </c>
      <c r="P3" s="38"/>
      <c r="Q3" s="38"/>
      <c r="R3" s="38"/>
      <c r="S3" s="38"/>
      <c r="T3" s="38"/>
      <c r="U3" s="38"/>
      <c r="V3" s="38"/>
      <c r="W3" s="38"/>
      <c r="X3" s="38"/>
      <c r="Y3" s="38"/>
      <c r="Z3" s="38"/>
      <c r="AA3" s="38"/>
      <c r="AB3" s="38"/>
    </row>
    <row r="4" ht="23.1" customHeight="1" spans="1:28">
      <c r="A4" s="63" t="s">
        <v>90</v>
      </c>
      <c r="B4" s="64" t="s">
        <v>345</v>
      </c>
      <c r="C4" s="64"/>
      <c r="D4" s="66" t="s">
        <v>5</v>
      </c>
      <c r="E4" s="67"/>
      <c r="F4" s="64" t="s">
        <v>346</v>
      </c>
      <c r="G4" s="64"/>
      <c r="H4" s="64"/>
      <c r="K4" s="37" t="s">
        <v>93</v>
      </c>
      <c r="L4" s="37"/>
      <c r="M4" s="37"/>
      <c r="N4" s="37"/>
      <c r="O4" s="39" t="s">
        <v>94</v>
      </c>
      <c r="P4" s="39"/>
      <c r="Q4" s="39"/>
      <c r="R4" s="39"/>
      <c r="S4" s="39"/>
      <c r="T4" s="39"/>
      <c r="U4" s="39"/>
      <c r="V4" s="39"/>
      <c r="W4" s="39"/>
      <c r="X4" s="39"/>
      <c r="Y4" s="39"/>
      <c r="Z4" s="39"/>
      <c r="AA4" s="39"/>
      <c r="AB4" s="39"/>
    </row>
    <row r="5" ht="23.1" customHeight="1" spans="1:28">
      <c r="A5" s="68" t="s">
        <v>95</v>
      </c>
      <c r="B5" s="68"/>
      <c r="C5" s="68"/>
      <c r="D5" s="68"/>
      <c r="E5" s="68"/>
      <c r="F5" s="68"/>
      <c r="G5" s="68"/>
      <c r="H5" s="68"/>
      <c r="K5" s="40" t="s">
        <v>96</v>
      </c>
      <c r="L5" s="40"/>
      <c r="M5" s="40"/>
      <c r="N5" s="40"/>
      <c r="O5" s="41" t="s">
        <v>97</v>
      </c>
      <c r="P5" s="41"/>
      <c r="Q5" s="41"/>
      <c r="R5" s="41"/>
      <c r="S5" s="41"/>
      <c r="T5" s="41"/>
      <c r="U5" s="41"/>
      <c r="V5" s="41"/>
      <c r="W5" s="41"/>
      <c r="X5" s="41"/>
      <c r="Y5" s="41"/>
      <c r="Z5" s="41"/>
      <c r="AA5" s="41"/>
      <c r="AB5" s="41"/>
    </row>
    <row r="6" ht="31.05" customHeight="1" spans="1:28">
      <c r="A6" s="69" t="s">
        <v>98</v>
      </c>
      <c r="B6" s="70" t="s">
        <v>99</v>
      </c>
      <c r="C6" s="71" t="s">
        <v>100</v>
      </c>
      <c r="D6" s="71" t="s">
        <v>101</v>
      </c>
      <c r="E6" s="69" t="s">
        <v>98</v>
      </c>
      <c r="F6" s="70" t="s">
        <v>99</v>
      </c>
      <c r="G6" s="71" t="s">
        <v>100</v>
      </c>
      <c r="H6" s="71" t="s">
        <v>101</v>
      </c>
      <c r="K6" s="37" t="s">
        <v>102</v>
      </c>
      <c r="L6" s="39"/>
      <c r="M6" s="39"/>
      <c r="N6" s="39"/>
      <c r="O6" s="39"/>
      <c r="P6" s="39"/>
      <c r="Q6" s="39"/>
      <c r="R6" s="39"/>
      <c r="S6" s="39"/>
      <c r="T6" s="39"/>
      <c r="U6" s="39"/>
      <c r="V6" s="39"/>
      <c r="W6" s="39"/>
      <c r="X6" s="39"/>
      <c r="Y6" s="39"/>
      <c r="Z6" s="39"/>
      <c r="AA6" s="39"/>
      <c r="AB6" s="39"/>
    </row>
    <row r="7" ht="23.1" customHeight="1" spans="1:28">
      <c r="A7" s="72"/>
      <c r="B7" s="73"/>
      <c r="C7" s="72"/>
      <c r="D7" s="74"/>
      <c r="E7" s="75"/>
      <c r="F7" s="76" t="s">
        <v>103</v>
      </c>
      <c r="G7" s="77" t="s">
        <v>103</v>
      </c>
      <c r="H7" s="77"/>
      <c r="K7" s="38" t="s">
        <v>104</v>
      </c>
      <c r="L7" s="39"/>
      <c r="M7" s="39"/>
      <c r="N7" s="39"/>
      <c r="O7" s="39"/>
      <c r="P7" s="39"/>
      <c r="Q7" s="39"/>
      <c r="R7" s="39"/>
      <c r="S7" s="39"/>
      <c r="T7" s="39"/>
      <c r="U7" s="39"/>
      <c r="V7" s="39"/>
      <c r="W7" s="39"/>
      <c r="X7" s="39"/>
      <c r="Y7" s="39"/>
      <c r="Z7" s="39"/>
      <c r="AA7" s="39"/>
      <c r="AB7" s="39"/>
    </row>
    <row r="8" ht="23.1" customHeight="1" spans="1:28">
      <c r="A8" s="72"/>
      <c r="B8" s="73"/>
      <c r="C8" s="72"/>
      <c r="D8" s="74"/>
      <c r="E8" s="75"/>
      <c r="F8" s="76" t="s">
        <v>103</v>
      </c>
      <c r="G8" s="77" t="s">
        <v>103</v>
      </c>
      <c r="H8" s="77"/>
      <c r="K8" s="37" t="s">
        <v>105</v>
      </c>
      <c r="L8" s="37"/>
      <c r="M8" s="37"/>
      <c r="N8" s="37"/>
      <c r="O8" s="37"/>
      <c r="P8" s="37"/>
      <c r="Q8" s="37"/>
      <c r="R8" s="37"/>
      <c r="S8" s="37"/>
      <c r="T8" s="37"/>
      <c r="U8" s="37"/>
      <c r="V8" s="37"/>
      <c r="W8" s="37"/>
      <c r="X8" s="37"/>
      <c r="Y8" s="37"/>
      <c r="Z8" s="37"/>
      <c r="AA8" s="37"/>
      <c r="AB8" s="37"/>
    </row>
    <row r="9" ht="23.1" customHeight="1" spans="1:28">
      <c r="A9" s="72"/>
      <c r="B9" s="72"/>
      <c r="C9" s="75"/>
      <c r="D9" s="75"/>
      <c r="E9" s="75"/>
      <c r="F9" s="76" t="s">
        <v>103</v>
      </c>
      <c r="G9" s="77" t="s">
        <v>103</v>
      </c>
      <c r="H9" s="77"/>
      <c r="K9" s="42" t="s">
        <v>106</v>
      </c>
      <c r="L9" s="42"/>
      <c r="M9" s="42"/>
      <c r="N9" s="43" t="str">
        <f>B3</f>
        <v>刘双伟</v>
      </c>
      <c r="O9" s="42"/>
      <c r="P9" s="42"/>
      <c r="Q9" s="42"/>
      <c r="R9" s="42"/>
      <c r="S9" s="42"/>
      <c r="T9" s="42"/>
      <c r="U9" s="42"/>
      <c r="V9" s="42"/>
      <c r="W9" s="42"/>
      <c r="X9" s="42"/>
      <c r="Y9" s="42"/>
      <c r="Z9" s="42"/>
      <c r="AA9" s="42"/>
      <c r="AB9" s="42"/>
    </row>
    <row r="10" ht="23.1" customHeight="1" spans="1:28">
      <c r="A10" s="70" t="s">
        <v>107</v>
      </c>
      <c r="B10" s="69"/>
      <c r="C10" s="78">
        <v>0</v>
      </c>
      <c r="D10" s="79"/>
      <c r="E10" s="80" t="s">
        <v>108</v>
      </c>
      <c r="F10" s="80"/>
      <c r="G10" s="81">
        <v>0</v>
      </c>
      <c r="H10" s="81"/>
      <c r="K10" s="42" t="s">
        <v>109</v>
      </c>
      <c r="L10" s="42"/>
      <c r="M10" s="42"/>
      <c r="N10" s="43" t="str">
        <f>F3</f>
        <v>龙湾镇葛各庄村</v>
      </c>
      <c r="O10" s="42"/>
      <c r="P10" s="42"/>
      <c r="Q10" s="42"/>
      <c r="R10" s="42"/>
      <c r="S10" s="42"/>
      <c r="T10" s="42"/>
      <c r="U10" s="42"/>
      <c r="V10" s="42"/>
      <c r="W10" s="42"/>
      <c r="X10" s="42"/>
      <c r="Y10" s="42"/>
      <c r="Z10" s="42"/>
      <c r="AA10" s="42"/>
      <c r="AB10" s="42"/>
    </row>
    <row r="11" ht="23.1" customHeight="1" spans="1:28">
      <c r="A11" s="68" t="s">
        <v>110</v>
      </c>
      <c r="B11" s="68"/>
      <c r="C11" s="68"/>
      <c r="D11" s="68"/>
      <c r="E11" s="68"/>
      <c r="F11" s="68"/>
      <c r="G11" s="68"/>
      <c r="H11" s="68"/>
      <c r="K11" s="39" t="s">
        <v>111</v>
      </c>
      <c r="L11" s="39"/>
      <c r="M11" s="39"/>
      <c r="N11" s="44">
        <f>C10</f>
        <v>0</v>
      </c>
      <c r="O11" s="39"/>
      <c r="P11" s="39" t="s">
        <v>112</v>
      </c>
      <c r="Q11" s="39"/>
      <c r="R11" s="54"/>
      <c r="S11" s="54"/>
      <c r="T11" s="54"/>
      <c r="U11" s="55"/>
      <c r="V11" s="55"/>
      <c r="W11" s="55"/>
      <c r="X11" s="55"/>
      <c r="Y11" s="55"/>
      <c r="Z11" s="53"/>
      <c r="AA11" s="53"/>
      <c r="AB11" s="53"/>
    </row>
    <row r="12" ht="31.05" customHeight="1" spans="1:28">
      <c r="A12" s="82" t="s">
        <v>113</v>
      </c>
      <c r="B12" s="82" t="s">
        <v>114</v>
      </c>
      <c r="C12" s="82" t="s">
        <v>115</v>
      </c>
      <c r="D12" s="82" t="s">
        <v>116</v>
      </c>
      <c r="E12" s="82" t="s">
        <v>113</v>
      </c>
      <c r="F12" s="82" t="s">
        <v>114</v>
      </c>
      <c r="G12" s="82" t="s">
        <v>115</v>
      </c>
      <c r="H12" s="82" t="s">
        <v>116</v>
      </c>
      <c r="K12" s="37" t="s">
        <v>117</v>
      </c>
      <c r="L12" s="37"/>
      <c r="M12" s="37"/>
      <c r="N12" s="45">
        <v>45191</v>
      </c>
      <c r="O12" s="45"/>
      <c r="P12" s="45"/>
      <c r="Q12" s="45"/>
      <c r="R12" s="45"/>
      <c r="S12" s="45"/>
      <c r="T12" s="45"/>
      <c r="U12" s="45"/>
      <c r="V12" s="45"/>
      <c r="W12" s="45"/>
      <c r="X12" s="45"/>
      <c r="Y12" s="45"/>
      <c r="Z12" s="45"/>
      <c r="AA12" s="45"/>
      <c r="AB12" s="45"/>
    </row>
    <row r="13" ht="23.1" customHeight="1" spans="1:28">
      <c r="A13" s="83" t="s">
        <v>304</v>
      </c>
      <c r="B13" s="84">
        <v>1</v>
      </c>
      <c r="C13" s="83" t="s">
        <v>254</v>
      </c>
      <c r="D13" s="74">
        <v>200</v>
      </c>
      <c r="E13" s="74"/>
      <c r="F13" s="83" t="s">
        <v>103</v>
      </c>
      <c r="G13" s="83"/>
      <c r="H13" s="74" t="s">
        <v>103</v>
      </c>
      <c r="K13" s="37" t="s">
        <v>120</v>
      </c>
      <c r="L13" s="37"/>
      <c r="M13" s="37"/>
      <c r="N13" s="37"/>
      <c r="O13" s="37"/>
      <c r="P13" s="37"/>
      <c r="Q13" s="37"/>
      <c r="R13" s="37"/>
      <c r="S13" s="37"/>
      <c r="T13" s="37"/>
      <c r="U13" s="37"/>
      <c r="V13" s="37"/>
      <c r="W13" s="37"/>
      <c r="X13" s="37"/>
      <c r="Y13" s="37"/>
      <c r="Z13" s="37"/>
      <c r="AA13" s="37"/>
      <c r="AB13" s="37"/>
    </row>
    <row r="14" ht="23.1" customHeight="1" spans="1:28">
      <c r="A14" s="83" t="s">
        <v>304</v>
      </c>
      <c r="B14" s="84">
        <v>20</v>
      </c>
      <c r="C14" s="83" t="s">
        <v>138</v>
      </c>
      <c r="D14" s="74">
        <v>1400</v>
      </c>
      <c r="E14" s="74"/>
      <c r="F14" s="83" t="s">
        <v>103</v>
      </c>
      <c r="G14" s="83"/>
      <c r="H14" s="74" t="s">
        <v>103</v>
      </c>
      <c r="K14" s="37" t="s">
        <v>122</v>
      </c>
      <c r="L14" s="37"/>
      <c r="M14" s="37"/>
      <c r="N14" s="37"/>
      <c r="O14" s="37"/>
      <c r="P14" s="37"/>
      <c r="Q14" s="37"/>
      <c r="R14" s="37"/>
      <c r="S14" s="37"/>
      <c r="T14" s="37"/>
      <c r="U14" s="37"/>
      <c r="V14" s="37"/>
      <c r="W14" s="37"/>
      <c r="X14" s="37"/>
      <c r="Y14" s="37"/>
      <c r="Z14" s="37"/>
      <c r="AA14" s="37"/>
      <c r="AB14" s="37"/>
    </row>
    <row r="15" ht="23.1" customHeight="1" spans="1:28">
      <c r="A15" s="83" t="s">
        <v>134</v>
      </c>
      <c r="B15" s="84">
        <v>1</v>
      </c>
      <c r="C15" s="83" t="s">
        <v>132</v>
      </c>
      <c r="D15" s="74">
        <v>4</v>
      </c>
      <c r="E15" s="74"/>
      <c r="F15" s="83"/>
      <c r="G15" s="83"/>
      <c r="H15" s="74" t="s">
        <v>103</v>
      </c>
      <c r="K15" s="39" t="s">
        <v>124</v>
      </c>
      <c r="L15" s="39"/>
      <c r="M15" s="39"/>
      <c r="N15" s="39"/>
      <c r="O15" s="39"/>
      <c r="P15" s="39"/>
      <c r="Q15" s="39"/>
      <c r="R15" s="39"/>
      <c r="S15" s="39"/>
      <c r="T15" s="39"/>
      <c r="U15" s="39"/>
      <c r="V15" s="39"/>
      <c r="W15" s="39"/>
      <c r="X15" s="39"/>
      <c r="Y15" s="39"/>
      <c r="Z15" s="39"/>
      <c r="AA15" s="39"/>
      <c r="AB15" s="39"/>
    </row>
    <row r="16" ht="23.1" customHeight="1" spans="1:28">
      <c r="A16" s="83" t="s">
        <v>118</v>
      </c>
      <c r="B16" s="84">
        <v>5</v>
      </c>
      <c r="C16" s="83" t="s">
        <v>213</v>
      </c>
      <c r="D16" s="74">
        <v>900</v>
      </c>
      <c r="E16" s="74"/>
      <c r="F16" s="83" t="s">
        <v>103</v>
      </c>
      <c r="G16" s="83"/>
      <c r="H16" s="74" t="s">
        <v>103</v>
      </c>
      <c r="K16" s="39" t="s">
        <v>126</v>
      </c>
      <c r="L16" s="39"/>
      <c r="M16" s="39"/>
      <c r="N16" s="39"/>
      <c r="O16" s="39"/>
      <c r="P16" s="39"/>
      <c r="Q16" s="39"/>
      <c r="R16" s="39"/>
      <c r="S16" s="39"/>
      <c r="T16" s="39"/>
      <c r="U16" s="39"/>
      <c r="V16" s="39"/>
      <c r="W16" s="39"/>
      <c r="X16" s="39"/>
      <c r="Y16" s="39"/>
      <c r="Z16" s="39"/>
      <c r="AA16" s="39"/>
      <c r="AB16" s="39"/>
    </row>
    <row r="17" ht="23.1" customHeight="1" spans="1:28">
      <c r="A17" s="83"/>
      <c r="B17" s="84"/>
      <c r="C17" s="83"/>
      <c r="D17" s="74"/>
      <c r="E17" s="74"/>
      <c r="F17" s="83" t="s">
        <v>103</v>
      </c>
      <c r="G17" s="83"/>
      <c r="H17" s="74" t="s">
        <v>103</v>
      </c>
      <c r="K17" s="39" t="s">
        <v>128</v>
      </c>
      <c r="L17" s="39"/>
      <c r="M17" s="39"/>
      <c r="N17" s="39"/>
      <c r="O17" s="39"/>
      <c r="P17" s="39"/>
      <c r="Q17" s="39"/>
      <c r="R17" s="39"/>
      <c r="S17" s="39"/>
      <c r="T17" s="39"/>
      <c r="U17" s="39"/>
      <c r="V17" s="39"/>
      <c r="W17" s="39"/>
      <c r="X17" s="39"/>
      <c r="Y17" s="39"/>
      <c r="Z17" s="39"/>
      <c r="AA17" s="39"/>
      <c r="AB17" s="39"/>
    </row>
    <row r="18" ht="23.1" customHeight="1" spans="1:28">
      <c r="A18" s="83"/>
      <c r="B18" s="84"/>
      <c r="C18" s="83"/>
      <c r="D18" s="74"/>
      <c r="E18" s="74"/>
      <c r="F18" s="83" t="s">
        <v>103</v>
      </c>
      <c r="G18" s="83"/>
      <c r="H18" s="74" t="s">
        <v>103</v>
      </c>
      <c r="K18" s="46" t="s">
        <v>131</v>
      </c>
      <c r="L18" s="46"/>
      <c r="M18" s="46"/>
      <c r="N18" s="46"/>
      <c r="O18" s="46"/>
      <c r="P18" s="46"/>
      <c r="Q18" s="46"/>
      <c r="R18" s="46"/>
      <c r="S18" s="46"/>
      <c r="T18" s="46"/>
      <c r="U18" s="46"/>
      <c r="V18" s="46"/>
      <c r="W18" s="46"/>
      <c r="X18" s="46"/>
      <c r="Y18" s="46"/>
      <c r="Z18" s="46"/>
      <c r="AA18" s="46"/>
      <c r="AB18" s="46"/>
    </row>
    <row r="19" ht="23.1" customHeight="1" spans="1:28">
      <c r="A19" s="83"/>
      <c r="B19" s="74"/>
      <c r="C19" s="83"/>
      <c r="D19" s="74"/>
      <c r="E19" s="74"/>
      <c r="F19" s="83" t="s">
        <v>103</v>
      </c>
      <c r="G19" s="83"/>
      <c r="H19" s="74" t="s">
        <v>103</v>
      </c>
      <c r="K19" s="39" t="s">
        <v>133</v>
      </c>
      <c r="L19" s="39"/>
      <c r="M19" s="39"/>
      <c r="N19" s="39"/>
      <c r="O19" s="39"/>
      <c r="P19" s="39"/>
      <c r="Q19" s="39"/>
      <c r="R19" s="39"/>
      <c r="S19" s="39"/>
      <c r="T19" s="39"/>
      <c r="U19" s="39"/>
      <c r="V19" s="39"/>
      <c r="W19" s="39"/>
      <c r="X19" s="39"/>
      <c r="Y19" s="39"/>
      <c r="Z19" s="39"/>
      <c r="AA19" s="39"/>
      <c r="AB19" s="39"/>
    </row>
    <row r="20" ht="23.1" customHeight="1" spans="1:28">
      <c r="A20" s="83"/>
      <c r="B20" s="83"/>
      <c r="C20" s="83"/>
      <c r="D20" s="83"/>
      <c r="E20" s="74"/>
      <c r="F20" s="83" t="s">
        <v>103</v>
      </c>
      <c r="G20" s="83"/>
      <c r="H20" s="74" t="s">
        <v>103</v>
      </c>
      <c r="K20" s="39" t="s">
        <v>136</v>
      </c>
      <c r="L20" s="39"/>
      <c r="M20" s="39"/>
      <c r="N20" s="39"/>
      <c r="O20" s="39"/>
      <c r="P20" s="39"/>
      <c r="Q20" s="39"/>
      <c r="R20" s="39"/>
      <c r="S20" s="39"/>
      <c r="T20" s="39"/>
      <c r="U20" s="39"/>
      <c r="V20" s="39"/>
      <c r="W20" s="39"/>
      <c r="X20" s="39"/>
      <c r="Y20" s="39"/>
      <c r="Z20" s="39"/>
      <c r="AA20" s="39"/>
      <c r="AB20" s="39"/>
    </row>
    <row r="21" ht="23.1" customHeight="1" spans="1:28">
      <c r="A21" s="83"/>
      <c r="B21" s="84"/>
      <c r="C21" s="83"/>
      <c r="D21" s="74"/>
      <c r="E21" s="74"/>
      <c r="F21" s="83" t="s">
        <v>103</v>
      </c>
      <c r="G21" s="83"/>
      <c r="H21" s="74" t="s">
        <v>103</v>
      </c>
      <c r="K21" s="37" t="s">
        <v>137</v>
      </c>
      <c r="L21" s="37"/>
      <c r="M21" s="37"/>
      <c r="N21" s="37"/>
      <c r="O21" s="37"/>
      <c r="P21" s="37"/>
      <c r="Q21" s="37"/>
      <c r="R21" s="37"/>
      <c r="S21" s="37"/>
      <c r="T21" s="37"/>
      <c r="U21" s="37"/>
      <c r="V21" s="37"/>
      <c r="W21" s="37"/>
      <c r="X21" s="37"/>
      <c r="Y21" s="37"/>
      <c r="Z21" s="37"/>
      <c r="AA21" s="37"/>
      <c r="AB21" s="37"/>
    </row>
    <row r="22" ht="23.1" customHeight="1" spans="1:28">
      <c r="A22" s="83"/>
      <c r="B22" s="84"/>
      <c r="C22" s="83"/>
      <c r="D22" s="74"/>
      <c r="E22" s="74"/>
      <c r="F22" s="83" t="s">
        <v>103</v>
      </c>
      <c r="G22" s="83"/>
      <c r="H22" s="74" t="s">
        <v>103</v>
      </c>
      <c r="K22" s="39" t="s">
        <v>139</v>
      </c>
      <c r="L22" s="39"/>
      <c r="M22" s="39"/>
      <c r="N22" s="39"/>
      <c r="O22" s="39"/>
      <c r="P22" s="39"/>
      <c r="Q22" s="39"/>
      <c r="R22" s="39"/>
      <c r="S22" s="39"/>
      <c r="T22" s="39"/>
      <c r="U22" s="39"/>
      <c r="V22" s="39"/>
      <c r="W22" s="39"/>
      <c r="X22" s="39"/>
      <c r="Y22" s="39"/>
      <c r="Z22" s="39"/>
      <c r="AA22" s="39"/>
      <c r="AB22" s="39"/>
    </row>
    <row r="23" ht="23.1" customHeight="1" spans="1:28">
      <c r="A23" s="83"/>
      <c r="B23" s="84"/>
      <c r="C23" s="83"/>
      <c r="D23" s="74" t="s">
        <v>103</v>
      </c>
      <c r="E23" s="74"/>
      <c r="F23" s="83" t="s">
        <v>103</v>
      </c>
      <c r="G23" s="83"/>
      <c r="H23" s="74" t="s">
        <v>103</v>
      </c>
      <c r="K23" s="37" t="s">
        <v>141</v>
      </c>
      <c r="L23" s="37"/>
      <c r="M23" s="37"/>
      <c r="N23" s="37"/>
      <c r="O23" s="37"/>
      <c r="P23" s="37"/>
      <c r="Q23" s="37"/>
      <c r="R23" s="37"/>
      <c r="S23" s="37"/>
      <c r="T23" s="37"/>
      <c r="U23" s="37"/>
      <c r="V23" s="37"/>
      <c r="W23" s="37"/>
      <c r="X23" s="37"/>
      <c r="Y23" s="37"/>
      <c r="Z23" s="37"/>
      <c r="AA23" s="37"/>
      <c r="AB23" s="37"/>
    </row>
    <row r="24" ht="23.1" customHeight="1" spans="1:28">
      <c r="A24" s="83"/>
      <c r="B24" s="84"/>
      <c r="C24" s="83"/>
      <c r="D24" s="74" t="s">
        <v>103</v>
      </c>
      <c r="E24" s="74"/>
      <c r="F24" s="83" t="s">
        <v>103</v>
      </c>
      <c r="G24" s="83"/>
      <c r="H24" s="74" t="s">
        <v>103</v>
      </c>
      <c r="K24" s="39" t="s">
        <v>143</v>
      </c>
      <c r="L24" s="39"/>
      <c r="M24" s="39"/>
      <c r="N24" s="39"/>
      <c r="O24" s="39"/>
      <c r="P24" s="39"/>
      <c r="Q24" s="39"/>
      <c r="R24" s="39"/>
      <c r="S24" s="39"/>
      <c r="T24" s="39"/>
      <c r="U24" s="39"/>
      <c r="V24" s="39"/>
      <c r="W24" s="39"/>
      <c r="X24" s="39"/>
      <c r="Y24" s="39"/>
      <c r="Z24" s="39"/>
      <c r="AA24" s="39"/>
      <c r="AB24" s="39"/>
    </row>
    <row r="25" ht="23.1" customHeight="1" spans="1:28">
      <c r="A25" s="83"/>
      <c r="B25" s="84"/>
      <c r="C25" s="83"/>
      <c r="D25" s="74" t="s">
        <v>103</v>
      </c>
      <c r="E25" s="74"/>
      <c r="F25" s="83" t="s">
        <v>103</v>
      </c>
      <c r="G25" s="83"/>
      <c r="H25" s="74" t="s">
        <v>103</v>
      </c>
      <c r="K25" s="39" t="s">
        <v>144</v>
      </c>
      <c r="L25" s="39"/>
      <c r="M25" s="39"/>
      <c r="N25" s="39"/>
      <c r="O25" s="39"/>
      <c r="P25" s="39"/>
      <c r="Q25" s="39"/>
      <c r="R25" s="39"/>
      <c r="S25" s="39"/>
      <c r="T25" s="39"/>
      <c r="U25" s="39"/>
      <c r="V25" s="39"/>
      <c r="W25" s="39"/>
      <c r="X25" s="39"/>
      <c r="Y25" s="39"/>
      <c r="Z25" s="39"/>
      <c r="AA25" s="39"/>
      <c r="AB25" s="39"/>
    </row>
    <row r="26" ht="23.1" customHeight="1" spans="1:28">
      <c r="A26" s="83"/>
      <c r="B26" s="84"/>
      <c r="C26" s="83"/>
      <c r="D26" s="74" t="s">
        <v>103</v>
      </c>
      <c r="E26" s="74"/>
      <c r="F26" s="83" t="s">
        <v>103</v>
      </c>
      <c r="G26" s="83"/>
      <c r="H26" s="74"/>
      <c r="K26" s="37" t="s">
        <v>145</v>
      </c>
      <c r="L26" s="37"/>
      <c r="M26" s="37"/>
      <c r="N26" s="37"/>
      <c r="O26" s="37"/>
      <c r="P26" s="37"/>
      <c r="Q26" s="37"/>
      <c r="R26" s="37"/>
      <c r="S26" s="37"/>
      <c r="T26" s="37"/>
      <c r="U26" s="37"/>
      <c r="V26" s="37"/>
      <c r="W26" s="37"/>
      <c r="X26" s="37"/>
      <c r="Y26" s="37"/>
      <c r="Z26" s="37"/>
      <c r="AA26" s="37"/>
      <c r="AB26" s="37"/>
    </row>
    <row r="27" ht="23.1" customHeight="1" spans="1:28">
      <c r="A27" s="83"/>
      <c r="B27" s="85"/>
      <c r="C27" s="86"/>
      <c r="D27" s="87"/>
      <c r="E27" s="88" t="s">
        <v>146</v>
      </c>
      <c r="F27" s="88"/>
      <c r="G27" s="89">
        <v>2504</v>
      </c>
      <c r="H27" s="89"/>
      <c r="K27" s="47" t="s">
        <v>147</v>
      </c>
      <c r="L27" s="47"/>
      <c r="M27" s="47"/>
      <c r="N27" s="47"/>
      <c r="O27" s="47"/>
      <c r="P27" s="48">
        <f>C28</f>
        <v>2504</v>
      </c>
      <c r="Q27" s="48"/>
      <c r="R27" s="48"/>
      <c r="S27" s="56" t="s">
        <v>148</v>
      </c>
      <c r="T27" s="47"/>
      <c r="U27" s="47"/>
      <c r="V27" s="47"/>
      <c r="W27" s="47"/>
      <c r="X27" s="47"/>
      <c r="Y27" s="47"/>
      <c r="Z27" s="47"/>
      <c r="AA27" s="47"/>
      <c r="AB27" s="47"/>
    </row>
    <row r="28" ht="23.1" customHeight="1" spans="1:28">
      <c r="A28" s="90" t="s">
        <v>149</v>
      </c>
      <c r="B28" s="90"/>
      <c r="C28" s="89">
        <v>2504</v>
      </c>
      <c r="D28" s="89"/>
      <c r="E28" s="90" t="s">
        <v>150</v>
      </c>
      <c r="F28" s="91">
        <v>2504</v>
      </c>
      <c r="G28" s="92"/>
      <c r="H28" s="93" t="s">
        <v>151</v>
      </c>
      <c r="K28" s="42" t="s">
        <v>152</v>
      </c>
      <c r="L28" s="42"/>
      <c r="M28" s="42"/>
      <c r="N28" s="42"/>
      <c r="O28" s="42"/>
      <c r="P28" s="49">
        <f>P27</f>
        <v>2504</v>
      </c>
      <c r="Q28" s="49"/>
      <c r="R28" s="49"/>
      <c r="S28" s="49"/>
      <c r="T28" s="49" t="s">
        <v>153</v>
      </c>
      <c r="U28" s="42"/>
      <c r="V28" s="42"/>
      <c r="W28" s="42"/>
      <c r="X28" s="42"/>
      <c r="Y28" s="42"/>
      <c r="Z28" s="42"/>
      <c r="AA28" s="42"/>
      <c r="AB28" s="42"/>
    </row>
    <row r="29" ht="23.1" customHeight="1" spans="1:28">
      <c r="A29" s="94"/>
      <c r="B29" s="94"/>
      <c r="C29" s="94"/>
      <c r="D29" s="94"/>
      <c r="E29" s="94"/>
      <c r="F29" s="94"/>
      <c r="G29" s="94"/>
      <c r="H29" s="94"/>
      <c r="K29" s="37" t="s">
        <v>154</v>
      </c>
      <c r="L29" s="37"/>
      <c r="M29" s="37"/>
      <c r="N29" s="37"/>
      <c r="O29" s="37"/>
      <c r="P29" s="37"/>
      <c r="Q29" s="37"/>
      <c r="R29" s="37"/>
      <c r="S29" s="37"/>
      <c r="T29" s="37"/>
      <c r="U29" s="37"/>
      <c r="V29" s="37"/>
      <c r="W29" s="37"/>
      <c r="X29" s="37"/>
      <c r="Y29" s="37"/>
      <c r="Z29" s="37"/>
      <c r="AA29" s="37"/>
      <c r="AB29" s="37"/>
    </row>
    <row r="30" ht="40.05" customHeight="1" spans="1:28">
      <c r="A30" s="94"/>
      <c r="B30" s="94"/>
      <c r="C30" s="94"/>
      <c r="D30" s="94"/>
      <c r="E30" s="94"/>
      <c r="F30" s="94"/>
      <c r="G30" s="94"/>
      <c r="H30" s="94"/>
      <c r="K30" s="39" t="s">
        <v>155</v>
      </c>
      <c r="L30" s="39"/>
      <c r="M30" s="39"/>
      <c r="N30" s="39"/>
      <c r="O30" s="39"/>
      <c r="P30" s="39"/>
      <c r="Q30" s="39"/>
      <c r="R30" s="39"/>
      <c r="S30" s="39"/>
      <c r="T30" s="39"/>
      <c r="U30" s="57">
        <f>Q33</f>
        <v>45316</v>
      </c>
      <c r="V30" s="57"/>
      <c r="W30" s="57"/>
      <c r="X30" s="39"/>
      <c r="Y30" s="39"/>
      <c r="Z30" s="39"/>
      <c r="AA30" s="39"/>
      <c r="AB30" s="39"/>
    </row>
    <row r="31" ht="40.05" customHeight="1" spans="1:28">
      <c r="A31" s="94"/>
      <c r="B31" s="94"/>
      <c r="C31" s="94"/>
      <c r="D31" s="94"/>
      <c r="E31" s="94"/>
      <c r="F31" s="94"/>
      <c r="G31" s="94"/>
      <c r="H31" s="94"/>
      <c r="K31" s="39" t="s">
        <v>156</v>
      </c>
      <c r="L31" s="39"/>
      <c r="M31" s="39"/>
      <c r="N31" s="39"/>
      <c r="O31" s="39"/>
      <c r="P31" s="39"/>
      <c r="Q31" s="39"/>
      <c r="R31" s="39"/>
      <c r="S31" s="39"/>
      <c r="T31" s="39"/>
      <c r="U31" s="57">
        <f>Q33</f>
        <v>45316</v>
      </c>
      <c r="V31" s="57"/>
      <c r="W31" s="57"/>
      <c r="X31" s="39"/>
      <c r="Y31" s="39"/>
      <c r="Z31" s="39"/>
      <c r="AA31" s="39"/>
      <c r="AB31" s="39"/>
    </row>
    <row r="32" ht="23.1" customHeight="1" spans="1:28">
      <c r="A32" s="94"/>
      <c r="B32" s="94"/>
      <c r="C32" s="94"/>
      <c r="D32" s="94"/>
      <c r="E32" s="94"/>
      <c r="F32" s="94"/>
      <c r="G32" s="94"/>
      <c r="H32" s="94"/>
      <c r="K32" s="37" t="s">
        <v>157</v>
      </c>
      <c r="L32" s="37"/>
      <c r="M32" s="37"/>
      <c r="N32" s="37"/>
      <c r="O32" s="45">
        <v>45199</v>
      </c>
      <c r="P32" s="39"/>
      <c r="Q32" s="39"/>
      <c r="R32" s="39"/>
      <c r="S32" s="39"/>
      <c r="T32" s="39"/>
      <c r="U32" s="39"/>
      <c r="V32" s="39"/>
      <c r="W32" s="39"/>
      <c r="X32" s="39"/>
      <c r="Y32" s="39"/>
      <c r="Z32" s="39"/>
      <c r="AA32" s="39"/>
      <c r="AB32" s="39"/>
    </row>
    <row r="33" ht="23.1" customHeight="1" spans="1:28">
      <c r="A33" s="94"/>
      <c r="B33" s="94"/>
      <c r="C33" s="94"/>
      <c r="D33" s="94"/>
      <c r="E33" s="94"/>
      <c r="F33" s="94"/>
      <c r="G33" s="94"/>
      <c r="H33" s="94"/>
      <c r="K33" s="37" t="s">
        <v>158</v>
      </c>
      <c r="L33" s="37"/>
      <c r="M33" s="37"/>
      <c r="N33" s="37"/>
      <c r="O33" s="50">
        <v>45199</v>
      </c>
      <c r="P33" s="42" t="s">
        <v>159</v>
      </c>
      <c r="Q33" s="50">
        <v>45316</v>
      </c>
      <c r="R33" s="42"/>
      <c r="S33" s="42"/>
      <c r="T33" s="42"/>
      <c r="U33" s="42"/>
      <c r="V33" s="42"/>
      <c r="W33" s="42"/>
      <c r="X33" s="42"/>
      <c r="Y33" s="42"/>
      <c r="Z33" s="42"/>
      <c r="AA33" s="42"/>
      <c r="AB33" s="42"/>
    </row>
    <row r="34" ht="23.1" customHeight="1" spans="1:28">
      <c r="A34" s="94"/>
      <c r="B34" s="94"/>
      <c r="C34" s="94"/>
      <c r="D34" s="94"/>
      <c r="E34" s="94"/>
      <c r="F34" s="94"/>
      <c r="G34" s="94"/>
      <c r="H34" s="94"/>
      <c r="K34" s="37" t="s">
        <v>160</v>
      </c>
      <c r="L34" s="39"/>
      <c r="M34" s="39"/>
      <c r="N34" s="39"/>
      <c r="O34" s="39"/>
      <c r="P34" s="39"/>
      <c r="Q34" s="39"/>
      <c r="R34" s="39"/>
      <c r="S34" s="39"/>
      <c r="T34" s="39"/>
      <c r="U34" s="39"/>
      <c r="V34" s="39"/>
      <c r="W34" s="39"/>
      <c r="X34" s="39"/>
      <c r="Y34" s="39"/>
      <c r="Z34" s="39"/>
      <c r="AA34" s="39"/>
      <c r="AB34" s="39"/>
    </row>
    <row r="35" ht="23.1" customHeight="1" spans="1:28">
      <c r="A35" s="94"/>
      <c r="B35" s="94"/>
      <c r="C35" s="94"/>
      <c r="D35" s="94"/>
      <c r="E35" s="94"/>
      <c r="F35" s="94"/>
      <c r="G35" s="94"/>
      <c r="H35" s="94"/>
      <c r="K35" s="37" t="s">
        <v>161</v>
      </c>
      <c r="L35" s="37"/>
      <c r="M35" s="37"/>
      <c r="N35" s="37"/>
      <c r="O35" s="37"/>
      <c r="P35" s="37"/>
      <c r="Q35" s="37"/>
      <c r="R35" s="37"/>
      <c r="S35" s="37"/>
      <c r="T35" s="37"/>
      <c r="U35" s="37"/>
      <c r="V35" s="37"/>
      <c r="W35" s="37"/>
      <c r="X35" s="37"/>
      <c r="Y35" s="37"/>
      <c r="Z35" s="37"/>
      <c r="AA35" s="37"/>
      <c r="AB35" s="37"/>
    </row>
    <row r="36" ht="23.1" customHeight="1" spans="1:28">
      <c r="A36" s="94"/>
      <c r="B36" s="94"/>
      <c r="C36" s="94"/>
      <c r="D36" s="94"/>
      <c r="E36" s="94"/>
      <c r="F36" s="94"/>
      <c r="G36" s="94"/>
      <c r="H36" s="94"/>
      <c r="K36" s="39" t="s">
        <v>162</v>
      </c>
      <c r="L36" s="39"/>
      <c r="M36" s="39"/>
      <c r="N36" s="39"/>
      <c r="O36" s="39"/>
      <c r="P36" s="39"/>
      <c r="Q36" s="39"/>
      <c r="R36" s="39"/>
      <c r="S36" s="39"/>
      <c r="T36" s="39"/>
      <c r="U36" s="39"/>
      <c r="V36" s="39"/>
      <c r="W36" s="39"/>
      <c r="X36" s="39"/>
      <c r="Y36" s="39"/>
      <c r="Z36" s="39"/>
      <c r="AA36" s="39"/>
      <c r="AB36" s="39"/>
    </row>
    <row r="37" ht="23.1" customHeight="1" spans="1:28">
      <c r="A37" s="94"/>
      <c r="B37" s="94"/>
      <c r="C37" s="94"/>
      <c r="D37" s="94"/>
      <c r="E37" s="94"/>
      <c r="F37" s="94"/>
      <c r="G37" s="94"/>
      <c r="H37" s="94"/>
      <c r="K37" s="39" t="s">
        <v>163</v>
      </c>
      <c r="L37" s="39"/>
      <c r="M37" s="39"/>
      <c r="N37" s="39"/>
      <c r="O37" s="39"/>
      <c r="P37" s="39"/>
      <c r="Q37" s="39"/>
      <c r="R37" s="39"/>
      <c r="S37" s="39"/>
      <c r="T37" s="39"/>
      <c r="U37" s="39"/>
      <c r="V37" s="39"/>
      <c r="W37" s="39"/>
      <c r="X37" s="39"/>
      <c r="Y37" s="39"/>
      <c r="Z37" s="39"/>
      <c r="AA37" s="39"/>
      <c r="AB37" s="39"/>
    </row>
    <row r="38" ht="23.1" customHeight="1" spans="1:28">
      <c r="A38" s="94"/>
      <c r="B38" s="94"/>
      <c r="C38" s="94"/>
      <c r="D38" s="94"/>
      <c r="E38" s="94"/>
      <c r="F38" s="94"/>
      <c r="G38" s="94"/>
      <c r="H38" s="94"/>
      <c r="K38" s="39" t="s">
        <v>164</v>
      </c>
      <c r="L38" s="39"/>
      <c r="M38" s="39"/>
      <c r="N38" s="39"/>
      <c r="O38" s="39"/>
      <c r="P38" s="39"/>
      <c r="Q38" s="39"/>
      <c r="R38" s="39"/>
      <c r="S38" s="39"/>
      <c r="T38" s="39"/>
      <c r="U38" s="39"/>
      <c r="V38" s="39"/>
      <c r="W38" s="39"/>
      <c r="X38" s="39"/>
      <c r="Y38" s="39"/>
      <c r="Z38" s="39"/>
      <c r="AA38" s="39"/>
      <c r="AB38" s="39"/>
    </row>
    <row r="39" ht="23.1" customHeight="1" spans="1:28">
      <c r="A39" s="94"/>
      <c r="B39" s="94"/>
      <c r="C39" s="94"/>
      <c r="D39" s="94"/>
      <c r="E39" s="94"/>
      <c r="F39" s="94"/>
      <c r="G39" s="94"/>
      <c r="H39" s="94"/>
      <c r="K39" s="38" t="s">
        <v>165</v>
      </c>
      <c r="L39" s="39"/>
      <c r="M39" s="39"/>
      <c r="N39" s="39"/>
      <c r="O39" s="39"/>
      <c r="P39" s="39"/>
      <c r="Q39" s="39"/>
      <c r="R39" s="39"/>
      <c r="S39" s="39"/>
      <c r="T39" s="39"/>
      <c r="U39" s="39"/>
      <c r="V39" s="39"/>
      <c r="W39" s="39"/>
      <c r="X39" s="39"/>
      <c r="Y39" s="39"/>
      <c r="Z39" s="39"/>
      <c r="AA39" s="39"/>
      <c r="AB39" s="39"/>
    </row>
    <row r="40" ht="23.1" customHeight="1" spans="1:28">
      <c r="A40" s="94"/>
      <c r="B40" s="94"/>
      <c r="C40" s="94"/>
      <c r="D40" s="94"/>
      <c r="E40" s="94"/>
      <c r="F40" s="94"/>
      <c r="G40" s="94"/>
      <c r="H40" s="94"/>
      <c r="K40" s="38" t="s">
        <v>166</v>
      </c>
      <c r="L40" s="38"/>
      <c r="M40" s="38"/>
      <c r="N40" s="38"/>
      <c r="O40" s="38"/>
      <c r="P40" s="38"/>
      <c r="Q40" s="38"/>
      <c r="R40" s="38"/>
      <c r="S40" s="38"/>
      <c r="T40" s="38"/>
      <c r="U40" s="38"/>
      <c r="V40" s="38"/>
      <c r="W40" s="38"/>
      <c r="X40" s="38"/>
      <c r="Y40" s="38"/>
      <c r="Z40" s="38"/>
      <c r="AA40" s="38"/>
      <c r="AB40" s="38"/>
    </row>
    <row r="41" ht="23.1" customHeight="1" spans="1:28">
      <c r="A41" s="94"/>
      <c r="B41" s="94"/>
      <c r="C41" s="94"/>
      <c r="D41" s="94"/>
      <c r="E41" s="94"/>
      <c r="F41" s="94"/>
      <c r="G41" s="94"/>
      <c r="H41" s="94"/>
      <c r="K41" s="39" t="s">
        <v>167</v>
      </c>
      <c r="L41" s="39"/>
      <c r="M41" s="39"/>
      <c r="N41" s="39"/>
      <c r="O41" s="39"/>
      <c r="P41" s="39"/>
      <c r="Q41" s="39"/>
      <c r="R41" s="39"/>
      <c r="S41" s="39"/>
      <c r="T41" s="39"/>
      <c r="U41" s="39"/>
      <c r="V41" s="39"/>
      <c r="W41" s="39"/>
      <c r="X41" s="39"/>
      <c r="Y41" s="39"/>
      <c r="Z41" s="39"/>
      <c r="AA41" s="39"/>
      <c r="AB41" s="39"/>
    </row>
    <row r="42" ht="23.1" customHeight="1" spans="1:28">
      <c r="A42" s="94"/>
      <c r="B42" s="94"/>
      <c r="C42" s="94"/>
      <c r="D42" s="94"/>
      <c r="E42" s="94"/>
      <c r="F42" s="94"/>
      <c r="G42" s="94"/>
      <c r="H42" s="94"/>
      <c r="K42" s="51" t="s">
        <v>168</v>
      </c>
      <c r="L42" s="51"/>
      <c r="M42" s="51"/>
      <c r="N42" s="51"/>
      <c r="O42" s="51"/>
      <c r="P42" s="51"/>
      <c r="Q42" s="51"/>
      <c r="R42" s="51"/>
      <c r="S42" s="51"/>
      <c r="T42" s="51"/>
      <c r="U42" s="51"/>
      <c r="V42" s="51"/>
      <c r="W42" s="51"/>
      <c r="X42" s="51"/>
      <c r="Y42" s="51"/>
      <c r="Z42" s="51"/>
      <c r="AA42" s="51"/>
      <c r="AB42" s="51"/>
    </row>
    <row r="43" ht="23.1" customHeight="1" spans="1:28">
      <c r="A43" s="94"/>
      <c r="B43" s="94"/>
      <c r="C43" s="94"/>
      <c r="D43" s="94"/>
      <c r="E43" s="94"/>
      <c r="F43" s="94"/>
      <c r="G43" s="94"/>
      <c r="H43" s="94"/>
      <c r="K43" s="39" t="s">
        <v>169</v>
      </c>
      <c r="L43" s="39"/>
      <c r="M43" s="39"/>
      <c r="N43" s="39"/>
      <c r="O43" s="39"/>
      <c r="P43" s="39"/>
      <c r="Q43" s="39"/>
      <c r="R43" s="39"/>
      <c r="S43" s="39"/>
      <c r="T43" s="39"/>
      <c r="U43" s="39"/>
      <c r="V43" s="39"/>
      <c r="W43" s="39"/>
      <c r="X43" s="39"/>
      <c r="Y43" s="39"/>
      <c r="Z43" s="39"/>
      <c r="AA43" s="39"/>
      <c r="AB43" s="39"/>
    </row>
    <row r="44" ht="23.1" customHeight="1" spans="1:28">
      <c r="A44" s="94"/>
      <c r="B44" s="94"/>
      <c r="C44" s="94"/>
      <c r="D44" s="94"/>
      <c r="E44" s="94"/>
      <c r="F44" s="94"/>
      <c r="G44" s="94"/>
      <c r="H44" s="94"/>
      <c r="K44" s="51" t="s">
        <v>170</v>
      </c>
      <c r="L44" s="51"/>
      <c r="M44" s="51"/>
      <c r="N44" s="51"/>
      <c r="O44" s="51"/>
      <c r="P44" s="51"/>
      <c r="Q44" s="51"/>
      <c r="R44" s="51"/>
      <c r="S44" s="51"/>
      <c r="T44" s="51"/>
      <c r="U44" s="51"/>
      <c r="V44" s="51"/>
      <c r="W44" s="51"/>
      <c r="X44" s="51"/>
      <c r="Y44" s="51"/>
      <c r="Z44" s="51"/>
      <c r="AA44" s="51"/>
      <c r="AB44" s="51"/>
    </row>
    <row r="45" ht="23.1" customHeight="1" spans="1:28">
      <c r="A45" s="94"/>
      <c r="B45" s="94"/>
      <c r="C45" s="94"/>
      <c r="D45" s="94"/>
      <c r="E45" s="94"/>
      <c r="F45" s="94"/>
      <c r="G45" s="94"/>
      <c r="H45" s="94"/>
      <c r="K45" s="51" t="s">
        <v>171</v>
      </c>
      <c r="L45" s="51"/>
      <c r="M45" s="51"/>
      <c r="N45" s="51"/>
      <c r="O45" s="51"/>
      <c r="P45" s="51"/>
      <c r="Q45" s="51"/>
      <c r="R45" s="51"/>
      <c r="S45" s="51"/>
      <c r="T45" s="51"/>
      <c r="U45" s="51"/>
      <c r="V45" s="51"/>
      <c r="W45" s="51"/>
      <c r="X45" s="51"/>
      <c r="Y45" s="51"/>
      <c r="Z45" s="51"/>
      <c r="AA45" s="51"/>
      <c r="AB45" s="51"/>
    </row>
    <row r="46" ht="23.1" customHeight="1" spans="1:28">
      <c r="A46" s="94"/>
      <c r="B46" s="94"/>
      <c r="C46" s="94"/>
      <c r="D46" s="94"/>
      <c r="E46" s="94"/>
      <c r="F46" s="94"/>
      <c r="G46" s="94"/>
      <c r="H46" s="94"/>
      <c r="K46" s="52"/>
      <c r="L46" s="52"/>
      <c r="M46" s="52"/>
      <c r="N46" s="52"/>
      <c r="O46" s="52"/>
      <c r="P46" s="53"/>
      <c r="Q46" s="53"/>
      <c r="R46" s="52" t="s">
        <v>172</v>
      </c>
      <c r="S46" s="52"/>
      <c r="T46" s="52"/>
      <c r="U46" s="52"/>
      <c r="V46" s="52"/>
      <c r="W46" s="52"/>
      <c r="X46" s="58"/>
      <c r="Y46" s="58"/>
      <c r="Z46" s="58"/>
      <c r="AA46" s="58"/>
      <c r="AB46" s="58"/>
    </row>
    <row r="47" ht="23.1" customHeight="1" spans="1:28">
      <c r="A47" s="94"/>
      <c r="B47" s="94"/>
      <c r="C47" s="94"/>
      <c r="D47" s="94"/>
      <c r="E47" s="94"/>
      <c r="F47" s="94"/>
      <c r="G47" s="94"/>
      <c r="H47" s="94"/>
      <c r="K47" s="52"/>
      <c r="L47" s="52"/>
      <c r="M47" s="52"/>
      <c r="N47" s="52"/>
      <c r="O47" s="52"/>
      <c r="P47" s="53"/>
      <c r="Q47" s="53"/>
      <c r="R47" s="59">
        <f>Q33</f>
        <v>45316</v>
      </c>
      <c r="S47" s="59"/>
      <c r="T47" s="59"/>
      <c r="U47" s="59"/>
      <c r="V47" s="59"/>
      <c r="W47" s="59"/>
      <c r="X47" s="60"/>
      <c r="Y47" s="60"/>
      <c r="Z47" s="60"/>
      <c r="AA47" s="60"/>
      <c r="AB47" s="60"/>
    </row>
  </sheetData>
  <mergeCells count="67">
    <mergeCell ref="A1:H1"/>
    <mergeCell ref="K1:AB1"/>
    <mergeCell ref="A2:H2"/>
    <mergeCell ref="K2:AB2"/>
    <mergeCell ref="B3:C3"/>
    <mergeCell ref="D3:E3"/>
    <mergeCell ref="F3:H3"/>
    <mergeCell ref="K3:N3"/>
    <mergeCell ref="O3:AB3"/>
    <mergeCell ref="B4:C4"/>
    <mergeCell ref="D4:E4"/>
    <mergeCell ref="F4:H4"/>
    <mergeCell ref="K4:N4"/>
    <mergeCell ref="O4:AB4"/>
    <mergeCell ref="A5:H5"/>
    <mergeCell ref="K5:N5"/>
    <mergeCell ref="O5:AB5"/>
    <mergeCell ref="K6:AB6"/>
    <mergeCell ref="K7:AB7"/>
    <mergeCell ref="K8:AB8"/>
    <mergeCell ref="N9:O9"/>
    <mergeCell ref="A10:B10"/>
    <mergeCell ref="C10:D10"/>
    <mergeCell ref="E10:F10"/>
    <mergeCell ref="G10:H10"/>
    <mergeCell ref="A11:H11"/>
    <mergeCell ref="K11:M11"/>
    <mergeCell ref="N11:O11"/>
    <mergeCell ref="R11:T11"/>
    <mergeCell ref="U11:Y11"/>
    <mergeCell ref="K12:M12"/>
    <mergeCell ref="N12:AB12"/>
    <mergeCell ref="K13:AB13"/>
    <mergeCell ref="K14:AB14"/>
    <mergeCell ref="K21:AB21"/>
    <mergeCell ref="K22:AB22"/>
    <mergeCell ref="K23:AB23"/>
    <mergeCell ref="K24:AB24"/>
    <mergeCell ref="K25:AB25"/>
    <mergeCell ref="K26:AB26"/>
    <mergeCell ref="E27:F27"/>
    <mergeCell ref="G27:H27"/>
    <mergeCell ref="P27:R27"/>
    <mergeCell ref="A28:B28"/>
    <mergeCell ref="C28:D28"/>
    <mergeCell ref="F28:G28"/>
    <mergeCell ref="P28:S28"/>
    <mergeCell ref="K29:AB29"/>
    <mergeCell ref="U30:W30"/>
    <mergeCell ref="U31:W31"/>
    <mergeCell ref="K32:N32"/>
    <mergeCell ref="O32:AB32"/>
    <mergeCell ref="K33:N33"/>
    <mergeCell ref="K34:AB34"/>
    <mergeCell ref="K35:AB35"/>
    <mergeCell ref="K36:AB36"/>
    <mergeCell ref="K37:AB37"/>
    <mergeCell ref="K38:AB38"/>
    <mergeCell ref="K39:AB39"/>
    <mergeCell ref="K40:AB40"/>
    <mergeCell ref="K41:AB41"/>
    <mergeCell ref="K42:AB42"/>
    <mergeCell ref="K43:AB43"/>
    <mergeCell ref="K44:AB44"/>
    <mergeCell ref="K45:AB45"/>
    <mergeCell ref="R46:W46"/>
    <mergeCell ref="R47:W47"/>
  </mergeCells>
  <pageMargins left="0.7" right="0.7" top="0.75" bottom="0.75" header="0.3" footer="0.3"/>
  <pageSetup paperSize="9" scale="81"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40961" name="Spinner 1" r:id="rId3">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40962" name="Spinner 2" r:id="rId4">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40963" name="Spinner 3" r:id="rId5">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40964" name="Spinner 4" r:id="rId6">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40965" name="Spinner 5" r:id="rId7">
              <controlPr defaultSize="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B47"/>
  <sheetViews>
    <sheetView topLeftCell="A18" workbookViewId="0">
      <selection activeCell="K36" sqref="K36:AB36"/>
    </sheetView>
  </sheetViews>
  <sheetFormatPr defaultColWidth="9" defaultRowHeight="14.4"/>
  <cols>
    <col min="1" max="2" width="12.4444444444444" customWidth="1"/>
    <col min="3" max="3" width="14.212962962963" customWidth="1"/>
    <col min="4" max="6" width="11.5555555555556" customWidth="1"/>
    <col min="7" max="7" width="15.1111111111111" customWidth="1"/>
    <col min="8" max="8" width="11.5555555555556" customWidth="1"/>
    <col min="15" max="15" width="19.7777777777778" customWidth="1"/>
    <col min="16" max="16" width="3.77777777777778" customWidth="1"/>
    <col min="17" max="17" width="19.7777777777778" customWidth="1"/>
    <col min="21" max="23" width="5.22222222222222" customWidth="1"/>
    <col min="24" max="28" width="1.77777777777778" customWidth="1"/>
  </cols>
  <sheetData>
    <row r="1" ht="36" customHeight="1" spans="1:28">
      <c r="A1" s="61" t="s">
        <v>83</v>
      </c>
      <c r="B1" s="61"/>
      <c r="C1" s="61"/>
      <c r="D1" s="61"/>
      <c r="E1" s="61"/>
      <c r="F1" s="61"/>
      <c r="G1" s="61"/>
      <c r="H1" s="61"/>
      <c r="K1" s="35" t="s">
        <v>84</v>
      </c>
      <c r="L1" s="35"/>
      <c r="M1" s="35"/>
      <c r="N1" s="35"/>
      <c r="O1" s="35"/>
      <c r="P1" s="35"/>
      <c r="Q1" s="35"/>
      <c r="R1" s="35"/>
      <c r="S1" s="35"/>
      <c r="T1" s="35"/>
      <c r="U1" s="35"/>
      <c r="V1" s="35"/>
      <c r="W1" s="35"/>
      <c r="X1" s="35"/>
      <c r="Y1" s="35"/>
      <c r="Z1" s="35"/>
      <c r="AA1" s="35"/>
      <c r="AB1" s="35"/>
    </row>
    <row r="2" ht="23.1" customHeight="1" spans="1:28">
      <c r="A2" s="62" t="s">
        <v>347</v>
      </c>
      <c r="B2" s="62"/>
      <c r="C2" s="62"/>
      <c r="D2" s="62"/>
      <c r="E2" s="62"/>
      <c r="F2" s="62"/>
      <c r="G2" s="62"/>
      <c r="H2" s="62"/>
      <c r="K2" s="36" t="str">
        <f>A2</f>
        <v>报告编号：康正（雄县）2023评字第8号-葛各庄村-DT2-11</v>
      </c>
      <c r="L2" s="36"/>
      <c r="M2" s="36"/>
      <c r="N2" s="36"/>
      <c r="O2" s="36"/>
      <c r="P2" s="36"/>
      <c r="Q2" s="36"/>
      <c r="R2" s="36"/>
      <c r="S2" s="36"/>
      <c r="T2" s="36"/>
      <c r="U2" s="36"/>
      <c r="V2" s="36"/>
      <c r="W2" s="36"/>
      <c r="X2" s="36"/>
      <c r="Y2" s="36"/>
      <c r="Z2" s="36"/>
      <c r="AA2" s="36"/>
      <c r="AB2" s="36"/>
    </row>
    <row r="3" ht="23.1" customHeight="1" spans="1:28">
      <c r="A3" s="63" t="s">
        <v>86</v>
      </c>
      <c r="B3" s="64" t="s">
        <v>38</v>
      </c>
      <c r="C3" s="64"/>
      <c r="D3" s="65" t="s">
        <v>3</v>
      </c>
      <c r="E3" s="65"/>
      <c r="F3" s="64" t="s">
        <v>87</v>
      </c>
      <c r="G3" s="64"/>
      <c r="H3" s="64"/>
      <c r="K3" s="37" t="s">
        <v>88</v>
      </c>
      <c r="L3" s="37"/>
      <c r="M3" s="37"/>
      <c r="N3" s="37"/>
      <c r="O3" s="38" t="s">
        <v>89</v>
      </c>
      <c r="P3" s="38"/>
      <c r="Q3" s="38"/>
      <c r="R3" s="38"/>
      <c r="S3" s="38"/>
      <c r="T3" s="38"/>
      <c r="U3" s="38"/>
      <c r="V3" s="38"/>
      <c r="W3" s="38"/>
      <c r="X3" s="38"/>
      <c r="Y3" s="38"/>
      <c r="Z3" s="38"/>
      <c r="AA3" s="38"/>
      <c r="AB3" s="38"/>
    </row>
    <row r="4" ht="23.1" customHeight="1" spans="1:28">
      <c r="A4" s="63" t="s">
        <v>90</v>
      </c>
      <c r="B4" s="64" t="s">
        <v>293</v>
      </c>
      <c r="C4" s="64"/>
      <c r="D4" s="66" t="s">
        <v>5</v>
      </c>
      <c r="E4" s="67"/>
      <c r="F4" s="64" t="s">
        <v>294</v>
      </c>
      <c r="G4" s="64"/>
      <c r="H4" s="64"/>
      <c r="K4" s="37" t="s">
        <v>93</v>
      </c>
      <c r="L4" s="37"/>
      <c r="M4" s="37"/>
      <c r="N4" s="37"/>
      <c r="O4" s="39" t="s">
        <v>94</v>
      </c>
      <c r="P4" s="39"/>
      <c r="Q4" s="39"/>
      <c r="R4" s="39"/>
      <c r="S4" s="39"/>
      <c r="T4" s="39"/>
      <c r="U4" s="39"/>
      <c r="V4" s="39"/>
      <c r="W4" s="39"/>
      <c r="X4" s="39"/>
      <c r="Y4" s="39"/>
      <c r="Z4" s="39"/>
      <c r="AA4" s="39"/>
      <c r="AB4" s="39"/>
    </row>
    <row r="5" ht="23.1" customHeight="1" spans="1:28">
      <c r="A5" s="68" t="s">
        <v>95</v>
      </c>
      <c r="B5" s="68"/>
      <c r="C5" s="68"/>
      <c r="D5" s="68"/>
      <c r="E5" s="68"/>
      <c r="F5" s="68"/>
      <c r="G5" s="68"/>
      <c r="H5" s="68"/>
      <c r="K5" s="40" t="s">
        <v>96</v>
      </c>
      <c r="L5" s="40"/>
      <c r="M5" s="40"/>
      <c r="N5" s="40"/>
      <c r="O5" s="41" t="s">
        <v>97</v>
      </c>
      <c r="P5" s="41"/>
      <c r="Q5" s="41"/>
      <c r="R5" s="41"/>
      <c r="S5" s="41"/>
      <c r="T5" s="41"/>
      <c r="U5" s="41"/>
      <c r="V5" s="41"/>
      <c r="W5" s="41"/>
      <c r="X5" s="41"/>
      <c r="Y5" s="41"/>
      <c r="Z5" s="41"/>
      <c r="AA5" s="41"/>
      <c r="AB5" s="41"/>
    </row>
    <row r="6" ht="31.05" customHeight="1" spans="1:28">
      <c r="A6" s="69" t="s">
        <v>98</v>
      </c>
      <c r="B6" s="70" t="s">
        <v>99</v>
      </c>
      <c r="C6" s="71" t="s">
        <v>100</v>
      </c>
      <c r="D6" s="71" t="s">
        <v>101</v>
      </c>
      <c r="E6" s="69" t="s">
        <v>98</v>
      </c>
      <c r="F6" s="70" t="s">
        <v>99</v>
      </c>
      <c r="G6" s="71" t="s">
        <v>100</v>
      </c>
      <c r="H6" s="71" t="s">
        <v>101</v>
      </c>
      <c r="K6" s="37" t="s">
        <v>102</v>
      </c>
      <c r="L6" s="39"/>
      <c r="M6" s="39"/>
      <c r="N6" s="39"/>
      <c r="O6" s="39"/>
      <c r="P6" s="39"/>
      <c r="Q6" s="39"/>
      <c r="R6" s="39"/>
      <c r="S6" s="39"/>
      <c r="T6" s="39"/>
      <c r="U6" s="39"/>
      <c r="V6" s="39"/>
      <c r="W6" s="39"/>
      <c r="X6" s="39"/>
      <c r="Y6" s="39"/>
      <c r="Z6" s="39"/>
      <c r="AA6" s="39"/>
      <c r="AB6" s="39"/>
    </row>
    <row r="7" ht="23.1" customHeight="1" spans="1:28">
      <c r="A7" s="72"/>
      <c r="B7" s="73"/>
      <c r="C7" s="72"/>
      <c r="D7" s="74"/>
      <c r="E7" s="75"/>
      <c r="F7" s="76" t="s">
        <v>103</v>
      </c>
      <c r="G7" s="77" t="s">
        <v>103</v>
      </c>
      <c r="H7" s="77"/>
      <c r="K7" s="38" t="s">
        <v>104</v>
      </c>
      <c r="L7" s="39"/>
      <c r="M7" s="39"/>
      <c r="N7" s="39"/>
      <c r="O7" s="39"/>
      <c r="P7" s="39"/>
      <c r="Q7" s="39"/>
      <c r="R7" s="39"/>
      <c r="S7" s="39"/>
      <c r="T7" s="39"/>
      <c r="U7" s="39"/>
      <c r="V7" s="39"/>
      <c r="W7" s="39"/>
      <c r="X7" s="39"/>
      <c r="Y7" s="39"/>
      <c r="Z7" s="39"/>
      <c r="AA7" s="39"/>
      <c r="AB7" s="39"/>
    </row>
    <row r="8" ht="23.1" customHeight="1" spans="1:28">
      <c r="A8" s="72"/>
      <c r="B8" s="73"/>
      <c r="C8" s="72"/>
      <c r="D8" s="74"/>
      <c r="E8" s="75"/>
      <c r="F8" s="76" t="s">
        <v>103</v>
      </c>
      <c r="G8" s="77" t="s">
        <v>103</v>
      </c>
      <c r="H8" s="77"/>
      <c r="K8" s="37" t="s">
        <v>105</v>
      </c>
      <c r="L8" s="37"/>
      <c r="M8" s="37"/>
      <c r="N8" s="37"/>
      <c r="O8" s="37"/>
      <c r="P8" s="37"/>
      <c r="Q8" s="37"/>
      <c r="R8" s="37"/>
      <c r="S8" s="37"/>
      <c r="T8" s="37"/>
      <c r="U8" s="37"/>
      <c r="V8" s="37"/>
      <c r="W8" s="37"/>
      <c r="X8" s="37"/>
      <c r="Y8" s="37"/>
      <c r="Z8" s="37"/>
      <c r="AA8" s="37"/>
      <c r="AB8" s="37"/>
    </row>
    <row r="9" ht="23.1" customHeight="1" spans="1:28">
      <c r="A9" s="72"/>
      <c r="B9" s="72"/>
      <c r="C9" s="75"/>
      <c r="D9" s="75"/>
      <c r="E9" s="75"/>
      <c r="F9" s="76" t="s">
        <v>103</v>
      </c>
      <c r="G9" s="77" t="s">
        <v>103</v>
      </c>
      <c r="H9" s="77"/>
      <c r="K9" s="42" t="s">
        <v>106</v>
      </c>
      <c r="L9" s="42"/>
      <c r="M9" s="42"/>
      <c r="N9" s="43" t="str">
        <f>B3</f>
        <v>王宝珍</v>
      </c>
      <c r="O9" s="42"/>
      <c r="P9" s="42"/>
      <c r="Q9" s="42"/>
      <c r="R9" s="42"/>
      <c r="S9" s="42"/>
      <c r="T9" s="42"/>
      <c r="U9" s="42"/>
      <c r="V9" s="42"/>
      <c r="W9" s="42"/>
      <c r="X9" s="42"/>
      <c r="Y9" s="42"/>
      <c r="Z9" s="42"/>
      <c r="AA9" s="42"/>
      <c r="AB9" s="42"/>
    </row>
    <row r="10" ht="23.1" customHeight="1" spans="1:28">
      <c r="A10" s="70" t="s">
        <v>107</v>
      </c>
      <c r="B10" s="69"/>
      <c r="C10" s="78">
        <v>0</v>
      </c>
      <c r="D10" s="79"/>
      <c r="E10" s="80" t="s">
        <v>108</v>
      </c>
      <c r="F10" s="80"/>
      <c r="G10" s="81">
        <v>0</v>
      </c>
      <c r="H10" s="81"/>
      <c r="K10" s="42" t="s">
        <v>109</v>
      </c>
      <c r="L10" s="42"/>
      <c r="M10" s="42"/>
      <c r="N10" s="43" t="str">
        <f>F3</f>
        <v>龙湾镇葛各庄村</v>
      </c>
      <c r="O10" s="42"/>
      <c r="P10" s="42"/>
      <c r="Q10" s="42"/>
      <c r="R10" s="42"/>
      <c r="S10" s="42"/>
      <c r="T10" s="42"/>
      <c r="U10" s="42"/>
      <c r="V10" s="42"/>
      <c r="W10" s="42"/>
      <c r="X10" s="42"/>
      <c r="Y10" s="42"/>
      <c r="Z10" s="42"/>
      <c r="AA10" s="42"/>
      <c r="AB10" s="42"/>
    </row>
    <row r="11" ht="23.1" customHeight="1" spans="1:28">
      <c r="A11" s="68" t="s">
        <v>110</v>
      </c>
      <c r="B11" s="68"/>
      <c r="C11" s="68"/>
      <c r="D11" s="68"/>
      <c r="E11" s="68"/>
      <c r="F11" s="68"/>
      <c r="G11" s="68"/>
      <c r="H11" s="68"/>
      <c r="K11" s="39" t="s">
        <v>111</v>
      </c>
      <c r="L11" s="39"/>
      <c r="M11" s="39"/>
      <c r="N11" s="44">
        <f>C10</f>
        <v>0</v>
      </c>
      <c r="O11" s="39"/>
      <c r="P11" s="39" t="s">
        <v>112</v>
      </c>
      <c r="Q11" s="39"/>
      <c r="R11" s="54"/>
      <c r="S11" s="54"/>
      <c r="T11" s="54"/>
      <c r="U11" s="55"/>
      <c r="V11" s="55"/>
      <c r="W11" s="55"/>
      <c r="X11" s="55"/>
      <c r="Y11" s="55"/>
      <c r="Z11" s="53"/>
      <c r="AA11" s="53"/>
      <c r="AB11" s="53"/>
    </row>
    <row r="12" ht="31.05" customHeight="1" spans="1:28">
      <c r="A12" s="82" t="s">
        <v>113</v>
      </c>
      <c r="B12" s="82" t="s">
        <v>114</v>
      </c>
      <c r="C12" s="82" t="s">
        <v>115</v>
      </c>
      <c r="D12" s="82" t="s">
        <v>116</v>
      </c>
      <c r="E12" s="82" t="s">
        <v>113</v>
      </c>
      <c r="F12" s="82" t="s">
        <v>114</v>
      </c>
      <c r="G12" s="82" t="s">
        <v>115</v>
      </c>
      <c r="H12" s="82" t="s">
        <v>116</v>
      </c>
      <c r="K12" s="37" t="s">
        <v>117</v>
      </c>
      <c r="L12" s="37"/>
      <c r="M12" s="37"/>
      <c r="N12" s="45">
        <v>45191</v>
      </c>
      <c r="O12" s="45"/>
      <c r="P12" s="45"/>
      <c r="Q12" s="45"/>
      <c r="R12" s="45"/>
      <c r="S12" s="45"/>
      <c r="T12" s="45"/>
      <c r="U12" s="45"/>
      <c r="V12" s="45"/>
      <c r="W12" s="45"/>
      <c r="X12" s="45"/>
      <c r="Y12" s="45"/>
      <c r="Z12" s="45"/>
      <c r="AA12" s="45"/>
      <c r="AB12" s="45"/>
    </row>
    <row r="13" ht="23.1" customHeight="1" spans="1:28">
      <c r="A13" s="83" t="s">
        <v>118</v>
      </c>
      <c r="B13" s="84">
        <v>13</v>
      </c>
      <c r="C13" s="83" t="s">
        <v>230</v>
      </c>
      <c r="D13" s="74">
        <v>3770</v>
      </c>
      <c r="E13" s="74"/>
      <c r="F13" s="83" t="s">
        <v>103</v>
      </c>
      <c r="G13" s="83"/>
      <c r="H13" s="74" t="s">
        <v>103</v>
      </c>
      <c r="K13" s="37" t="s">
        <v>120</v>
      </c>
      <c r="L13" s="37"/>
      <c r="M13" s="37"/>
      <c r="N13" s="37"/>
      <c r="O13" s="37"/>
      <c r="P13" s="37"/>
      <c r="Q13" s="37"/>
      <c r="R13" s="37"/>
      <c r="S13" s="37"/>
      <c r="T13" s="37"/>
      <c r="U13" s="37"/>
      <c r="V13" s="37"/>
      <c r="W13" s="37"/>
      <c r="X13" s="37"/>
      <c r="Y13" s="37"/>
      <c r="Z13" s="37"/>
      <c r="AA13" s="37"/>
      <c r="AB13" s="37"/>
    </row>
    <row r="14" ht="23.1" customHeight="1" spans="1:28">
      <c r="A14" s="83" t="s">
        <v>118</v>
      </c>
      <c r="B14" s="84">
        <v>27</v>
      </c>
      <c r="C14" s="83" t="s">
        <v>127</v>
      </c>
      <c r="D14" s="74">
        <v>5805</v>
      </c>
      <c r="E14" s="74"/>
      <c r="F14" s="83" t="s">
        <v>103</v>
      </c>
      <c r="G14" s="83"/>
      <c r="H14" s="74" t="s">
        <v>103</v>
      </c>
      <c r="K14" s="37" t="s">
        <v>122</v>
      </c>
      <c r="L14" s="37"/>
      <c r="M14" s="37"/>
      <c r="N14" s="37"/>
      <c r="O14" s="37"/>
      <c r="P14" s="37"/>
      <c r="Q14" s="37"/>
      <c r="R14" s="37"/>
      <c r="S14" s="37"/>
      <c r="T14" s="37"/>
      <c r="U14" s="37"/>
      <c r="V14" s="37"/>
      <c r="W14" s="37"/>
      <c r="X14" s="37"/>
      <c r="Y14" s="37"/>
      <c r="Z14" s="37"/>
      <c r="AA14" s="37"/>
      <c r="AB14" s="37"/>
    </row>
    <row r="15" ht="23.1" customHeight="1" spans="1:28">
      <c r="A15" s="83" t="s">
        <v>118</v>
      </c>
      <c r="B15" s="84">
        <v>57</v>
      </c>
      <c r="C15" s="83" t="s">
        <v>228</v>
      </c>
      <c r="D15" s="74">
        <v>19950</v>
      </c>
      <c r="E15" s="74"/>
      <c r="F15" s="83"/>
      <c r="G15" s="83"/>
      <c r="H15" s="74" t="s">
        <v>103</v>
      </c>
      <c r="K15" s="39" t="s">
        <v>124</v>
      </c>
      <c r="L15" s="39"/>
      <c r="M15" s="39"/>
      <c r="N15" s="39"/>
      <c r="O15" s="39"/>
      <c r="P15" s="39"/>
      <c r="Q15" s="39"/>
      <c r="R15" s="39"/>
      <c r="S15" s="39"/>
      <c r="T15" s="39"/>
      <c r="U15" s="39"/>
      <c r="V15" s="39"/>
      <c r="W15" s="39"/>
      <c r="X15" s="39"/>
      <c r="Y15" s="39"/>
      <c r="Z15" s="39"/>
      <c r="AA15" s="39"/>
      <c r="AB15" s="39"/>
    </row>
    <row r="16" ht="23.1" customHeight="1" spans="1:28">
      <c r="A16" s="83" t="s">
        <v>118</v>
      </c>
      <c r="B16" s="84">
        <v>18</v>
      </c>
      <c r="C16" s="83" t="s">
        <v>180</v>
      </c>
      <c r="D16" s="74">
        <v>270</v>
      </c>
      <c r="E16" s="74"/>
      <c r="F16" s="83" t="s">
        <v>103</v>
      </c>
      <c r="G16" s="83"/>
      <c r="H16" s="74" t="s">
        <v>103</v>
      </c>
      <c r="K16" s="39" t="s">
        <v>126</v>
      </c>
      <c r="L16" s="39"/>
      <c r="M16" s="39"/>
      <c r="N16" s="39"/>
      <c r="O16" s="39"/>
      <c r="P16" s="39"/>
      <c r="Q16" s="39"/>
      <c r="R16" s="39"/>
      <c r="S16" s="39"/>
      <c r="T16" s="39"/>
      <c r="U16" s="39"/>
      <c r="V16" s="39"/>
      <c r="W16" s="39"/>
      <c r="X16" s="39"/>
      <c r="Y16" s="39"/>
      <c r="Z16" s="39"/>
      <c r="AA16" s="39"/>
      <c r="AB16" s="39"/>
    </row>
    <row r="17" ht="23.1" customHeight="1" spans="1:28">
      <c r="A17" s="83" t="s">
        <v>118</v>
      </c>
      <c r="B17" s="84">
        <v>5</v>
      </c>
      <c r="C17" s="83" t="s">
        <v>327</v>
      </c>
      <c r="D17" s="74">
        <v>3000</v>
      </c>
      <c r="E17" s="74"/>
      <c r="F17" s="83" t="s">
        <v>103</v>
      </c>
      <c r="G17" s="83"/>
      <c r="H17" s="74" t="s">
        <v>103</v>
      </c>
      <c r="K17" s="39" t="s">
        <v>128</v>
      </c>
      <c r="L17" s="39"/>
      <c r="M17" s="39"/>
      <c r="N17" s="39"/>
      <c r="O17" s="39"/>
      <c r="P17" s="39"/>
      <c r="Q17" s="39"/>
      <c r="R17" s="39"/>
      <c r="S17" s="39"/>
      <c r="T17" s="39"/>
      <c r="U17" s="39"/>
      <c r="V17" s="39"/>
      <c r="W17" s="39"/>
      <c r="X17" s="39"/>
      <c r="Y17" s="39"/>
      <c r="Z17" s="39"/>
      <c r="AA17" s="39"/>
      <c r="AB17" s="39"/>
    </row>
    <row r="18" ht="23.1" customHeight="1" spans="1:28">
      <c r="A18" s="83"/>
      <c r="B18" s="84"/>
      <c r="C18" s="83"/>
      <c r="D18" s="74"/>
      <c r="E18" s="74"/>
      <c r="F18" s="83" t="s">
        <v>103</v>
      </c>
      <c r="G18" s="83"/>
      <c r="H18" s="74" t="s">
        <v>103</v>
      </c>
      <c r="K18" s="46" t="s">
        <v>131</v>
      </c>
      <c r="L18" s="46"/>
      <c r="M18" s="46"/>
      <c r="N18" s="46"/>
      <c r="O18" s="46"/>
      <c r="P18" s="46"/>
      <c r="Q18" s="46"/>
      <c r="R18" s="46"/>
      <c r="S18" s="46"/>
      <c r="T18" s="46"/>
      <c r="U18" s="46"/>
      <c r="V18" s="46"/>
      <c r="W18" s="46"/>
      <c r="X18" s="46"/>
      <c r="Y18" s="46"/>
      <c r="Z18" s="46"/>
      <c r="AA18" s="46"/>
      <c r="AB18" s="46"/>
    </row>
    <row r="19" ht="23.1" customHeight="1" spans="1:28">
      <c r="A19" s="83"/>
      <c r="B19" s="74"/>
      <c r="C19" s="83"/>
      <c r="D19" s="74"/>
      <c r="E19" s="74"/>
      <c r="F19" s="83" t="s">
        <v>103</v>
      </c>
      <c r="G19" s="83"/>
      <c r="H19" s="74" t="s">
        <v>103</v>
      </c>
      <c r="K19" s="39" t="s">
        <v>133</v>
      </c>
      <c r="L19" s="39"/>
      <c r="M19" s="39"/>
      <c r="N19" s="39"/>
      <c r="O19" s="39"/>
      <c r="P19" s="39"/>
      <c r="Q19" s="39"/>
      <c r="R19" s="39"/>
      <c r="S19" s="39"/>
      <c r="T19" s="39"/>
      <c r="U19" s="39"/>
      <c r="V19" s="39"/>
      <c r="W19" s="39"/>
      <c r="X19" s="39"/>
      <c r="Y19" s="39"/>
      <c r="Z19" s="39"/>
      <c r="AA19" s="39"/>
      <c r="AB19" s="39"/>
    </row>
    <row r="20" ht="23.1" customHeight="1" spans="1:28">
      <c r="A20" s="83"/>
      <c r="B20" s="83"/>
      <c r="C20" s="83"/>
      <c r="D20" s="83"/>
      <c r="E20" s="74"/>
      <c r="F20" s="83" t="s">
        <v>103</v>
      </c>
      <c r="G20" s="83"/>
      <c r="H20" s="74" t="s">
        <v>103</v>
      </c>
      <c r="K20" s="39" t="s">
        <v>136</v>
      </c>
      <c r="L20" s="39"/>
      <c r="M20" s="39"/>
      <c r="N20" s="39"/>
      <c r="O20" s="39"/>
      <c r="P20" s="39"/>
      <c r="Q20" s="39"/>
      <c r="R20" s="39"/>
      <c r="S20" s="39"/>
      <c r="T20" s="39"/>
      <c r="U20" s="39"/>
      <c r="V20" s="39"/>
      <c r="W20" s="39"/>
      <c r="X20" s="39"/>
      <c r="Y20" s="39"/>
      <c r="Z20" s="39"/>
      <c r="AA20" s="39"/>
      <c r="AB20" s="39"/>
    </row>
    <row r="21" ht="23.1" customHeight="1" spans="1:28">
      <c r="A21" s="83"/>
      <c r="B21" s="84"/>
      <c r="C21" s="83"/>
      <c r="D21" s="74"/>
      <c r="E21" s="74"/>
      <c r="F21" s="83" t="s">
        <v>103</v>
      </c>
      <c r="G21" s="83"/>
      <c r="H21" s="74" t="s">
        <v>103</v>
      </c>
      <c r="K21" s="37" t="s">
        <v>137</v>
      </c>
      <c r="L21" s="37"/>
      <c r="M21" s="37"/>
      <c r="N21" s="37"/>
      <c r="O21" s="37"/>
      <c r="P21" s="37"/>
      <c r="Q21" s="37"/>
      <c r="R21" s="37"/>
      <c r="S21" s="37"/>
      <c r="T21" s="37"/>
      <c r="U21" s="37"/>
      <c r="V21" s="37"/>
      <c r="W21" s="37"/>
      <c r="X21" s="37"/>
      <c r="Y21" s="37"/>
      <c r="Z21" s="37"/>
      <c r="AA21" s="37"/>
      <c r="AB21" s="37"/>
    </row>
    <row r="22" ht="23.1" customHeight="1" spans="1:28">
      <c r="A22" s="83"/>
      <c r="B22" s="84"/>
      <c r="C22" s="83"/>
      <c r="D22" s="74"/>
      <c r="E22" s="74"/>
      <c r="F22" s="83" t="s">
        <v>103</v>
      </c>
      <c r="G22" s="83"/>
      <c r="H22" s="74" t="s">
        <v>103</v>
      </c>
      <c r="K22" s="39" t="s">
        <v>139</v>
      </c>
      <c r="L22" s="39"/>
      <c r="M22" s="39"/>
      <c r="N22" s="39"/>
      <c r="O22" s="39"/>
      <c r="P22" s="39"/>
      <c r="Q22" s="39"/>
      <c r="R22" s="39"/>
      <c r="S22" s="39"/>
      <c r="T22" s="39"/>
      <c r="U22" s="39"/>
      <c r="V22" s="39"/>
      <c r="W22" s="39"/>
      <c r="X22" s="39"/>
      <c r="Y22" s="39"/>
      <c r="Z22" s="39"/>
      <c r="AA22" s="39"/>
      <c r="AB22" s="39"/>
    </row>
    <row r="23" ht="23.1" customHeight="1" spans="1:28">
      <c r="A23" s="83"/>
      <c r="B23" s="84"/>
      <c r="C23" s="83"/>
      <c r="D23" s="74" t="s">
        <v>103</v>
      </c>
      <c r="E23" s="74"/>
      <c r="F23" s="83" t="s">
        <v>103</v>
      </c>
      <c r="G23" s="83"/>
      <c r="H23" s="74" t="s">
        <v>103</v>
      </c>
      <c r="K23" s="37" t="s">
        <v>141</v>
      </c>
      <c r="L23" s="37"/>
      <c r="M23" s="37"/>
      <c r="N23" s="37"/>
      <c r="O23" s="37"/>
      <c r="P23" s="37"/>
      <c r="Q23" s="37"/>
      <c r="R23" s="37"/>
      <c r="S23" s="37"/>
      <c r="T23" s="37"/>
      <c r="U23" s="37"/>
      <c r="V23" s="37"/>
      <c r="W23" s="37"/>
      <c r="X23" s="37"/>
      <c r="Y23" s="37"/>
      <c r="Z23" s="37"/>
      <c r="AA23" s="37"/>
      <c r="AB23" s="37"/>
    </row>
    <row r="24" ht="23.1" customHeight="1" spans="1:28">
      <c r="A24" s="83"/>
      <c r="B24" s="84"/>
      <c r="C24" s="83"/>
      <c r="D24" s="74" t="s">
        <v>103</v>
      </c>
      <c r="E24" s="74"/>
      <c r="F24" s="83" t="s">
        <v>103</v>
      </c>
      <c r="G24" s="83"/>
      <c r="H24" s="74" t="s">
        <v>103</v>
      </c>
      <c r="K24" s="39" t="s">
        <v>143</v>
      </c>
      <c r="L24" s="39"/>
      <c r="M24" s="39"/>
      <c r="N24" s="39"/>
      <c r="O24" s="39"/>
      <c r="P24" s="39"/>
      <c r="Q24" s="39"/>
      <c r="R24" s="39"/>
      <c r="S24" s="39"/>
      <c r="T24" s="39"/>
      <c r="U24" s="39"/>
      <c r="V24" s="39"/>
      <c r="W24" s="39"/>
      <c r="X24" s="39"/>
      <c r="Y24" s="39"/>
      <c r="Z24" s="39"/>
      <c r="AA24" s="39"/>
      <c r="AB24" s="39"/>
    </row>
    <row r="25" ht="23.1" customHeight="1" spans="1:28">
      <c r="A25" s="83"/>
      <c r="B25" s="84"/>
      <c r="C25" s="83"/>
      <c r="D25" s="74" t="s">
        <v>103</v>
      </c>
      <c r="E25" s="74"/>
      <c r="F25" s="83" t="s">
        <v>103</v>
      </c>
      <c r="G25" s="83"/>
      <c r="H25" s="74" t="s">
        <v>103</v>
      </c>
      <c r="K25" s="39" t="s">
        <v>144</v>
      </c>
      <c r="L25" s="39"/>
      <c r="M25" s="39"/>
      <c r="N25" s="39"/>
      <c r="O25" s="39"/>
      <c r="P25" s="39"/>
      <c r="Q25" s="39"/>
      <c r="R25" s="39"/>
      <c r="S25" s="39"/>
      <c r="T25" s="39"/>
      <c r="U25" s="39"/>
      <c r="V25" s="39"/>
      <c r="W25" s="39"/>
      <c r="X25" s="39"/>
      <c r="Y25" s="39"/>
      <c r="Z25" s="39"/>
      <c r="AA25" s="39"/>
      <c r="AB25" s="39"/>
    </row>
    <row r="26" ht="23.1" customHeight="1" spans="1:28">
      <c r="A26" s="83"/>
      <c r="B26" s="84"/>
      <c r="C26" s="83"/>
      <c r="D26" s="74" t="s">
        <v>103</v>
      </c>
      <c r="E26" s="74"/>
      <c r="F26" s="83" t="s">
        <v>103</v>
      </c>
      <c r="G26" s="83"/>
      <c r="H26" s="74"/>
      <c r="K26" s="37" t="s">
        <v>145</v>
      </c>
      <c r="L26" s="37"/>
      <c r="M26" s="37"/>
      <c r="N26" s="37"/>
      <c r="O26" s="37"/>
      <c r="P26" s="37"/>
      <c r="Q26" s="37"/>
      <c r="R26" s="37"/>
      <c r="S26" s="37"/>
      <c r="T26" s="37"/>
      <c r="U26" s="37"/>
      <c r="V26" s="37"/>
      <c r="W26" s="37"/>
      <c r="X26" s="37"/>
      <c r="Y26" s="37"/>
      <c r="Z26" s="37"/>
      <c r="AA26" s="37"/>
      <c r="AB26" s="37"/>
    </row>
    <row r="27" ht="23.1" customHeight="1" spans="1:28">
      <c r="A27" s="83"/>
      <c r="B27" s="85"/>
      <c r="C27" s="86"/>
      <c r="D27" s="87"/>
      <c r="E27" s="88" t="s">
        <v>146</v>
      </c>
      <c r="F27" s="88"/>
      <c r="G27" s="89">
        <v>32795</v>
      </c>
      <c r="H27" s="89"/>
      <c r="K27" s="47" t="s">
        <v>147</v>
      </c>
      <c r="L27" s="47"/>
      <c r="M27" s="47"/>
      <c r="N27" s="47"/>
      <c r="O27" s="47"/>
      <c r="P27" s="48">
        <f>C28</f>
        <v>32795</v>
      </c>
      <c r="Q27" s="48"/>
      <c r="R27" s="48"/>
      <c r="S27" s="56" t="s">
        <v>148</v>
      </c>
      <c r="T27" s="47"/>
      <c r="U27" s="47"/>
      <c r="V27" s="47"/>
      <c r="W27" s="47"/>
      <c r="X27" s="47"/>
      <c r="Y27" s="47"/>
      <c r="Z27" s="47"/>
      <c r="AA27" s="47"/>
      <c r="AB27" s="47"/>
    </row>
    <row r="28" ht="23.1" customHeight="1" spans="1:28">
      <c r="A28" s="90" t="s">
        <v>149</v>
      </c>
      <c r="B28" s="90"/>
      <c r="C28" s="89">
        <v>32795</v>
      </c>
      <c r="D28" s="89"/>
      <c r="E28" s="90" t="s">
        <v>150</v>
      </c>
      <c r="F28" s="91">
        <v>32795</v>
      </c>
      <c r="G28" s="92"/>
      <c r="H28" s="93" t="s">
        <v>151</v>
      </c>
      <c r="K28" s="42" t="s">
        <v>152</v>
      </c>
      <c r="L28" s="42"/>
      <c r="M28" s="42"/>
      <c r="N28" s="42"/>
      <c r="O28" s="42"/>
      <c r="P28" s="49">
        <f>P27</f>
        <v>32795</v>
      </c>
      <c r="Q28" s="49"/>
      <c r="R28" s="49"/>
      <c r="S28" s="49"/>
      <c r="T28" s="49" t="s">
        <v>153</v>
      </c>
      <c r="U28" s="42"/>
      <c r="V28" s="42"/>
      <c r="W28" s="42"/>
      <c r="X28" s="42"/>
      <c r="Y28" s="42"/>
      <c r="Z28" s="42"/>
      <c r="AA28" s="42"/>
      <c r="AB28" s="42"/>
    </row>
    <row r="29" ht="23.1" customHeight="1" spans="1:28">
      <c r="A29" s="94"/>
      <c r="B29" s="94"/>
      <c r="C29" s="94"/>
      <c r="D29" s="94"/>
      <c r="E29" s="94"/>
      <c r="F29" s="94"/>
      <c r="G29" s="94"/>
      <c r="H29" s="94"/>
      <c r="K29" s="37" t="s">
        <v>154</v>
      </c>
      <c r="L29" s="37"/>
      <c r="M29" s="37"/>
      <c r="N29" s="37"/>
      <c r="O29" s="37"/>
      <c r="P29" s="37"/>
      <c r="Q29" s="37"/>
      <c r="R29" s="37"/>
      <c r="S29" s="37"/>
      <c r="T29" s="37"/>
      <c r="U29" s="37"/>
      <c r="V29" s="37"/>
      <c r="W29" s="37"/>
      <c r="X29" s="37"/>
      <c r="Y29" s="37"/>
      <c r="Z29" s="37"/>
      <c r="AA29" s="37"/>
      <c r="AB29" s="37"/>
    </row>
    <row r="30" ht="40.05" customHeight="1" spans="1:28">
      <c r="A30" s="94"/>
      <c r="B30" s="94"/>
      <c r="C30" s="94"/>
      <c r="D30" s="94"/>
      <c r="E30" s="94"/>
      <c r="F30" s="94"/>
      <c r="G30" s="94"/>
      <c r="H30" s="94"/>
      <c r="K30" s="39" t="s">
        <v>155</v>
      </c>
      <c r="L30" s="39"/>
      <c r="M30" s="39"/>
      <c r="N30" s="39"/>
      <c r="O30" s="39"/>
      <c r="P30" s="39"/>
      <c r="Q30" s="39"/>
      <c r="R30" s="39"/>
      <c r="S30" s="39"/>
      <c r="T30" s="39"/>
      <c r="U30" s="57">
        <f>Q33</f>
        <v>45316</v>
      </c>
      <c r="V30" s="57"/>
      <c r="W30" s="57"/>
      <c r="X30" s="39"/>
      <c r="Y30" s="39"/>
      <c r="Z30" s="39"/>
      <c r="AA30" s="39"/>
      <c r="AB30" s="39"/>
    </row>
    <row r="31" ht="40.05" customHeight="1" spans="1:28">
      <c r="A31" s="94"/>
      <c r="B31" s="94"/>
      <c r="C31" s="94"/>
      <c r="D31" s="94"/>
      <c r="E31" s="94"/>
      <c r="F31" s="94"/>
      <c r="G31" s="94"/>
      <c r="H31" s="94"/>
      <c r="K31" s="39" t="s">
        <v>156</v>
      </c>
      <c r="L31" s="39"/>
      <c r="M31" s="39"/>
      <c r="N31" s="39"/>
      <c r="O31" s="39"/>
      <c r="P31" s="39"/>
      <c r="Q31" s="39"/>
      <c r="R31" s="39"/>
      <c r="S31" s="39"/>
      <c r="T31" s="39"/>
      <c r="U31" s="57">
        <f>Q33</f>
        <v>45316</v>
      </c>
      <c r="V31" s="57"/>
      <c r="W31" s="57"/>
      <c r="X31" s="39"/>
      <c r="Y31" s="39"/>
      <c r="Z31" s="39"/>
      <c r="AA31" s="39"/>
      <c r="AB31" s="39"/>
    </row>
    <row r="32" ht="23.1" customHeight="1" spans="1:28">
      <c r="A32" s="94"/>
      <c r="B32" s="94"/>
      <c r="C32" s="94"/>
      <c r="D32" s="94"/>
      <c r="E32" s="94"/>
      <c r="F32" s="94"/>
      <c r="G32" s="94"/>
      <c r="H32" s="94"/>
      <c r="K32" s="37" t="s">
        <v>157</v>
      </c>
      <c r="L32" s="37"/>
      <c r="M32" s="37"/>
      <c r="N32" s="37"/>
      <c r="O32" s="45">
        <v>45199</v>
      </c>
      <c r="P32" s="39"/>
      <c r="Q32" s="39"/>
      <c r="R32" s="39"/>
      <c r="S32" s="39"/>
      <c r="T32" s="39"/>
      <c r="U32" s="39"/>
      <c r="V32" s="39"/>
      <c r="W32" s="39"/>
      <c r="X32" s="39"/>
      <c r="Y32" s="39"/>
      <c r="Z32" s="39"/>
      <c r="AA32" s="39"/>
      <c r="AB32" s="39"/>
    </row>
    <row r="33" ht="23.1" customHeight="1" spans="1:28">
      <c r="A33" s="94"/>
      <c r="B33" s="94"/>
      <c r="C33" s="94"/>
      <c r="D33" s="94"/>
      <c r="E33" s="94"/>
      <c r="F33" s="94"/>
      <c r="G33" s="94"/>
      <c r="H33" s="94"/>
      <c r="K33" s="37" t="s">
        <v>158</v>
      </c>
      <c r="L33" s="37"/>
      <c r="M33" s="37"/>
      <c r="N33" s="37"/>
      <c r="O33" s="50">
        <v>45199</v>
      </c>
      <c r="P33" s="42" t="s">
        <v>159</v>
      </c>
      <c r="Q33" s="50">
        <v>45316</v>
      </c>
      <c r="R33" s="42"/>
      <c r="S33" s="42"/>
      <c r="T33" s="42"/>
      <c r="U33" s="42"/>
      <c r="V33" s="42"/>
      <c r="W33" s="42"/>
      <c r="X33" s="42"/>
      <c r="Y33" s="42"/>
      <c r="Z33" s="42"/>
      <c r="AA33" s="42"/>
      <c r="AB33" s="42"/>
    </row>
    <row r="34" ht="23.1" customHeight="1" spans="1:28">
      <c r="A34" s="94"/>
      <c r="B34" s="94"/>
      <c r="C34" s="94"/>
      <c r="D34" s="94"/>
      <c r="E34" s="94"/>
      <c r="F34" s="94"/>
      <c r="G34" s="94"/>
      <c r="H34" s="94"/>
      <c r="K34" s="37" t="s">
        <v>160</v>
      </c>
      <c r="L34" s="39"/>
      <c r="M34" s="39"/>
      <c r="N34" s="39"/>
      <c r="O34" s="39"/>
      <c r="P34" s="39"/>
      <c r="Q34" s="39"/>
      <c r="R34" s="39"/>
      <c r="S34" s="39"/>
      <c r="T34" s="39"/>
      <c r="U34" s="39"/>
      <c r="V34" s="39"/>
      <c r="W34" s="39"/>
      <c r="X34" s="39"/>
      <c r="Y34" s="39"/>
      <c r="Z34" s="39"/>
      <c r="AA34" s="39"/>
      <c r="AB34" s="39"/>
    </row>
    <row r="35" ht="23.1" customHeight="1" spans="1:28">
      <c r="A35" s="94"/>
      <c r="B35" s="94"/>
      <c r="C35" s="94"/>
      <c r="D35" s="94"/>
      <c r="E35" s="94"/>
      <c r="F35" s="94"/>
      <c r="G35" s="94"/>
      <c r="H35" s="94"/>
      <c r="K35" s="37" t="s">
        <v>161</v>
      </c>
      <c r="L35" s="37"/>
      <c r="M35" s="37"/>
      <c r="N35" s="37"/>
      <c r="O35" s="37"/>
      <c r="P35" s="37"/>
      <c r="Q35" s="37"/>
      <c r="R35" s="37"/>
      <c r="S35" s="37"/>
      <c r="T35" s="37"/>
      <c r="U35" s="37"/>
      <c r="V35" s="37"/>
      <c r="W35" s="37"/>
      <c r="X35" s="37"/>
      <c r="Y35" s="37"/>
      <c r="Z35" s="37"/>
      <c r="AA35" s="37"/>
      <c r="AB35" s="37"/>
    </row>
    <row r="36" ht="23.1" customHeight="1" spans="1:28">
      <c r="A36" s="94"/>
      <c r="B36" s="94"/>
      <c r="C36" s="94"/>
      <c r="D36" s="94"/>
      <c r="E36" s="94"/>
      <c r="F36" s="94"/>
      <c r="G36" s="94"/>
      <c r="H36" s="94"/>
      <c r="K36" s="39" t="s">
        <v>162</v>
      </c>
      <c r="L36" s="39"/>
      <c r="M36" s="39"/>
      <c r="N36" s="39"/>
      <c r="O36" s="39"/>
      <c r="P36" s="39"/>
      <c r="Q36" s="39"/>
      <c r="R36" s="39"/>
      <c r="S36" s="39"/>
      <c r="T36" s="39"/>
      <c r="U36" s="39"/>
      <c r="V36" s="39"/>
      <c r="W36" s="39"/>
      <c r="X36" s="39"/>
      <c r="Y36" s="39"/>
      <c r="Z36" s="39"/>
      <c r="AA36" s="39"/>
      <c r="AB36" s="39"/>
    </row>
    <row r="37" ht="23.1" customHeight="1" spans="1:28">
      <c r="A37" s="94"/>
      <c r="B37" s="94"/>
      <c r="C37" s="94"/>
      <c r="D37" s="94"/>
      <c r="E37" s="94"/>
      <c r="F37" s="94"/>
      <c r="G37" s="94"/>
      <c r="H37" s="94"/>
      <c r="K37" s="39" t="s">
        <v>163</v>
      </c>
      <c r="L37" s="39"/>
      <c r="M37" s="39"/>
      <c r="N37" s="39"/>
      <c r="O37" s="39"/>
      <c r="P37" s="39"/>
      <c r="Q37" s="39"/>
      <c r="R37" s="39"/>
      <c r="S37" s="39"/>
      <c r="T37" s="39"/>
      <c r="U37" s="39"/>
      <c r="V37" s="39"/>
      <c r="W37" s="39"/>
      <c r="X37" s="39"/>
      <c r="Y37" s="39"/>
      <c r="Z37" s="39"/>
      <c r="AA37" s="39"/>
      <c r="AB37" s="39"/>
    </row>
    <row r="38" ht="23.1" customHeight="1" spans="1:28">
      <c r="A38" s="94"/>
      <c r="B38" s="94"/>
      <c r="C38" s="94"/>
      <c r="D38" s="94"/>
      <c r="E38" s="94"/>
      <c r="F38" s="94"/>
      <c r="G38" s="94"/>
      <c r="H38" s="94"/>
      <c r="K38" s="39" t="s">
        <v>164</v>
      </c>
      <c r="L38" s="39"/>
      <c r="M38" s="39"/>
      <c r="N38" s="39"/>
      <c r="O38" s="39"/>
      <c r="P38" s="39"/>
      <c r="Q38" s="39"/>
      <c r="R38" s="39"/>
      <c r="S38" s="39"/>
      <c r="T38" s="39"/>
      <c r="U38" s="39"/>
      <c r="V38" s="39"/>
      <c r="W38" s="39"/>
      <c r="X38" s="39"/>
      <c r="Y38" s="39"/>
      <c r="Z38" s="39"/>
      <c r="AA38" s="39"/>
      <c r="AB38" s="39"/>
    </row>
    <row r="39" ht="23.1" customHeight="1" spans="1:28">
      <c r="A39" s="94"/>
      <c r="B39" s="94"/>
      <c r="C39" s="94"/>
      <c r="D39" s="94"/>
      <c r="E39" s="94"/>
      <c r="F39" s="94"/>
      <c r="G39" s="94"/>
      <c r="H39" s="94"/>
      <c r="K39" s="38" t="s">
        <v>165</v>
      </c>
      <c r="L39" s="39"/>
      <c r="M39" s="39"/>
      <c r="N39" s="39"/>
      <c r="O39" s="39"/>
      <c r="P39" s="39"/>
      <c r="Q39" s="39"/>
      <c r="R39" s="39"/>
      <c r="S39" s="39"/>
      <c r="T39" s="39"/>
      <c r="U39" s="39"/>
      <c r="V39" s="39"/>
      <c r="W39" s="39"/>
      <c r="X39" s="39"/>
      <c r="Y39" s="39"/>
      <c r="Z39" s="39"/>
      <c r="AA39" s="39"/>
      <c r="AB39" s="39"/>
    </row>
    <row r="40" ht="23.1" customHeight="1" spans="1:28">
      <c r="A40" s="94"/>
      <c r="B40" s="94"/>
      <c r="C40" s="94"/>
      <c r="D40" s="94"/>
      <c r="E40" s="94"/>
      <c r="F40" s="94"/>
      <c r="G40" s="94"/>
      <c r="H40" s="94"/>
      <c r="K40" s="38" t="s">
        <v>166</v>
      </c>
      <c r="L40" s="38"/>
      <c r="M40" s="38"/>
      <c r="N40" s="38"/>
      <c r="O40" s="38"/>
      <c r="P40" s="38"/>
      <c r="Q40" s="38"/>
      <c r="R40" s="38"/>
      <c r="S40" s="38"/>
      <c r="T40" s="38"/>
      <c r="U40" s="38"/>
      <c r="V40" s="38"/>
      <c r="W40" s="38"/>
      <c r="X40" s="38"/>
      <c r="Y40" s="38"/>
      <c r="Z40" s="38"/>
      <c r="AA40" s="38"/>
      <c r="AB40" s="38"/>
    </row>
    <row r="41" ht="23.1" customHeight="1" spans="1:28">
      <c r="A41" s="94"/>
      <c r="B41" s="94"/>
      <c r="C41" s="94"/>
      <c r="D41" s="94"/>
      <c r="E41" s="94"/>
      <c r="F41" s="94"/>
      <c r="G41" s="94"/>
      <c r="H41" s="94"/>
      <c r="K41" s="39" t="s">
        <v>167</v>
      </c>
      <c r="L41" s="39"/>
      <c r="M41" s="39"/>
      <c r="N41" s="39"/>
      <c r="O41" s="39"/>
      <c r="P41" s="39"/>
      <c r="Q41" s="39"/>
      <c r="R41" s="39"/>
      <c r="S41" s="39"/>
      <c r="T41" s="39"/>
      <c r="U41" s="39"/>
      <c r="V41" s="39"/>
      <c r="W41" s="39"/>
      <c r="X41" s="39"/>
      <c r="Y41" s="39"/>
      <c r="Z41" s="39"/>
      <c r="AA41" s="39"/>
      <c r="AB41" s="39"/>
    </row>
    <row r="42" ht="23.1" customHeight="1" spans="1:28">
      <c r="A42" s="94"/>
      <c r="B42" s="94"/>
      <c r="C42" s="94"/>
      <c r="D42" s="94"/>
      <c r="E42" s="94"/>
      <c r="F42" s="94"/>
      <c r="G42" s="94"/>
      <c r="H42" s="94"/>
      <c r="K42" s="51" t="s">
        <v>168</v>
      </c>
      <c r="L42" s="51"/>
      <c r="M42" s="51"/>
      <c r="N42" s="51"/>
      <c r="O42" s="51"/>
      <c r="P42" s="51"/>
      <c r="Q42" s="51"/>
      <c r="R42" s="51"/>
      <c r="S42" s="51"/>
      <c r="T42" s="51"/>
      <c r="U42" s="51"/>
      <c r="V42" s="51"/>
      <c r="W42" s="51"/>
      <c r="X42" s="51"/>
      <c r="Y42" s="51"/>
      <c r="Z42" s="51"/>
      <c r="AA42" s="51"/>
      <c r="AB42" s="51"/>
    </row>
    <row r="43" ht="23.1" customHeight="1" spans="1:28">
      <c r="A43" s="94"/>
      <c r="B43" s="94"/>
      <c r="C43" s="94"/>
      <c r="D43" s="94"/>
      <c r="E43" s="94"/>
      <c r="F43" s="94"/>
      <c r="G43" s="94"/>
      <c r="H43" s="94"/>
      <c r="K43" s="39" t="s">
        <v>169</v>
      </c>
      <c r="L43" s="39"/>
      <c r="M43" s="39"/>
      <c r="N43" s="39"/>
      <c r="O43" s="39"/>
      <c r="P43" s="39"/>
      <c r="Q43" s="39"/>
      <c r="R43" s="39"/>
      <c r="S43" s="39"/>
      <c r="T43" s="39"/>
      <c r="U43" s="39"/>
      <c r="V43" s="39"/>
      <c r="W43" s="39"/>
      <c r="X43" s="39"/>
      <c r="Y43" s="39"/>
      <c r="Z43" s="39"/>
      <c r="AA43" s="39"/>
      <c r="AB43" s="39"/>
    </row>
    <row r="44" ht="23.1" customHeight="1" spans="1:28">
      <c r="A44" s="94"/>
      <c r="B44" s="94"/>
      <c r="C44" s="94"/>
      <c r="D44" s="94"/>
      <c r="E44" s="94"/>
      <c r="F44" s="94"/>
      <c r="G44" s="94"/>
      <c r="H44" s="94"/>
      <c r="K44" s="51" t="s">
        <v>170</v>
      </c>
      <c r="L44" s="51"/>
      <c r="M44" s="51"/>
      <c r="N44" s="51"/>
      <c r="O44" s="51"/>
      <c r="P44" s="51"/>
      <c r="Q44" s="51"/>
      <c r="R44" s="51"/>
      <c r="S44" s="51"/>
      <c r="T44" s="51"/>
      <c r="U44" s="51"/>
      <c r="V44" s="51"/>
      <c r="W44" s="51"/>
      <c r="X44" s="51"/>
      <c r="Y44" s="51"/>
      <c r="Z44" s="51"/>
      <c r="AA44" s="51"/>
      <c r="AB44" s="51"/>
    </row>
    <row r="45" ht="23.1" customHeight="1" spans="1:28">
      <c r="A45" s="94"/>
      <c r="B45" s="94"/>
      <c r="C45" s="94"/>
      <c r="D45" s="94"/>
      <c r="E45" s="94"/>
      <c r="F45" s="94"/>
      <c r="G45" s="94"/>
      <c r="H45" s="94"/>
      <c r="K45" s="51" t="s">
        <v>171</v>
      </c>
      <c r="L45" s="51"/>
      <c r="M45" s="51"/>
      <c r="N45" s="51"/>
      <c r="O45" s="51"/>
      <c r="P45" s="51"/>
      <c r="Q45" s="51"/>
      <c r="R45" s="51"/>
      <c r="S45" s="51"/>
      <c r="T45" s="51"/>
      <c r="U45" s="51"/>
      <c r="V45" s="51"/>
      <c r="W45" s="51"/>
      <c r="X45" s="51"/>
      <c r="Y45" s="51"/>
      <c r="Z45" s="51"/>
      <c r="AA45" s="51"/>
      <c r="AB45" s="51"/>
    </row>
    <row r="46" ht="23.1" customHeight="1" spans="1:28">
      <c r="A46" s="94"/>
      <c r="B46" s="94"/>
      <c r="C46" s="94"/>
      <c r="D46" s="94"/>
      <c r="E46" s="94"/>
      <c r="F46" s="94"/>
      <c r="G46" s="94"/>
      <c r="H46" s="94"/>
      <c r="K46" s="52"/>
      <c r="L46" s="52"/>
      <c r="M46" s="52"/>
      <c r="N46" s="52"/>
      <c r="O46" s="52"/>
      <c r="P46" s="53"/>
      <c r="Q46" s="53"/>
      <c r="R46" s="52" t="s">
        <v>172</v>
      </c>
      <c r="S46" s="52"/>
      <c r="T46" s="52"/>
      <c r="U46" s="52"/>
      <c r="V46" s="52"/>
      <c r="W46" s="52"/>
      <c r="X46" s="58"/>
      <c r="Y46" s="58"/>
      <c r="Z46" s="58"/>
      <c r="AA46" s="58"/>
      <c r="AB46" s="58"/>
    </row>
    <row r="47" ht="23.1" customHeight="1" spans="1:28">
      <c r="A47" s="94"/>
      <c r="B47" s="94"/>
      <c r="C47" s="94"/>
      <c r="D47" s="94"/>
      <c r="E47" s="94"/>
      <c r="F47" s="94"/>
      <c r="G47" s="94"/>
      <c r="H47" s="94"/>
      <c r="K47" s="52"/>
      <c r="L47" s="52"/>
      <c r="M47" s="52"/>
      <c r="N47" s="52"/>
      <c r="O47" s="52"/>
      <c r="P47" s="53"/>
      <c r="Q47" s="53"/>
      <c r="R47" s="59">
        <f>Q33</f>
        <v>45316</v>
      </c>
      <c r="S47" s="59"/>
      <c r="T47" s="59"/>
      <c r="U47" s="59"/>
      <c r="V47" s="59"/>
      <c r="W47" s="59"/>
      <c r="X47" s="60"/>
      <c r="Y47" s="60"/>
      <c r="Z47" s="60"/>
      <c r="AA47" s="60"/>
      <c r="AB47" s="60"/>
    </row>
  </sheetData>
  <mergeCells count="67">
    <mergeCell ref="A1:H1"/>
    <mergeCell ref="K1:AB1"/>
    <mergeCell ref="A2:H2"/>
    <mergeCell ref="K2:AB2"/>
    <mergeCell ref="B3:C3"/>
    <mergeCell ref="D3:E3"/>
    <mergeCell ref="F3:H3"/>
    <mergeCell ref="K3:N3"/>
    <mergeCell ref="O3:AB3"/>
    <mergeCell ref="B4:C4"/>
    <mergeCell ref="D4:E4"/>
    <mergeCell ref="F4:H4"/>
    <mergeCell ref="K4:N4"/>
    <mergeCell ref="O4:AB4"/>
    <mergeCell ref="A5:H5"/>
    <mergeCell ref="K5:N5"/>
    <mergeCell ref="O5:AB5"/>
    <mergeCell ref="K6:AB6"/>
    <mergeCell ref="K7:AB7"/>
    <mergeCell ref="K8:AB8"/>
    <mergeCell ref="N9:O9"/>
    <mergeCell ref="A10:B10"/>
    <mergeCell ref="C10:D10"/>
    <mergeCell ref="E10:F10"/>
    <mergeCell ref="G10:H10"/>
    <mergeCell ref="A11:H11"/>
    <mergeCell ref="K11:M11"/>
    <mergeCell ref="N11:O11"/>
    <mergeCell ref="R11:T11"/>
    <mergeCell ref="U11:Y11"/>
    <mergeCell ref="K12:M12"/>
    <mergeCell ref="N12:AB12"/>
    <mergeCell ref="K13:AB13"/>
    <mergeCell ref="K14:AB14"/>
    <mergeCell ref="K21:AB21"/>
    <mergeCell ref="K22:AB22"/>
    <mergeCell ref="K23:AB23"/>
    <mergeCell ref="K24:AB24"/>
    <mergeCell ref="K25:AB25"/>
    <mergeCell ref="K26:AB26"/>
    <mergeCell ref="E27:F27"/>
    <mergeCell ref="G27:H27"/>
    <mergeCell ref="P27:R27"/>
    <mergeCell ref="A28:B28"/>
    <mergeCell ref="C28:D28"/>
    <mergeCell ref="F28:G28"/>
    <mergeCell ref="P28:S28"/>
    <mergeCell ref="K29:AB29"/>
    <mergeCell ref="U30:W30"/>
    <mergeCell ref="U31:W31"/>
    <mergeCell ref="K32:N32"/>
    <mergeCell ref="O32:AB32"/>
    <mergeCell ref="K33:N33"/>
    <mergeCell ref="K34:AB34"/>
    <mergeCell ref="K35:AB35"/>
    <mergeCell ref="K36:AB36"/>
    <mergeCell ref="K37:AB37"/>
    <mergeCell ref="K38:AB38"/>
    <mergeCell ref="K39:AB39"/>
    <mergeCell ref="K40:AB40"/>
    <mergeCell ref="K41:AB41"/>
    <mergeCell ref="K42:AB42"/>
    <mergeCell ref="K43:AB43"/>
    <mergeCell ref="K44:AB44"/>
    <mergeCell ref="K45:AB45"/>
    <mergeCell ref="R46:W46"/>
    <mergeCell ref="R47:W47"/>
  </mergeCells>
  <pageMargins left="0.7" right="0.7" top="0.75" bottom="0.75" header="0.3" footer="0.3"/>
  <pageSetup paperSize="9" scale="81"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41985" name="Spinner 1" r:id="rId3">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41986" name="Spinner 2" r:id="rId4">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41987" name="Spinner 3" r:id="rId5">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41988" name="Spinner 4" r:id="rId6">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41989" name="Spinner 5" r:id="rId7">
              <controlPr defaultSize="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B47"/>
  <sheetViews>
    <sheetView topLeftCell="I51" workbookViewId="0">
      <selection activeCell="K36" sqref="K36:AB36"/>
    </sheetView>
  </sheetViews>
  <sheetFormatPr defaultColWidth="9" defaultRowHeight="14.4"/>
  <cols>
    <col min="1" max="2" width="12.4444444444444" customWidth="1"/>
    <col min="3" max="3" width="14.212962962963" customWidth="1"/>
    <col min="4" max="6" width="11.5555555555556" customWidth="1"/>
    <col min="7" max="7" width="15.1111111111111" customWidth="1"/>
    <col min="8" max="8" width="11.5555555555556" customWidth="1"/>
    <col min="15" max="15" width="19.7777777777778" customWidth="1"/>
    <col min="16" max="16" width="3.77777777777778" customWidth="1"/>
    <col min="17" max="17" width="19.7777777777778" customWidth="1"/>
    <col min="21" max="23" width="5.22222222222222" customWidth="1"/>
    <col min="24" max="28" width="1.77777777777778" customWidth="1"/>
  </cols>
  <sheetData>
    <row r="1" ht="36" customHeight="1" spans="1:28">
      <c r="A1" s="61" t="s">
        <v>83</v>
      </c>
      <c r="B1" s="61"/>
      <c r="C1" s="61"/>
      <c r="D1" s="61"/>
      <c r="E1" s="61"/>
      <c r="F1" s="61"/>
      <c r="G1" s="61"/>
      <c r="H1" s="61"/>
      <c r="K1" s="35" t="s">
        <v>84</v>
      </c>
      <c r="L1" s="35"/>
      <c r="M1" s="35"/>
      <c r="N1" s="35"/>
      <c r="O1" s="35"/>
      <c r="P1" s="35"/>
      <c r="Q1" s="35"/>
      <c r="R1" s="35"/>
      <c r="S1" s="35"/>
      <c r="T1" s="35"/>
      <c r="U1" s="35"/>
      <c r="V1" s="35"/>
      <c r="W1" s="35"/>
      <c r="X1" s="35"/>
      <c r="Y1" s="35"/>
      <c r="Z1" s="35"/>
      <c r="AA1" s="35"/>
      <c r="AB1" s="35"/>
    </row>
    <row r="2" ht="23.1" customHeight="1" spans="1:28">
      <c r="A2" s="62" t="s">
        <v>348</v>
      </c>
      <c r="B2" s="62"/>
      <c r="C2" s="62"/>
      <c r="D2" s="62"/>
      <c r="E2" s="62"/>
      <c r="F2" s="62"/>
      <c r="G2" s="62"/>
      <c r="H2" s="62"/>
      <c r="K2" s="36" t="str">
        <f>A2</f>
        <v>报告编号：康正（雄县）2023评字第8号-葛各庄村-DT2-12</v>
      </c>
      <c r="L2" s="36"/>
      <c r="M2" s="36"/>
      <c r="N2" s="36"/>
      <c r="O2" s="36"/>
      <c r="P2" s="36"/>
      <c r="Q2" s="36"/>
      <c r="R2" s="36"/>
      <c r="S2" s="36"/>
      <c r="T2" s="36"/>
      <c r="U2" s="36"/>
      <c r="V2" s="36"/>
      <c r="W2" s="36"/>
      <c r="X2" s="36"/>
      <c r="Y2" s="36"/>
      <c r="Z2" s="36"/>
      <c r="AA2" s="36"/>
      <c r="AB2" s="36"/>
    </row>
    <row r="3" ht="23.1" customHeight="1" spans="1:28">
      <c r="A3" s="63" t="s">
        <v>86</v>
      </c>
      <c r="B3" s="64" t="s">
        <v>49</v>
      </c>
      <c r="C3" s="64"/>
      <c r="D3" s="65" t="s">
        <v>3</v>
      </c>
      <c r="E3" s="65"/>
      <c r="F3" s="64" t="s">
        <v>87</v>
      </c>
      <c r="G3" s="64"/>
      <c r="H3" s="64"/>
      <c r="K3" s="37" t="s">
        <v>88</v>
      </c>
      <c r="L3" s="37"/>
      <c r="M3" s="37"/>
      <c r="N3" s="37"/>
      <c r="O3" s="38" t="s">
        <v>89</v>
      </c>
      <c r="P3" s="38"/>
      <c r="Q3" s="38"/>
      <c r="R3" s="38"/>
      <c r="S3" s="38"/>
      <c r="T3" s="38"/>
      <c r="U3" s="38"/>
      <c r="V3" s="38"/>
      <c r="W3" s="38"/>
      <c r="X3" s="38"/>
      <c r="Y3" s="38"/>
      <c r="Z3" s="38"/>
      <c r="AA3" s="38"/>
      <c r="AB3" s="38"/>
    </row>
    <row r="4" ht="23.1" customHeight="1" spans="1:28">
      <c r="A4" s="63" t="s">
        <v>90</v>
      </c>
      <c r="B4" s="64" t="s">
        <v>349</v>
      </c>
      <c r="C4" s="64"/>
      <c r="D4" s="66" t="s">
        <v>5</v>
      </c>
      <c r="E4" s="67"/>
      <c r="F4" s="64" t="s">
        <v>350</v>
      </c>
      <c r="G4" s="64"/>
      <c r="H4" s="64"/>
      <c r="K4" s="37" t="s">
        <v>93</v>
      </c>
      <c r="L4" s="37"/>
      <c r="M4" s="37"/>
      <c r="N4" s="37"/>
      <c r="O4" s="39" t="s">
        <v>94</v>
      </c>
      <c r="P4" s="39"/>
      <c r="Q4" s="39"/>
      <c r="R4" s="39"/>
      <c r="S4" s="39"/>
      <c r="T4" s="39"/>
      <c r="U4" s="39"/>
      <c r="V4" s="39"/>
      <c r="W4" s="39"/>
      <c r="X4" s="39"/>
      <c r="Y4" s="39"/>
      <c r="Z4" s="39"/>
      <c r="AA4" s="39"/>
      <c r="AB4" s="39"/>
    </row>
    <row r="5" ht="23.1" customHeight="1" spans="1:28">
      <c r="A5" s="68" t="s">
        <v>95</v>
      </c>
      <c r="B5" s="68"/>
      <c r="C5" s="68"/>
      <c r="D5" s="68"/>
      <c r="E5" s="68"/>
      <c r="F5" s="68"/>
      <c r="G5" s="68"/>
      <c r="H5" s="68"/>
      <c r="K5" s="40" t="s">
        <v>96</v>
      </c>
      <c r="L5" s="40"/>
      <c r="M5" s="40"/>
      <c r="N5" s="40"/>
      <c r="O5" s="41" t="s">
        <v>97</v>
      </c>
      <c r="P5" s="41"/>
      <c r="Q5" s="41"/>
      <c r="R5" s="41"/>
      <c r="S5" s="41"/>
      <c r="T5" s="41"/>
      <c r="U5" s="41"/>
      <c r="V5" s="41"/>
      <c r="W5" s="41"/>
      <c r="X5" s="41"/>
      <c r="Y5" s="41"/>
      <c r="Z5" s="41"/>
      <c r="AA5" s="41"/>
      <c r="AB5" s="41"/>
    </row>
    <row r="6" ht="31.05" customHeight="1" spans="1:28">
      <c r="A6" s="69" t="s">
        <v>98</v>
      </c>
      <c r="B6" s="70" t="s">
        <v>99</v>
      </c>
      <c r="C6" s="71" t="s">
        <v>100</v>
      </c>
      <c r="D6" s="71" t="s">
        <v>101</v>
      </c>
      <c r="E6" s="69" t="s">
        <v>98</v>
      </c>
      <c r="F6" s="70" t="s">
        <v>99</v>
      </c>
      <c r="G6" s="71" t="s">
        <v>100</v>
      </c>
      <c r="H6" s="71" t="s">
        <v>101</v>
      </c>
      <c r="K6" s="37" t="s">
        <v>102</v>
      </c>
      <c r="L6" s="39"/>
      <c r="M6" s="39"/>
      <c r="N6" s="39"/>
      <c r="O6" s="39"/>
      <c r="P6" s="39"/>
      <c r="Q6" s="39"/>
      <c r="R6" s="39"/>
      <c r="S6" s="39"/>
      <c r="T6" s="39"/>
      <c r="U6" s="39"/>
      <c r="V6" s="39"/>
      <c r="W6" s="39"/>
      <c r="X6" s="39"/>
      <c r="Y6" s="39"/>
      <c r="Z6" s="39"/>
      <c r="AA6" s="39"/>
      <c r="AB6" s="39"/>
    </row>
    <row r="7" ht="23.1" customHeight="1" spans="1:28">
      <c r="A7" s="72"/>
      <c r="B7" s="73"/>
      <c r="C7" s="72"/>
      <c r="D7" s="74"/>
      <c r="E7" s="75"/>
      <c r="F7" s="76" t="s">
        <v>103</v>
      </c>
      <c r="G7" s="77" t="s">
        <v>103</v>
      </c>
      <c r="H7" s="77"/>
      <c r="K7" s="38" t="s">
        <v>104</v>
      </c>
      <c r="L7" s="39"/>
      <c r="M7" s="39"/>
      <c r="N7" s="39"/>
      <c r="O7" s="39"/>
      <c r="P7" s="39"/>
      <c r="Q7" s="39"/>
      <c r="R7" s="39"/>
      <c r="S7" s="39"/>
      <c r="T7" s="39"/>
      <c r="U7" s="39"/>
      <c r="V7" s="39"/>
      <c r="W7" s="39"/>
      <c r="X7" s="39"/>
      <c r="Y7" s="39"/>
      <c r="Z7" s="39"/>
      <c r="AA7" s="39"/>
      <c r="AB7" s="39"/>
    </row>
    <row r="8" ht="23.1" customHeight="1" spans="1:28">
      <c r="A8" s="72"/>
      <c r="B8" s="73"/>
      <c r="C8" s="72"/>
      <c r="D8" s="74"/>
      <c r="E8" s="75"/>
      <c r="F8" s="76" t="s">
        <v>103</v>
      </c>
      <c r="G8" s="77" t="s">
        <v>103</v>
      </c>
      <c r="H8" s="77"/>
      <c r="K8" s="37" t="s">
        <v>105</v>
      </c>
      <c r="L8" s="37"/>
      <c r="M8" s="37"/>
      <c r="N8" s="37"/>
      <c r="O8" s="37"/>
      <c r="P8" s="37"/>
      <c r="Q8" s="37"/>
      <c r="R8" s="37"/>
      <c r="S8" s="37"/>
      <c r="T8" s="37"/>
      <c r="U8" s="37"/>
      <c r="V8" s="37"/>
      <c r="W8" s="37"/>
      <c r="X8" s="37"/>
      <c r="Y8" s="37"/>
      <c r="Z8" s="37"/>
      <c r="AA8" s="37"/>
      <c r="AB8" s="37"/>
    </row>
    <row r="9" ht="23.1" customHeight="1" spans="1:28">
      <c r="A9" s="72"/>
      <c r="B9" s="72"/>
      <c r="C9" s="75"/>
      <c r="D9" s="75"/>
      <c r="E9" s="75"/>
      <c r="F9" s="76" t="s">
        <v>103</v>
      </c>
      <c r="G9" s="77" t="s">
        <v>103</v>
      </c>
      <c r="H9" s="77"/>
      <c r="K9" s="42" t="s">
        <v>106</v>
      </c>
      <c r="L9" s="42"/>
      <c r="M9" s="42"/>
      <c r="N9" s="43" t="str">
        <f>B3</f>
        <v>赵云龙</v>
      </c>
      <c r="O9" s="42"/>
      <c r="P9" s="42"/>
      <c r="Q9" s="42"/>
      <c r="R9" s="42"/>
      <c r="S9" s="42"/>
      <c r="T9" s="42"/>
      <c r="U9" s="42"/>
      <c r="V9" s="42"/>
      <c r="W9" s="42"/>
      <c r="X9" s="42"/>
      <c r="Y9" s="42"/>
      <c r="Z9" s="42"/>
      <c r="AA9" s="42"/>
      <c r="AB9" s="42"/>
    </row>
    <row r="10" ht="23.1" customHeight="1" spans="1:28">
      <c r="A10" s="70" t="s">
        <v>107</v>
      </c>
      <c r="B10" s="69"/>
      <c r="C10" s="78">
        <v>0</v>
      </c>
      <c r="D10" s="79"/>
      <c r="E10" s="80" t="s">
        <v>108</v>
      </c>
      <c r="F10" s="80"/>
      <c r="G10" s="81">
        <v>0</v>
      </c>
      <c r="H10" s="81"/>
      <c r="K10" s="42" t="s">
        <v>109</v>
      </c>
      <c r="L10" s="42"/>
      <c r="M10" s="42"/>
      <c r="N10" s="43" t="str">
        <f>F3</f>
        <v>龙湾镇葛各庄村</v>
      </c>
      <c r="O10" s="42"/>
      <c r="P10" s="42"/>
      <c r="Q10" s="42"/>
      <c r="R10" s="42"/>
      <c r="S10" s="42"/>
      <c r="T10" s="42"/>
      <c r="U10" s="42"/>
      <c r="V10" s="42"/>
      <c r="W10" s="42"/>
      <c r="X10" s="42"/>
      <c r="Y10" s="42"/>
      <c r="Z10" s="42"/>
      <c r="AA10" s="42"/>
      <c r="AB10" s="42"/>
    </row>
    <row r="11" ht="23.1" customHeight="1" spans="1:28">
      <c r="A11" s="68" t="s">
        <v>110</v>
      </c>
      <c r="B11" s="68"/>
      <c r="C11" s="68"/>
      <c r="D11" s="68"/>
      <c r="E11" s="68"/>
      <c r="F11" s="68"/>
      <c r="G11" s="68"/>
      <c r="H11" s="68"/>
      <c r="K11" s="39" t="s">
        <v>111</v>
      </c>
      <c r="L11" s="39"/>
      <c r="M11" s="39"/>
      <c r="N11" s="44">
        <f>C10</f>
        <v>0</v>
      </c>
      <c r="O11" s="39"/>
      <c r="P11" s="39" t="s">
        <v>112</v>
      </c>
      <c r="Q11" s="39"/>
      <c r="R11" s="54"/>
      <c r="S11" s="54"/>
      <c r="T11" s="54"/>
      <c r="U11" s="55"/>
      <c r="V11" s="55"/>
      <c r="W11" s="55"/>
      <c r="X11" s="55"/>
      <c r="Y11" s="55"/>
      <c r="Z11" s="53"/>
      <c r="AA11" s="53"/>
      <c r="AB11" s="53"/>
    </row>
    <row r="12" ht="31.05" customHeight="1" spans="1:28">
      <c r="A12" s="82" t="s">
        <v>113</v>
      </c>
      <c r="B12" s="82" t="s">
        <v>114</v>
      </c>
      <c r="C12" s="82" t="s">
        <v>115</v>
      </c>
      <c r="D12" s="82" t="s">
        <v>116</v>
      </c>
      <c r="E12" s="82" t="s">
        <v>113</v>
      </c>
      <c r="F12" s="82" t="s">
        <v>114</v>
      </c>
      <c r="G12" s="82" t="s">
        <v>115</v>
      </c>
      <c r="H12" s="82" t="s">
        <v>116</v>
      </c>
      <c r="K12" s="37" t="s">
        <v>117</v>
      </c>
      <c r="L12" s="37"/>
      <c r="M12" s="37"/>
      <c r="N12" s="45">
        <v>45191</v>
      </c>
      <c r="O12" s="45"/>
      <c r="P12" s="45"/>
      <c r="Q12" s="45"/>
      <c r="R12" s="45"/>
      <c r="S12" s="45"/>
      <c r="T12" s="45"/>
      <c r="U12" s="45"/>
      <c r="V12" s="45"/>
      <c r="W12" s="45"/>
      <c r="X12" s="45"/>
      <c r="Y12" s="45"/>
      <c r="Z12" s="45"/>
      <c r="AA12" s="45"/>
      <c r="AB12" s="45"/>
    </row>
    <row r="13" ht="23.1" customHeight="1" spans="1:28">
      <c r="A13" s="83" t="s">
        <v>118</v>
      </c>
      <c r="B13" s="84">
        <v>3</v>
      </c>
      <c r="C13" s="83" t="s">
        <v>351</v>
      </c>
      <c r="D13" s="74">
        <v>2070</v>
      </c>
      <c r="E13" s="74"/>
      <c r="F13" s="83" t="s">
        <v>103</v>
      </c>
      <c r="G13" s="83"/>
      <c r="H13" s="74" t="s">
        <v>103</v>
      </c>
      <c r="K13" s="37" t="s">
        <v>120</v>
      </c>
      <c r="L13" s="37"/>
      <c r="M13" s="37"/>
      <c r="N13" s="37"/>
      <c r="O13" s="37"/>
      <c r="P13" s="37"/>
      <c r="Q13" s="37"/>
      <c r="R13" s="37"/>
      <c r="S13" s="37"/>
      <c r="T13" s="37"/>
      <c r="U13" s="37"/>
      <c r="V13" s="37"/>
      <c r="W13" s="37"/>
      <c r="X13" s="37"/>
      <c r="Y13" s="37"/>
      <c r="Z13" s="37"/>
      <c r="AA13" s="37"/>
      <c r="AB13" s="37"/>
    </row>
    <row r="14" ht="23.1" customHeight="1" spans="1:28">
      <c r="A14" s="83" t="s">
        <v>181</v>
      </c>
      <c r="B14" s="84">
        <v>2</v>
      </c>
      <c r="C14" s="83" t="s">
        <v>138</v>
      </c>
      <c r="D14" s="74">
        <v>440</v>
      </c>
      <c r="E14" s="74"/>
      <c r="F14" s="83" t="s">
        <v>103</v>
      </c>
      <c r="G14" s="83"/>
      <c r="H14" s="74" t="s">
        <v>103</v>
      </c>
      <c r="K14" s="37" t="s">
        <v>122</v>
      </c>
      <c r="L14" s="37"/>
      <c r="M14" s="37"/>
      <c r="N14" s="37"/>
      <c r="O14" s="37"/>
      <c r="P14" s="37"/>
      <c r="Q14" s="37"/>
      <c r="R14" s="37"/>
      <c r="S14" s="37"/>
      <c r="T14" s="37"/>
      <c r="U14" s="37"/>
      <c r="V14" s="37"/>
      <c r="W14" s="37"/>
      <c r="X14" s="37"/>
      <c r="Y14" s="37"/>
      <c r="Z14" s="37"/>
      <c r="AA14" s="37"/>
      <c r="AB14" s="37"/>
    </row>
    <row r="15" ht="23.1" customHeight="1" spans="1:28">
      <c r="A15" s="83" t="s">
        <v>118</v>
      </c>
      <c r="B15" s="84">
        <v>4</v>
      </c>
      <c r="C15" s="83" t="s">
        <v>327</v>
      </c>
      <c r="D15" s="74">
        <v>2400</v>
      </c>
      <c r="E15" s="74"/>
      <c r="F15" s="83"/>
      <c r="G15" s="83"/>
      <c r="H15" s="74" t="s">
        <v>103</v>
      </c>
      <c r="K15" s="39" t="s">
        <v>124</v>
      </c>
      <c r="L15" s="39"/>
      <c r="M15" s="39"/>
      <c r="N15" s="39"/>
      <c r="O15" s="39"/>
      <c r="P15" s="39"/>
      <c r="Q15" s="39"/>
      <c r="R15" s="39"/>
      <c r="S15" s="39"/>
      <c r="T15" s="39"/>
      <c r="U15" s="39"/>
      <c r="V15" s="39"/>
      <c r="W15" s="39"/>
      <c r="X15" s="39"/>
      <c r="Y15" s="39"/>
      <c r="Z15" s="39"/>
      <c r="AA15" s="39"/>
      <c r="AB15" s="39"/>
    </row>
    <row r="16" ht="23.1" customHeight="1" spans="1:28">
      <c r="A16" s="83" t="s">
        <v>118</v>
      </c>
      <c r="B16" s="84">
        <v>2</v>
      </c>
      <c r="C16" s="83" t="s">
        <v>352</v>
      </c>
      <c r="D16" s="74">
        <v>2160</v>
      </c>
      <c r="E16" s="74"/>
      <c r="F16" s="83" t="s">
        <v>103</v>
      </c>
      <c r="G16" s="83"/>
      <c r="H16" s="74" t="s">
        <v>103</v>
      </c>
      <c r="K16" s="39" t="s">
        <v>126</v>
      </c>
      <c r="L16" s="39"/>
      <c r="M16" s="39"/>
      <c r="N16" s="39"/>
      <c r="O16" s="39"/>
      <c r="P16" s="39"/>
      <c r="Q16" s="39"/>
      <c r="R16" s="39"/>
      <c r="S16" s="39"/>
      <c r="T16" s="39"/>
      <c r="U16" s="39"/>
      <c r="V16" s="39"/>
      <c r="W16" s="39"/>
      <c r="X16" s="39"/>
      <c r="Y16" s="39"/>
      <c r="Z16" s="39"/>
      <c r="AA16" s="39"/>
      <c r="AB16" s="39"/>
    </row>
    <row r="17" ht="23.1" customHeight="1" spans="1:28">
      <c r="A17" s="83" t="s">
        <v>134</v>
      </c>
      <c r="B17" s="84">
        <v>1</v>
      </c>
      <c r="C17" s="83" t="s">
        <v>121</v>
      </c>
      <c r="D17" s="74">
        <v>100</v>
      </c>
      <c r="E17" s="74"/>
      <c r="F17" s="83" t="s">
        <v>103</v>
      </c>
      <c r="G17" s="83"/>
      <c r="H17" s="74" t="s">
        <v>103</v>
      </c>
      <c r="K17" s="39" t="s">
        <v>128</v>
      </c>
      <c r="L17" s="39"/>
      <c r="M17" s="39"/>
      <c r="N17" s="39"/>
      <c r="O17" s="39"/>
      <c r="P17" s="39"/>
      <c r="Q17" s="39"/>
      <c r="R17" s="39"/>
      <c r="S17" s="39"/>
      <c r="T17" s="39"/>
      <c r="U17" s="39"/>
      <c r="V17" s="39"/>
      <c r="W17" s="39"/>
      <c r="X17" s="39"/>
      <c r="Y17" s="39"/>
      <c r="Z17" s="39"/>
      <c r="AA17" s="39"/>
      <c r="AB17" s="39"/>
    </row>
    <row r="18" ht="23.1" customHeight="1" spans="1:28">
      <c r="A18" s="83" t="s">
        <v>118</v>
      </c>
      <c r="B18" s="84">
        <v>9</v>
      </c>
      <c r="C18" s="83" t="s">
        <v>228</v>
      </c>
      <c r="D18" s="74">
        <v>3150</v>
      </c>
      <c r="E18" s="74"/>
      <c r="F18" s="83" t="s">
        <v>103</v>
      </c>
      <c r="G18" s="83"/>
      <c r="H18" s="74" t="s">
        <v>103</v>
      </c>
      <c r="K18" s="46" t="s">
        <v>131</v>
      </c>
      <c r="L18" s="46"/>
      <c r="M18" s="46"/>
      <c r="N18" s="46"/>
      <c r="O18" s="46"/>
      <c r="P18" s="46"/>
      <c r="Q18" s="46"/>
      <c r="R18" s="46"/>
      <c r="S18" s="46"/>
      <c r="T18" s="46"/>
      <c r="U18" s="46"/>
      <c r="V18" s="46"/>
      <c r="W18" s="46"/>
      <c r="X18" s="46"/>
      <c r="Y18" s="46"/>
      <c r="Z18" s="46"/>
      <c r="AA18" s="46"/>
      <c r="AB18" s="46"/>
    </row>
    <row r="19" ht="23.1" customHeight="1" spans="1:28">
      <c r="A19" s="83" t="s">
        <v>134</v>
      </c>
      <c r="B19" s="84">
        <v>2</v>
      </c>
      <c r="C19" s="83" t="s">
        <v>246</v>
      </c>
      <c r="D19" s="74">
        <v>500</v>
      </c>
      <c r="E19" s="74"/>
      <c r="F19" s="83" t="s">
        <v>103</v>
      </c>
      <c r="G19" s="83"/>
      <c r="H19" s="74" t="s">
        <v>103</v>
      </c>
      <c r="K19" s="39" t="s">
        <v>133</v>
      </c>
      <c r="L19" s="39"/>
      <c r="M19" s="39"/>
      <c r="N19" s="39"/>
      <c r="O19" s="39"/>
      <c r="P19" s="39"/>
      <c r="Q19" s="39"/>
      <c r="R19" s="39"/>
      <c r="S19" s="39"/>
      <c r="T19" s="39"/>
      <c r="U19" s="39"/>
      <c r="V19" s="39"/>
      <c r="W19" s="39"/>
      <c r="X19" s="39"/>
      <c r="Y19" s="39"/>
      <c r="Z19" s="39"/>
      <c r="AA19" s="39"/>
      <c r="AB19" s="39"/>
    </row>
    <row r="20" ht="23.1" customHeight="1" spans="1:28">
      <c r="A20" s="83" t="s">
        <v>134</v>
      </c>
      <c r="B20" s="84">
        <v>7</v>
      </c>
      <c r="C20" s="83" t="s">
        <v>211</v>
      </c>
      <c r="D20" s="74">
        <v>560</v>
      </c>
      <c r="E20" s="74"/>
      <c r="F20" s="83" t="s">
        <v>103</v>
      </c>
      <c r="G20" s="83"/>
      <c r="H20" s="74" t="s">
        <v>103</v>
      </c>
      <c r="K20" s="39" t="s">
        <v>136</v>
      </c>
      <c r="L20" s="39"/>
      <c r="M20" s="39"/>
      <c r="N20" s="39"/>
      <c r="O20" s="39"/>
      <c r="P20" s="39"/>
      <c r="Q20" s="39"/>
      <c r="R20" s="39"/>
      <c r="S20" s="39"/>
      <c r="T20" s="39"/>
      <c r="U20" s="39"/>
      <c r="V20" s="39"/>
      <c r="W20" s="39"/>
      <c r="X20" s="39"/>
      <c r="Y20" s="39"/>
      <c r="Z20" s="39"/>
      <c r="AA20" s="39"/>
      <c r="AB20" s="39"/>
    </row>
    <row r="21" ht="23.1" customHeight="1" spans="1:28">
      <c r="A21" s="83" t="s">
        <v>134</v>
      </c>
      <c r="B21" s="84">
        <v>4</v>
      </c>
      <c r="C21" s="83" t="s">
        <v>195</v>
      </c>
      <c r="D21" s="74">
        <v>2200</v>
      </c>
      <c r="E21" s="74"/>
      <c r="F21" s="83" t="s">
        <v>103</v>
      </c>
      <c r="G21" s="83"/>
      <c r="H21" s="74" t="s">
        <v>103</v>
      </c>
      <c r="K21" s="37" t="s">
        <v>137</v>
      </c>
      <c r="L21" s="37"/>
      <c r="M21" s="37"/>
      <c r="N21" s="37"/>
      <c r="O21" s="37"/>
      <c r="P21" s="37"/>
      <c r="Q21" s="37"/>
      <c r="R21" s="37"/>
      <c r="S21" s="37"/>
      <c r="T21" s="37"/>
      <c r="U21" s="37"/>
      <c r="V21" s="37"/>
      <c r="W21" s="37"/>
      <c r="X21" s="37"/>
      <c r="Y21" s="37"/>
      <c r="Z21" s="37"/>
      <c r="AA21" s="37"/>
      <c r="AB21" s="37"/>
    </row>
    <row r="22" ht="23.1" customHeight="1" spans="1:28">
      <c r="A22" s="83" t="s">
        <v>134</v>
      </c>
      <c r="B22" s="84">
        <v>30</v>
      </c>
      <c r="C22" s="83" t="s">
        <v>180</v>
      </c>
      <c r="D22" s="74">
        <v>450</v>
      </c>
      <c r="E22" s="74"/>
      <c r="F22" s="83" t="s">
        <v>103</v>
      </c>
      <c r="G22" s="83"/>
      <c r="H22" s="74" t="s">
        <v>103</v>
      </c>
      <c r="K22" s="39" t="s">
        <v>139</v>
      </c>
      <c r="L22" s="39"/>
      <c r="M22" s="39"/>
      <c r="N22" s="39"/>
      <c r="O22" s="39"/>
      <c r="P22" s="39"/>
      <c r="Q22" s="39"/>
      <c r="R22" s="39"/>
      <c r="S22" s="39"/>
      <c r="T22" s="39"/>
      <c r="U22" s="39"/>
      <c r="V22" s="39"/>
      <c r="W22" s="39"/>
      <c r="X22" s="39"/>
      <c r="Y22" s="39"/>
      <c r="Z22" s="39"/>
      <c r="AA22" s="39"/>
      <c r="AB22" s="39"/>
    </row>
    <row r="23" ht="23.1" customHeight="1" spans="1:28">
      <c r="A23" s="83" t="s">
        <v>304</v>
      </c>
      <c r="B23" s="84">
        <v>9</v>
      </c>
      <c r="C23" s="83" t="s">
        <v>195</v>
      </c>
      <c r="D23" s="74">
        <v>4950</v>
      </c>
      <c r="E23" s="74"/>
      <c r="F23" s="83" t="s">
        <v>103</v>
      </c>
      <c r="G23" s="83"/>
      <c r="H23" s="74" t="s">
        <v>103</v>
      </c>
      <c r="K23" s="37" t="s">
        <v>141</v>
      </c>
      <c r="L23" s="37"/>
      <c r="M23" s="37"/>
      <c r="N23" s="37"/>
      <c r="O23" s="37"/>
      <c r="P23" s="37"/>
      <c r="Q23" s="37"/>
      <c r="R23" s="37"/>
      <c r="S23" s="37"/>
      <c r="T23" s="37"/>
      <c r="U23" s="37"/>
      <c r="V23" s="37"/>
      <c r="W23" s="37"/>
      <c r="X23" s="37"/>
      <c r="Y23" s="37"/>
      <c r="Z23" s="37"/>
      <c r="AA23" s="37"/>
      <c r="AB23" s="37"/>
    </row>
    <row r="24" ht="23.1" customHeight="1" spans="1:28">
      <c r="A24" s="83" t="s">
        <v>304</v>
      </c>
      <c r="B24" s="84">
        <v>11</v>
      </c>
      <c r="C24" s="83" t="s">
        <v>194</v>
      </c>
      <c r="D24" s="74">
        <v>3850</v>
      </c>
      <c r="E24" s="74"/>
      <c r="F24" s="83" t="s">
        <v>103</v>
      </c>
      <c r="G24" s="83"/>
      <c r="H24" s="74" t="s">
        <v>103</v>
      </c>
      <c r="K24" s="39" t="s">
        <v>143</v>
      </c>
      <c r="L24" s="39"/>
      <c r="M24" s="39"/>
      <c r="N24" s="39"/>
      <c r="O24" s="39"/>
      <c r="P24" s="39"/>
      <c r="Q24" s="39"/>
      <c r="R24" s="39"/>
      <c r="S24" s="39"/>
      <c r="T24" s="39"/>
      <c r="U24" s="39"/>
      <c r="V24" s="39"/>
      <c r="W24" s="39"/>
      <c r="X24" s="39"/>
      <c r="Y24" s="39"/>
      <c r="Z24" s="39"/>
      <c r="AA24" s="39"/>
      <c r="AB24" s="39"/>
    </row>
    <row r="25" ht="23.1" customHeight="1" spans="1:28">
      <c r="A25" s="83" t="s">
        <v>353</v>
      </c>
      <c r="B25" s="84">
        <v>1</v>
      </c>
      <c r="C25" s="83" t="s">
        <v>254</v>
      </c>
      <c r="D25" s="74">
        <v>200</v>
      </c>
      <c r="E25" s="74"/>
      <c r="F25" s="83" t="s">
        <v>103</v>
      </c>
      <c r="G25" s="83"/>
      <c r="H25" s="74" t="s">
        <v>103</v>
      </c>
      <c r="K25" s="39" t="s">
        <v>144</v>
      </c>
      <c r="L25" s="39"/>
      <c r="M25" s="39"/>
      <c r="N25" s="39"/>
      <c r="O25" s="39"/>
      <c r="P25" s="39"/>
      <c r="Q25" s="39"/>
      <c r="R25" s="39"/>
      <c r="S25" s="39"/>
      <c r="T25" s="39"/>
      <c r="U25" s="39"/>
      <c r="V25" s="39"/>
      <c r="W25" s="39"/>
      <c r="X25" s="39"/>
      <c r="Y25" s="39"/>
      <c r="Z25" s="39"/>
      <c r="AA25" s="39"/>
      <c r="AB25" s="39"/>
    </row>
    <row r="26" ht="23.1" customHeight="1" spans="1:28">
      <c r="A26" s="83" t="s">
        <v>342</v>
      </c>
      <c r="B26" s="83">
        <v>0.0599997000015</v>
      </c>
      <c r="C26" s="83" t="s">
        <v>343</v>
      </c>
      <c r="D26" s="74">
        <v>150</v>
      </c>
      <c r="E26" s="74"/>
      <c r="F26" s="83" t="s">
        <v>103</v>
      </c>
      <c r="G26" s="83"/>
      <c r="H26" s="74"/>
      <c r="K26" s="37" t="s">
        <v>145</v>
      </c>
      <c r="L26" s="37"/>
      <c r="M26" s="37"/>
      <c r="N26" s="37"/>
      <c r="O26" s="37"/>
      <c r="P26" s="37"/>
      <c r="Q26" s="37"/>
      <c r="R26" s="37"/>
      <c r="S26" s="37"/>
      <c r="T26" s="37"/>
      <c r="U26" s="37"/>
      <c r="V26" s="37"/>
      <c r="W26" s="37"/>
      <c r="X26" s="37"/>
      <c r="Y26" s="37"/>
      <c r="Z26" s="37"/>
      <c r="AA26" s="37"/>
      <c r="AB26" s="37"/>
    </row>
    <row r="27" ht="23.1" customHeight="1" spans="1:28">
      <c r="A27" s="83"/>
      <c r="B27" s="84"/>
      <c r="C27" s="83"/>
      <c r="D27" s="74"/>
      <c r="E27" s="88" t="s">
        <v>146</v>
      </c>
      <c r="F27" s="88"/>
      <c r="G27" s="89">
        <v>23180</v>
      </c>
      <c r="H27" s="89"/>
      <c r="K27" s="47" t="s">
        <v>147</v>
      </c>
      <c r="L27" s="47"/>
      <c r="M27" s="47"/>
      <c r="N27" s="47"/>
      <c r="O27" s="47"/>
      <c r="P27" s="48">
        <f>C28</f>
        <v>23180</v>
      </c>
      <c r="Q27" s="48"/>
      <c r="R27" s="48"/>
      <c r="S27" s="56" t="s">
        <v>148</v>
      </c>
      <c r="T27" s="47"/>
      <c r="U27" s="47"/>
      <c r="V27" s="47"/>
      <c r="W27" s="47"/>
      <c r="X27" s="47"/>
      <c r="Y27" s="47"/>
      <c r="Z27" s="47"/>
      <c r="AA27" s="47"/>
      <c r="AB27" s="47"/>
    </row>
    <row r="28" ht="23.1" customHeight="1" spans="1:28">
      <c r="A28" s="90" t="s">
        <v>149</v>
      </c>
      <c r="B28" s="90"/>
      <c r="C28" s="89">
        <v>23180</v>
      </c>
      <c r="D28" s="89"/>
      <c r="E28" s="90" t="s">
        <v>150</v>
      </c>
      <c r="F28" s="91">
        <v>23180</v>
      </c>
      <c r="G28" s="92"/>
      <c r="H28" s="93" t="s">
        <v>151</v>
      </c>
      <c r="K28" s="42" t="s">
        <v>152</v>
      </c>
      <c r="L28" s="42"/>
      <c r="M28" s="42"/>
      <c r="N28" s="42"/>
      <c r="O28" s="42"/>
      <c r="P28" s="49">
        <f>P27</f>
        <v>23180</v>
      </c>
      <c r="Q28" s="49"/>
      <c r="R28" s="49"/>
      <c r="S28" s="49"/>
      <c r="T28" s="49" t="s">
        <v>153</v>
      </c>
      <c r="U28" s="42"/>
      <c r="V28" s="42"/>
      <c r="W28" s="42"/>
      <c r="X28" s="42"/>
      <c r="Y28" s="42"/>
      <c r="Z28" s="42"/>
      <c r="AA28" s="42"/>
      <c r="AB28" s="42"/>
    </row>
    <row r="29" ht="23.1" customHeight="1" spans="1:28">
      <c r="A29" s="94"/>
      <c r="B29" s="94"/>
      <c r="C29" s="94"/>
      <c r="D29" s="94"/>
      <c r="E29" s="94"/>
      <c r="F29" s="94"/>
      <c r="G29" s="94"/>
      <c r="H29" s="94"/>
      <c r="K29" s="37" t="s">
        <v>154</v>
      </c>
      <c r="L29" s="37"/>
      <c r="M29" s="37"/>
      <c r="N29" s="37"/>
      <c r="O29" s="37"/>
      <c r="P29" s="37"/>
      <c r="Q29" s="37"/>
      <c r="R29" s="37"/>
      <c r="S29" s="37"/>
      <c r="T29" s="37"/>
      <c r="U29" s="37"/>
      <c r="V29" s="37"/>
      <c r="W29" s="37"/>
      <c r="X29" s="37"/>
      <c r="Y29" s="37"/>
      <c r="Z29" s="37"/>
      <c r="AA29" s="37"/>
      <c r="AB29" s="37"/>
    </row>
    <row r="30" ht="40.05" customHeight="1" spans="1:28">
      <c r="A30" s="94"/>
      <c r="B30" s="94"/>
      <c r="C30" s="94"/>
      <c r="D30" s="94"/>
      <c r="E30" s="94"/>
      <c r="F30" s="94"/>
      <c r="G30" s="94"/>
      <c r="H30" s="94"/>
      <c r="K30" s="39" t="s">
        <v>155</v>
      </c>
      <c r="L30" s="39"/>
      <c r="M30" s="39"/>
      <c r="N30" s="39"/>
      <c r="O30" s="39"/>
      <c r="P30" s="39"/>
      <c r="Q30" s="39"/>
      <c r="R30" s="39"/>
      <c r="S30" s="39"/>
      <c r="T30" s="39"/>
      <c r="U30" s="57">
        <f>Q33</f>
        <v>45316</v>
      </c>
      <c r="V30" s="57"/>
      <c r="W30" s="57"/>
      <c r="X30" s="39"/>
      <c r="Y30" s="39"/>
      <c r="Z30" s="39"/>
      <c r="AA30" s="39"/>
      <c r="AB30" s="39"/>
    </row>
    <row r="31" ht="40.05" customHeight="1" spans="1:28">
      <c r="A31" s="94"/>
      <c r="B31" s="94"/>
      <c r="C31" s="94"/>
      <c r="D31" s="94"/>
      <c r="E31" s="94"/>
      <c r="F31" s="94"/>
      <c r="G31" s="94"/>
      <c r="H31" s="94"/>
      <c r="K31" s="39" t="s">
        <v>156</v>
      </c>
      <c r="L31" s="39"/>
      <c r="M31" s="39"/>
      <c r="N31" s="39"/>
      <c r="O31" s="39"/>
      <c r="P31" s="39"/>
      <c r="Q31" s="39"/>
      <c r="R31" s="39"/>
      <c r="S31" s="39"/>
      <c r="T31" s="39"/>
      <c r="U31" s="57">
        <f>Q33</f>
        <v>45316</v>
      </c>
      <c r="V31" s="57"/>
      <c r="W31" s="57"/>
      <c r="X31" s="39"/>
      <c r="Y31" s="39"/>
      <c r="Z31" s="39"/>
      <c r="AA31" s="39"/>
      <c r="AB31" s="39"/>
    </row>
    <row r="32" ht="23.1" customHeight="1" spans="1:28">
      <c r="A32" s="94"/>
      <c r="B32" s="94"/>
      <c r="C32" s="94"/>
      <c r="D32" s="94"/>
      <c r="E32" s="94"/>
      <c r="F32" s="94"/>
      <c r="G32" s="94"/>
      <c r="H32" s="94"/>
      <c r="K32" s="37" t="s">
        <v>157</v>
      </c>
      <c r="L32" s="37"/>
      <c r="M32" s="37"/>
      <c r="N32" s="37"/>
      <c r="O32" s="45">
        <v>45199</v>
      </c>
      <c r="P32" s="39"/>
      <c r="Q32" s="39"/>
      <c r="R32" s="39"/>
      <c r="S32" s="39"/>
      <c r="T32" s="39"/>
      <c r="U32" s="39"/>
      <c r="V32" s="39"/>
      <c r="W32" s="39"/>
      <c r="X32" s="39"/>
      <c r="Y32" s="39"/>
      <c r="Z32" s="39"/>
      <c r="AA32" s="39"/>
      <c r="AB32" s="39"/>
    </row>
    <row r="33" ht="23.1" customHeight="1" spans="1:28">
      <c r="A33" s="94"/>
      <c r="B33" s="94"/>
      <c r="C33" s="94"/>
      <c r="D33" s="94"/>
      <c r="E33" s="94"/>
      <c r="F33" s="94"/>
      <c r="G33" s="94"/>
      <c r="H33" s="94"/>
      <c r="K33" s="37" t="s">
        <v>158</v>
      </c>
      <c r="L33" s="37"/>
      <c r="M33" s="37"/>
      <c r="N33" s="37"/>
      <c r="O33" s="50">
        <v>45199</v>
      </c>
      <c r="P33" s="42" t="s">
        <v>159</v>
      </c>
      <c r="Q33" s="50">
        <v>45316</v>
      </c>
      <c r="R33" s="42"/>
      <c r="S33" s="42"/>
      <c r="T33" s="42"/>
      <c r="U33" s="42"/>
      <c r="V33" s="42"/>
      <c r="W33" s="42"/>
      <c r="X33" s="42"/>
      <c r="Y33" s="42"/>
      <c r="Z33" s="42"/>
      <c r="AA33" s="42"/>
      <c r="AB33" s="42"/>
    </row>
    <row r="34" ht="23.1" customHeight="1" spans="1:28">
      <c r="A34" s="94"/>
      <c r="B34" s="94"/>
      <c r="C34" s="94"/>
      <c r="D34" s="94"/>
      <c r="E34" s="94"/>
      <c r="F34" s="94"/>
      <c r="G34" s="94"/>
      <c r="H34" s="94"/>
      <c r="K34" s="37" t="s">
        <v>160</v>
      </c>
      <c r="L34" s="39"/>
      <c r="M34" s="39"/>
      <c r="N34" s="39"/>
      <c r="O34" s="39"/>
      <c r="P34" s="39"/>
      <c r="Q34" s="39"/>
      <c r="R34" s="39"/>
      <c r="S34" s="39"/>
      <c r="T34" s="39"/>
      <c r="U34" s="39"/>
      <c r="V34" s="39"/>
      <c r="W34" s="39"/>
      <c r="X34" s="39"/>
      <c r="Y34" s="39"/>
      <c r="Z34" s="39"/>
      <c r="AA34" s="39"/>
      <c r="AB34" s="39"/>
    </row>
    <row r="35" ht="23.1" customHeight="1" spans="1:28">
      <c r="A35" s="94"/>
      <c r="B35" s="94"/>
      <c r="C35" s="94"/>
      <c r="D35" s="94"/>
      <c r="E35" s="94"/>
      <c r="F35" s="94"/>
      <c r="G35" s="94"/>
      <c r="H35" s="94"/>
      <c r="K35" s="37" t="s">
        <v>161</v>
      </c>
      <c r="L35" s="37"/>
      <c r="M35" s="37"/>
      <c r="N35" s="37"/>
      <c r="O35" s="37"/>
      <c r="P35" s="37"/>
      <c r="Q35" s="37"/>
      <c r="R35" s="37"/>
      <c r="S35" s="37"/>
      <c r="T35" s="37"/>
      <c r="U35" s="37"/>
      <c r="V35" s="37"/>
      <c r="W35" s="37"/>
      <c r="X35" s="37"/>
      <c r="Y35" s="37"/>
      <c r="Z35" s="37"/>
      <c r="AA35" s="37"/>
      <c r="AB35" s="37"/>
    </row>
    <row r="36" ht="23.1" customHeight="1" spans="1:28">
      <c r="A36" s="94"/>
      <c r="B36" s="94"/>
      <c r="C36" s="94"/>
      <c r="D36" s="94"/>
      <c r="E36" s="94"/>
      <c r="F36" s="94"/>
      <c r="G36" s="94"/>
      <c r="H36" s="94"/>
      <c r="K36" s="39" t="s">
        <v>162</v>
      </c>
      <c r="L36" s="39"/>
      <c r="M36" s="39"/>
      <c r="N36" s="39"/>
      <c r="O36" s="39"/>
      <c r="P36" s="39"/>
      <c r="Q36" s="39"/>
      <c r="R36" s="39"/>
      <c r="S36" s="39"/>
      <c r="T36" s="39"/>
      <c r="U36" s="39"/>
      <c r="V36" s="39"/>
      <c r="W36" s="39"/>
      <c r="X36" s="39"/>
      <c r="Y36" s="39"/>
      <c r="Z36" s="39"/>
      <c r="AA36" s="39"/>
      <c r="AB36" s="39"/>
    </row>
    <row r="37" ht="23.1" customHeight="1" spans="1:28">
      <c r="A37" s="94"/>
      <c r="B37" s="94"/>
      <c r="C37" s="94"/>
      <c r="D37" s="94"/>
      <c r="E37" s="94"/>
      <c r="F37" s="94"/>
      <c r="G37" s="94"/>
      <c r="H37" s="94"/>
      <c r="K37" s="39" t="s">
        <v>163</v>
      </c>
      <c r="L37" s="39"/>
      <c r="M37" s="39"/>
      <c r="N37" s="39"/>
      <c r="O37" s="39"/>
      <c r="P37" s="39"/>
      <c r="Q37" s="39"/>
      <c r="R37" s="39"/>
      <c r="S37" s="39"/>
      <c r="T37" s="39"/>
      <c r="U37" s="39"/>
      <c r="V37" s="39"/>
      <c r="W37" s="39"/>
      <c r="X37" s="39"/>
      <c r="Y37" s="39"/>
      <c r="Z37" s="39"/>
      <c r="AA37" s="39"/>
      <c r="AB37" s="39"/>
    </row>
    <row r="38" ht="23.1" customHeight="1" spans="1:28">
      <c r="A38" s="94"/>
      <c r="B38" s="94"/>
      <c r="C38" s="94"/>
      <c r="D38" s="94"/>
      <c r="E38" s="94"/>
      <c r="F38" s="94"/>
      <c r="G38" s="94"/>
      <c r="H38" s="94"/>
      <c r="K38" s="39" t="s">
        <v>164</v>
      </c>
      <c r="L38" s="39"/>
      <c r="M38" s="39"/>
      <c r="N38" s="39"/>
      <c r="O38" s="39"/>
      <c r="P38" s="39"/>
      <c r="Q38" s="39"/>
      <c r="R38" s="39"/>
      <c r="S38" s="39"/>
      <c r="T38" s="39"/>
      <c r="U38" s="39"/>
      <c r="V38" s="39"/>
      <c r="W38" s="39"/>
      <c r="X38" s="39"/>
      <c r="Y38" s="39"/>
      <c r="Z38" s="39"/>
      <c r="AA38" s="39"/>
      <c r="AB38" s="39"/>
    </row>
    <row r="39" ht="23.1" customHeight="1" spans="1:28">
      <c r="A39" s="94"/>
      <c r="B39" s="94"/>
      <c r="C39" s="94"/>
      <c r="D39" s="94"/>
      <c r="E39" s="94"/>
      <c r="F39" s="94"/>
      <c r="G39" s="94"/>
      <c r="H39" s="94"/>
      <c r="K39" s="38" t="s">
        <v>165</v>
      </c>
      <c r="L39" s="39"/>
      <c r="M39" s="39"/>
      <c r="N39" s="39"/>
      <c r="O39" s="39"/>
      <c r="P39" s="39"/>
      <c r="Q39" s="39"/>
      <c r="R39" s="39"/>
      <c r="S39" s="39"/>
      <c r="T39" s="39"/>
      <c r="U39" s="39"/>
      <c r="V39" s="39"/>
      <c r="W39" s="39"/>
      <c r="X39" s="39"/>
      <c r="Y39" s="39"/>
      <c r="Z39" s="39"/>
      <c r="AA39" s="39"/>
      <c r="AB39" s="39"/>
    </row>
    <row r="40" ht="23.1" customHeight="1" spans="1:28">
      <c r="A40" s="94"/>
      <c r="B40" s="94"/>
      <c r="C40" s="94"/>
      <c r="D40" s="94"/>
      <c r="E40" s="94"/>
      <c r="F40" s="94"/>
      <c r="G40" s="94"/>
      <c r="H40" s="94"/>
      <c r="K40" s="38" t="s">
        <v>166</v>
      </c>
      <c r="L40" s="38"/>
      <c r="M40" s="38"/>
      <c r="N40" s="38"/>
      <c r="O40" s="38"/>
      <c r="P40" s="38"/>
      <c r="Q40" s="38"/>
      <c r="R40" s="38"/>
      <c r="S40" s="38"/>
      <c r="T40" s="38"/>
      <c r="U40" s="38"/>
      <c r="V40" s="38"/>
      <c r="W40" s="38"/>
      <c r="X40" s="38"/>
      <c r="Y40" s="38"/>
      <c r="Z40" s="38"/>
      <c r="AA40" s="38"/>
      <c r="AB40" s="38"/>
    </row>
    <row r="41" ht="23.1" customHeight="1" spans="1:28">
      <c r="A41" s="94"/>
      <c r="B41" s="94"/>
      <c r="C41" s="94"/>
      <c r="D41" s="94"/>
      <c r="E41" s="94"/>
      <c r="F41" s="94"/>
      <c r="G41" s="94"/>
      <c r="H41" s="94"/>
      <c r="K41" s="39" t="s">
        <v>167</v>
      </c>
      <c r="L41" s="39"/>
      <c r="M41" s="39"/>
      <c r="N41" s="39"/>
      <c r="O41" s="39"/>
      <c r="P41" s="39"/>
      <c r="Q41" s="39"/>
      <c r="R41" s="39"/>
      <c r="S41" s="39"/>
      <c r="T41" s="39"/>
      <c r="U41" s="39"/>
      <c r="V41" s="39"/>
      <c r="W41" s="39"/>
      <c r="X41" s="39"/>
      <c r="Y41" s="39"/>
      <c r="Z41" s="39"/>
      <c r="AA41" s="39"/>
      <c r="AB41" s="39"/>
    </row>
    <row r="42" ht="23.1" customHeight="1" spans="1:28">
      <c r="A42" s="94"/>
      <c r="B42" s="94"/>
      <c r="C42" s="94"/>
      <c r="D42" s="94"/>
      <c r="E42" s="94"/>
      <c r="F42" s="94"/>
      <c r="G42" s="94"/>
      <c r="H42" s="94"/>
      <c r="K42" s="51" t="s">
        <v>168</v>
      </c>
      <c r="L42" s="51"/>
      <c r="M42" s="51"/>
      <c r="N42" s="51"/>
      <c r="O42" s="51"/>
      <c r="P42" s="51"/>
      <c r="Q42" s="51"/>
      <c r="R42" s="51"/>
      <c r="S42" s="51"/>
      <c r="T42" s="51"/>
      <c r="U42" s="51"/>
      <c r="V42" s="51"/>
      <c r="W42" s="51"/>
      <c r="X42" s="51"/>
      <c r="Y42" s="51"/>
      <c r="Z42" s="51"/>
      <c r="AA42" s="51"/>
      <c r="AB42" s="51"/>
    </row>
    <row r="43" ht="23.1" customHeight="1" spans="1:28">
      <c r="A43" s="94"/>
      <c r="B43" s="94"/>
      <c r="C43" s="94"/>
      <c r="D43" s="94"/>
      <c r="E43" s="94"/>
      <c r="F43" s="94"/>
      <c r="G43" s="94"/>
      <c r="H43" s="94"/>
      <c r="K43" s="39" t="s">
        <v>169</v>
      </c>
      <c r="L43" s="39"/>
      <c r="M43" s="39"/>
      <c r="N43" s="39"/>
      <c r="O43" s="39"/>
      <c r="P43" s="39"/>
      <c r="Q43" s="39"/>
      <c r="R43" s="39"/>
      <c r="S43" s="39"/>
      <c r="T43" s="39"/>
      <c r="U43" s="39"/>
      <c r="V43" s="39"/>
      <c r="W43" s="39"/>
      <c r="X43" s="39"/>
      <c r="Y43" s="39"/>
      <c r="Z43" s="39"/>
      <c r="AA43" s="39"/>
      <c r="AB43" s="39"/>
    </row>
    <row r="44" ht="23.1" customHeight="1" spans="1:28">
      <c r="A44" s="94"/>
      <c r="B44" s="94"/>
      <c r="C44" s="94"/>
      <c r="D44" s="94"/>
      <c r="E44" s="94"/>
      <c r="F44" s="94"/>
      <c r="G44" s="94"/>
      <c r="H44" s="94"/>
      <c r="K44" s="51" t="s">
        <v>170</v>
      </c>
      <c r="L44" s="51"/>
      <c r="M44" s="51"/>
      <c r="N44" s="51"/>
      <c r="O44" s="51"/>
      <c r="P44" s="51"/>
      <c r="Q44" s="51"/>
      <c r="R44" s="51"/>
      <c r="S44" s="51"/>
      <c r="T44" s="51"/>
      <c r="U44" s="51"/>
      <c r="V44" s="51"/>
      <c r="W44" s="51"/>
      <c r="X44" s="51"/>
      <c r="Y44" s="51"/>
      <c r="Z44" s="51"/>
      <c r="AA44" s="51"/>
      <c r="AB44" s="51"/>
    </row>
    <row r="45" ht="23.1" customHeight="1" spans="1:28">
      <c r="A45" s="94"/>
      <c r="B45" s="94"/>
      <c r="C45" s="94"/>
      <c r="D45" s="94"/>
      <c r="E45" s="94"/>
      <c r="F45" s="94"/>
      <c r="G45" s="94"/>
      <c r="H45" s="94"/>
      <c r="K45" s="51" t="s">
        <v>171</v>
      </c>
      <c r="L45" s="51"/>
      <c r="M45" s="51"/>
      <c r="N45" s="51"/>
      <c r="O45" s="51"/>
      <c r="P45" s="51"/>
      <c r="Q45" s="51"/>
      <c r="R45" s="51"/>
      <c r="S45" s="51"/>
      <c r="T45" s="51"/>
      <c r="U45" s="51"/>
      <c r="V45" s="51"/>
      <c r="W45" s="51"/>
      <c r="X45" s="51"/>
      <c r="Y45" s="51"/>
      <c r="Z45" s="51"/>
      <c r="AA45" s="51"/>
      <c r="AB45" s="51"/>
    </row>
    <row r="46" ht="23.1" customHeight="1" spans="1:28">
      <c r="A46" s="94"/>
      <c r="B46" s="94"/>
      <c r="C46" s="94"/>
      <c r="D46" s="94"/>
      <c r="E46" s="94"/>
      <c r="F46" s="94"/>
      <c r="G46" s="94"/>
      <c r="H46" s="94"/>
      <c r="K46" s="52"/>
      <c r="L46" s="52"/>
      <c r="M46" s="52"/>
      <c r="N46" s="52"/>
      <c r="O46" s="52"/>
      <c r="P46" s="53"/>
      <c r="Q46" s="53"/>
      <c r="R46" s="52" t="s">
        <v>172</v>
      </c>
      <c r="S46" s="52"/>
      <c r="T46" s="52"/>
      <c r="U46" s="52"/>
      <c r="V46" s="52"/>
      <c r="W46" s="52"/>
      <c r="X46" s="58"/>
      <c r="Y46" s="58"/>
      <c r="Z46" s="58"/>
      <c r="AA46" s="58"/>
      <c r="AB46" s="58"/>
    </row>
    <row r="47" ht="23.1" customHeight="1" spans="1:28">
      <c r="A47" s="94"/>
      <c r="B47" s="94"/>
      <c r="C47" s="94"/>
      <c r="D47" s="94"/>
      <c r="E47" s="94"/>
      <c r="F47" s="94"/>
      <c r="G47" s="94"/>
      <c r="H47" s="94"/>
      <c r="K47" s="52"/>
      <c r="L47" s="52"/>
      <c r="M47" s="52"/>
      <c r="N47" s="52"/>
      <c r="O47" s="52"/>
      <c r="P47" s="53"/>
      <c r="Q47" s="53"/>
      <c r="R47" s="59">
        <f>Q33</f>
        <v>45316</v>
      </c>
      <c r="S47" s="59"/>
      <c r="T47" s="59"/>
      <c r="U47" s="59"/>
      <c r="V47" s="59"/>
      <c r="W47" s="59"/>
      <c r="X47" s="60"/>
      <c r="Y47" s="60"/>
      <c r="Z47" s="60"/>
      <c r="AA47" s="60"/>
      <c r="AB47" s="60"/>
    </row>
  </sheetData>
  <mergeCells count="67">
    <mergeCell ref="A1:H1"/>
    <mergeCell ref="K1:AB1"/>
    <mergeCell ref="A2:H2"/>
    <mergeCell ref="K2:AB2"/>
    <mergeCell ref="B3:C3"/>
    <mergeCell ref="D3:E3"/>
    <mergeCell ref="F3:H3"/>
    <mergeCell ref="K3:N3"/>
    <mergeCell ref="O3:AB3"/>
    <mergeCell ref="B4:C4"/>
    <mergeCell ref="D4:E4"/>
    <mergeCell ref="F4:H4"/>
    <mergeCell ref="K4:N4"/>
    <mergeCell ref="O4:AB4"/>
    <mergeCell ref="A5:H5"/>
    <mergeCell ref="K5:N5"/>
    <mergeCell ref="O5:AB5"/>
    <mergeCell ref="K6:AB6"/>
    <mergeCell ref="K7:AB7"/>
    <mergeCell ref="K8:AB8"/>
    <mergeCell ref="N9:O9"/>
    <mergeCell ref="A10:B10"/>
    <mergeCell ref="C10:D10"/>
    <mergeCell ref="E10:F10"/>
    <mergeCell ref="G10:H10"/>
    <mergeCell ref="A11:H11"/>
    <mergeCell ref="K11:M11"/>
    <mergeCell ref="N11:O11"/>
    <mergeCell ref="R11:T11"/>
    <mergeCell ref="U11:Y11"/>
    <mergeCell ref="K12:M12"/>
    <mergeCell ref="N12:AB12"/>
    <mergeCell ref="K13:AB13"/>
    <mergeCell ref="K14:AB14"/>
    <mergeCell ref="K21:AB21"/>
    <mergeCell ref="K22:AB22"/>
    <mergeCell ref="K23:AB23"/>
    <mergeCell ref="K24:AB24"/>
    <mergeCell ref="K25:AB25"/>
    <mergeCell ref="K26:AB26"/>
    <mergeCell ref="E27:F27"/>
    <mergeCell ref="G27:H27"/>
    <mergeCell ref="P27:R27"/>
    <mergeCell ref="A28:B28"/>
    <mergeCell ref="C28:D28"/>
    <mergeCell ref="F28:G28"/>
    <mergeCell ref="P28:S28"/>
    <mergeCell ref="K29:AB29"/>
    <mergeCell ref="U30:W30"/>
    <mergeCell ref="U31:W31"/>
    <mergeCell ref="K32:N32"/>
    <mergeCell ref="O32:AB32"/>
    <mergeCell ref="K33:N33"/>
    <mergeCell ref="K34:AB34"/>
    <mergeCell ref="K35:AB35"/>
    <mergeCell ref="K36:AB36"/>
    <mergeCell ref="K37:AB37"/>
    <mergeCell ref="K38:AB38"/>
    <mergeCell ref="K39:AB39"/>
    <mergeCell ref="K40:AB40"/>
    <mergeCell ref="K41:AB41"/>
    <mergeCell ref="K42:AB42"/>
    <mergeCell ref="K43:AB43"/>
    <mergeCell ref="K44:AB44"/>
    <mergeCell ref="K45:AB45"/>
    <mergeCell ref="R46:W46"/>
    <mergeCell ref="R47:W47"/>
  </mergeCells>
  <pageMargins left="0.7" right="0.7" top="0.75" bottom="0.75" header="0.3" footer="0.3"/>
  <pageSetup paperSize="9" scale="81"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43009" name="Spinner 1" r:id="rId3">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43010" name="Spinner 2" r:id="rId4">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43011" name="Spinner 3" r:id="rId5">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43012" name="Spinner 4" r:id="rId6">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43013" name="Spinner 5" r:id="rId7">
              <controlPr defaultSize="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B47"/>
  <sheetViews>
    <sheetView topLeftCell="A12" workbookViewId="0">
      <selection activeCell="K36" sqref="K36:AB36"/>
    </sheetView>
  </sheetViews>
  <sheetFormatPr defaultColWidth="9" defaultRowHeight="14.4"/>
  <cols>
    <col min="1" max="2" width="12.4444444444444" customWidth="1"/>
    <col min="3" max="3" width="14.212962962963" customWidth="1"/>
    <col min="4" max="6" width="11.5555555555556" customWidth="1"/>
    <col min="7" max="7" width="15.1111111111111" customWidth="1"/>
    <col min="8" max="8" width="11.5555555555556" customWidth="1"/>
    <col min="15" max="15" width="19.7777777777778" customWidth="1"/>
    <col min="16" max="16" width="3.77777777777778" customWidth="1"/>
    <col min="17" max="17" width="19.7777777777778" customWidth="1"/>
    <col min="21" max="23" width="5.22222222222222" customWidth="1"/>
    <col min="24" max="28" width="1.77777777777778" customWidth="1"/>
  </cols>
  <sheetData>
    <row r="1" ht="36" customHeight="1" spans="1:28">
      <c r="A1" s="61" t="s">
        <v>83</v>
      </c>
      <c r="B1" s="61"/>
      <c r="C1" s="61"/>
      <c r="D1" s="61"/>
      <c r="E1" s="61"/>
      <c r="F1" s="61"/>
      <c r="G1" s="61"/>
      <c r="H1" s="61"/>
      <c r="K1" s="35" t="s">
        <v>84</v>
      </c>
      <c r="L1" s="35"/>
      <c r="M1" s="35"/>
      <c r="N1" s="35"/>
      <c r="O1" s="35"/>
      <c r="P1" s="35"/>
      <c r="Q1" s="35"/>
      <c r="R1" s="35"/>
      <c r="S1" s="35"/>
      <c r="T1" s="35"/>
      <c r="U1" s="35"/>
      <c r="V1" s="35"/>
      <c r="W1" s="35"/>
      <c r="X1" s="35"/>
      <c r="Y1" s="35"/>
      <c r="Z1" s="35"/>
      <c r="AA1" s="35"/>
      <c r="AB1" s="35"/>
    </row>
    <row r="2" ht="23.1" customHeight="1" spans="1:28">
      <c r="A2" s="62" t="s">
        <v>354</v>
      </c>
      <c r="B2" s="62"/>
      <c r="C2" s="62"/>
      <c r="D2" s="62"/>
      <c r="E2" s="62"/>
      <c r="F2" s="62"/>
      <c r="G2" s="62"/>
      <c r="H2" s="62"/>
      <c r="K2" s="36" t="str">
        <f>A2</f>
        <v>报告编号：康正（雄县）2023评字第8号-葛各庄村-DT2-13</v>
      </c>
      <c r="L2" s="36"/>
      <c r="M2" s="36"/>
      <c r="N2" s="36"/>
      <c r="O2" s="36"/>
      <c r="P2" s="36"/>
      <c r="Q2" s="36"/>
      <c r="R2" s="36"/>
      <c r="S2" s="36"/>
      <c r="T2" s="36"/>
      <c r="U2" s="36"/>
      <c r="V2" s="36"/>
      <c r="W2" s="36"/>
      <c r="X2" s="36"/>
      <c r="Y2" s="36"/>
      <c r="Z2" s="36"/>
      <c r="AA2" s="36"/>
      <c r="AB2" s="36"/>
    </row>
    <row r="3" ht="23.1" customHeight="1" spans="1:28">
      <c r="A3" s="63" t="s">
        <v>86</v>
      </c>
      <c r="B3" s="64" t="s">
        <v>50</v>
      </c>
      <c r="C3" s="64"/>
      <c r="D3" s="65" t="s">
        <v>3</v>
      </c>
      <c r="E3" s="65"/>
      <c r="F3" s="64" t="s">
        <v>87</v>
      </c>
      <c r="G3" s="64"/>
      <c r="H3" s="64"/>
      <c r="K3" s="37" t="s">
        <v>88</v>
      </c>
      <c r="L3" s="37"/>
      <c r="M3" s="37"/>
      <c r="N3" s="37"/>
      <c r="O3" s="38" t="s">
        <v>89</v>
      </c>
      <c r="P3" s="38"/>
      <c r="Q3" s="38"/>
      <c r="R3" s="38"/>
      <c r="S3" s="38"/>
      <c r="T3" s="38"/>
      <c r="U3" s="38"/>
      <c r="V3" s="38"/>
      <c r="W3" s="38"/>
      <c r="X3" s="38"/>
      <c r="Y3" s="38"/>
      <c r="Z3" s="38"/>
      <c r="AA3" s="38"/>
      <c r="AB3" s="38"/>
    </row>
    <row r="4" ht="23.1" customHeight="1" spans="1:28">
      <c r="A4" s="63" t="s">
        <v>90</v>
      </c>
      <c r="B4" s="64" t="s">
        <v>355</v>
      </c>
      <c r="C4" s="64"/>
      <c r="D4" s="66" t="s">
        <v>5</v>
      </c>
      <c r="E4" s="67"/>
      <c r="F4" s="64" t="s">
        <v>356</v>
      </c>
      <c r="G4" s="64"/>
      <c r="H4" s="64"/>
      <c r="K4" s="37" t="s">
        <v>93</v>
      </c>
      <c r="L4" s="37"/>
      <c r="M4" s="37"/>
      <c r="N4" s="37"/>
      <c r="O4" s="39" t="s">
        <v>94</v>
      </c>
      <c r="P4" s="39"/>
      <c r="Q4" s="39"/>
      <c r="R4" s="39"/>
      <c r="S4" s="39"/>
      <c r="T4" s="39"/>
      <c r="U4" s="39"/>
      <c r="V4" s="39"/>
      <c r="W4" s="39"/>
      <c r="X4" s="39"/>
      <c r="Y4" s="39"/>
      <c r="Z4" s="39"/>
      <c r="AA4" s="39"/>
      <c r="AB4" s="39"/>
    </row>
    <row r="5" ht="23.1" customHeight="1" spans="1:28">
      <c r="A5" s="68" t="s">
        <v>95</v>
      </c>
      <c r="B5" s="68"/>
      <c r="C5" s="68"/>
      <c r="D5" s="68"/>
      <c r="E5" s="68"/>
      <c r="F5" s="68"/>
      <c r="G5" s="68"/>
      <c r="H5" s="68"/>
      <c r="K5" s="40" t="s">
        <v>96</v>
      </c>
      <c r="L5" s="40"/>
      <c r="M5" s="40"/>
      <c r="N5" s="40"/>
      <c r="O5" s="41" t="s">
        <v>97</v>
      </c>
      <c r="P5" s="41"/>
      <c r="Q5" s="41"/>
      <c r="R5" s="41"/>
      <c r="S5" s="41"/>
      <c r="T5" s="41"/>
      <c r="U5" s="41"/>
      <c r="V5" s="41"/>
      <c r="W5" s="41"/>
      <c r="X5" s="41"/>
      <c r="Y5" s="41"/>
      <c r="Z5" s="41"/>
      <c r="AA5" s="41"/>
      <c r="AB5" s="41"/>
    </row>
    <row r="6" ht="31.05" customHeight="1" spans="1:28">
      <c r="A6" s="69" t="s">
        <v>98</v>
      </c>
      <c r="B6" s="70" t="s">
        <v>99</v>
      </c>
      <c r="C6" s="71" t="s">
        <v>100</v>
      </c>
      <c r="D6" s="71" t="s">
        <v>101</v>
      </c>
      <c r="E6" s="69" t="s">
        <v>98</v>
      </c>
      <c r="F6" s="70" t="s">
        <v>99</v>
      </c>
      <c r="G6" s="71" t="s">
        <v>100</v>
      </c>
      <c r="H6" s="71" t="s">
        <v>101</v>
      </c>
      <c r="K6" s="37" t="s">
        <v>102</v>
      </c>
      <c r="L6" s="39"/>
      <c r="M6" s="39"/>
      <c r="N6" s="39"/>
      <c r="O6" s="39"/>
      <c r="P6" s="39"/>
      <c r="Q6" s="39"/>
      <c r="R6" s="39"/>
      <c r="S6" s="39"/>
      <c r="T6" s="39"/>
      <c r="U6" s="39"/>
      <c r="V6" s="39"/>
      <c r="W6" s="39"/>
      <c r="X6" s="39"/>
      <c r="Y6" s="39"/>
      <c r="Z6" s="39"/>
      <c r="AA6" s="39"/>
      <c r="AB6" s="39"/>
    </row>
    <row r="7" ht="23.1" customHeight="1" spans="1:28">
      <c r="A7" s="72"/>
      <c r="B7" s="73"/>
      <c r="C7" s="72"/>
      <c r="D7" s="74"/>
      <c r="E7" s="75"/>
      <c r="F7" s="76" t="s">
        <v>103</v>
      </c>
      <c r="G7" s="77" t="s">
        <v>103</v>
      </c>
      <c r="H7" s="77"/>
      <c r="K7" s="38" t="s">
        <v>104</v>
      </c>
      <c r="L7" s="39"/>
      <c r="M7" s="39"/>
      <c r="N7" s="39"/>
      <c r="O7" s="39"/>
      <c r="P7" s="39"/>
      <c r="Q7" s="39"/>
      <c r="R7" s="39"/>
      <c r="S7" s="39"/>
      <c r="T7" s="39"/>
      <c r="U7" s="39"/>
      <c r="V7" s="39"/>
      <c r="W7" s="39"/>
      <c r="X7" s="39"/>
      <c r="Y7" s="39"/>
      <c r="Z7" s="39"/>
      <c r="AA7" s="39"/>
      <c r="AB7" s="39"/>
    </row>
    <row r="8" ht="23.1" customHeight="1" spans="1:28">
      <c r="A8" s="72"/>
      <c r="B8" s="73"/>
      <c r="C8" s="72"/>
      <c r="D8" s="74"/>
      <c r="E8" s="75"/>
      <c r="F8" s="76" t="s">
        <v>103</v>
      </c>
      <c r="G8" s="77" t="s">
        <v>103</v>
      </c>
      <c r="H8" s="77"/>
      <c r="K8" s="37" t="s">
        <v>105</v>
      </c>
      <c r="L8" s="37"/>
      <c r="M8" s="37"/>
      <c r="N8" s="37"/>
      <c r="O8" s="37"/>
      <c r="P8" s="37"/>
      <c r="Q8" s="37"/>
      <c r="R8" s="37"/>
      <c r="S8" s="37"/>
      <c r="T8" s="37"/>
      <c r="U8" s="37"/>
      <c r="V8" s="37"/>
      <c r="W8" s="37"/>
      <c r="X8" s="37"/>
      <c r="Y8" s="37"/>
      <c r="Z8" s="37"/>
      <c r="AA8" s="37"/>
      <c r="AB8" s="37"/>
    </row>
    <row r="9" ht="23.1" customHeight="1" spans="1:28">
      <c r="A9" s="72"/>
      <c r="B9" s="72"/>
      <c r="C9" s="75"/>
      <c r="D9" s="75"/>
      <c r="E9" s="75"/>
      <c r="F9" s="76" t="s">
        <v>103</v>
      </c>
      <c r="G9" s="77" t="s">
        <v>103</v>
      </c>
      <c r="H9" s="77"/>
      <c r="K9" s="42" t="s">
        <v>106</v>
      </c>
      <c r="L9" s="42"/>
      <c r="M9" s="42"/>
      <c r="N9" s="43" t="str">
        <f>B3</f>
        <v>宋占民</v>
      </c>
      <c r="O9" s="42"/>
      <c r="P9" s="42"/>
      <c r="Q9" s="42"/>
      <c r="R9" s="42"/>
      <c r="S9" s="42"/>
      <c r="T9" s="42"/>
      <c r="U9" s="42"/>
      <c r="V9" s="42"/>
      <c r="W9" s="42"/>
      <c r="X9" s="42"/>
      <c r="Y9" s="42"/>
      <c r="Z9" s="42"/>
      <c r="AA9" s="42"/>
      <c r="AB9" s="42"/>
    </row>
    <row r="10" ht="23.1" customHeight="1" spans="1:28">
      <c r="A10" s="70" t="s">
        <v>107</v>
      </c>
      <c r="B10" s="69"/>
      <c r="C10" s="78">
        <v>0</v>
      </c>
      <c r="D10" s="79"/>
      <c r="E10" s="80" t="s">
        <v>108</v>
      </c>
      <c r="F10" s="80"/>
      <c r="G10" s="81">
        <v>0</v>
      </c>
      <c r="H10" s="81"/>
      <c r="K10" s="42" t="s">
        <v>109</v>
      </c>
      <c r="L10" s="42"/>
      <c r="M10" s="42"/>
      <c r="N10" s="43" t="str">
        <f>F3</f>
        <v>龙湾镇葛各庄村</v>
      </c>
      <c r="O10" s="42"/>
      <c r="P10" s="42"/>
      <c r="Q10" s="42"/>
      <c r="R10" s="42"/>
      <c r="S10" s="42"/>
      <c r="T10" s="42"/>
      <c r="U10" s="42"/>
      <c r="V10" s="42"/>
      <c r="W10" s="42"/>
      <c r="X10" s="42"/>
      <c r="Y10" s="42"/>
      <c r="Z10" s="42"/>
      <c r="AA10" s="42"/>
      <c r="AB10" s="42"/>
    </row>
    <row r="11" ht="23.1" customHeight="1" spans="1:28">
      <c r="A11" s="68" t="s">
        <v>110</v>
      </c>
      <c r="B11" s="68"/>
      <c r="C11" s="68"/>
      <c r="D11" s="68"/>
      <c r="E11" s="68"/>
      <c r="F11" s="68"/>
      <c r="G11" s="68"/>
      <c r="H11" s="68"/>
      <c r="K11" s="39" t="s">
        <v>111</v>
      </c>
      <c r="L11" s="39"/>
      <c r="M11" s="39"/>
      <c r="N11" s="44">
        <f>C10</f>
        <v>0</v>
      </c>
      <c r="O11" s="39"/>
      <c r="P11" s="39" t="s">
        <v>112</v>
      </c>
      <c r="Q11" s="39"/>
      <c r="R11" s="54"/>
      <c r="S11" s="54"/>
      <c r="T11" s="54"/>
      <c r="U11" s="55"/>
      <c r="V11" s="55"/>
      <c r="W11" s="55"/>
      <c r="X11" s="55"/>
      <c r="Y11" s="55"/>
      <c r="Z11" s="53"/>
      <c r="AA11" s="53"/>
      <c r="AB11" s="53"/>
    </row>
    <row r="12" ht="31.05" customHeight="1" spans="1:28">
      <c r="A12" s="82" t="s">
        <v>113</v>
      </c>
      <c r="B12" s="82" t="s">
        <v>114</v>
      </c>
      <c r="C12" s="82" t="s">
        <v>115</v>
      </c>
      <c r="D12" s="82" t="s">
        <v>116</v>
      </c>
      <c r="E12" s="82" t="s">
        <v>113</v>
      </c>
      <c r="F12" s="82" t="s">
        <v>114</v>
      </c>
      <c r="G12" s="82" t="s">
        <v>115</v>
      </c>
      <c r="H12" s="82" t="s">
        <v>116</v>
      </c>
      <c r="K12" s="37" t="s">
        <v>117</v>
      </c>
      <c r="L12" s="37"/>
      <c r="M12" s="37"/>
      <c r="N12" s="45">
        <v>45191</v>
      </c>
      <c r="O12" s="45"/>
      <c r="P12" s="45"/>
      <c r="Q12" s="45"/>
      <c r="R12" s="45"/>
      <c r="S12" s="45"/>
      <c r="T12" s="45"/>
      <c r="U12" s="45"/>
      <c r="V12" s="45"/>
      <c r="W12" s="45"/>
      <c r="X12" s="45"/>
      <c r="Y12" s="45"/>
      <c r="Z12" s="45"/>
      <c r="AA12" s="45"/>
      <c r="AB12" s="45"/>
    </row>
    <row r="13" ht="23.1" customHeight="1" spans="1:28">
      <c r="A13" s="83" t="s">
        <v>118</v>
      </c>
      <c r="B13" s="84">
        <v>6</v>
      </c>
      <c r="C13" s="83" t="s">
        <v>213</v>
      </c>
      <c r="D13" s="74">
        <v>1080</v>
      </c>
      <c r="E13" s="74"/>
      <c r="F13" s="83" t="s">
        <v>103</v>
      </c>
      <c r="G13" s="83"/>
      <c r="H13" s="74" t="s">
        <v>103</v>
      </c>
      <c r="K13" s="37" t="s">
        <v>120</v>
      </c>
      <c r="L13" s="37"/>
      <c r="M13" s="37"/>
      <c r="N13" s="37"/>
      <c r="O13" s="37"/>
      <c r="P13" s="37"/>
      <c r="Q13" s="37"/>
      <c r="R13" s="37"/>
      <c r="S13" s="37"/>
      <c r="T13" s="37"/>
      <c r="U13" s="37"/>
      <c r="V13" s="37"/>
      <c r="W13" s="37"/>
      <c r="X13" s="37"/>
      <c r="Y13" s="37"/>
      <c r="Z13" s="37"/>
      <c r="AA13" s="37"/>
      <c r="AB13" s="37"/>
    </row>
    <row r="14" ht="23.1" customHeight="1" spans="1:28">
      <c r="A14" s="83" t="s">
        <v>118</v>
      </c>
      <c r="B14" s="84">
        <v>18</v>
      </c>
      <c r="C14" s="83" t="s">
        <v>121</v>
      </c>
      <c r="D14" s="74">
        <v>1620</v>
      </c>
      <c r="E14" s="74"/>
      <c r="F14" s="83" t="s">
        <v>103</v>
      </c>
      <c r="G14" s="83"/>
      <c r="H14" s="74" t="s">
        <v>103</v>
      </c>
      <c r="K14" s="37" t="s">
        <v>122</v>
      </c>
      <c r="L14" s="37"/>
      <c r="M14" s="37"/>
      <c r="N14" s="37"/>
      <c r="O14" s="37"/>
      <c r="P14" s="37"/>
      <c r="Q14" s="37"/>
      <c r="R14" s="37"/>
      <c r="S14" s="37"/>
      <c r="T14" s="37"/>
      <c r="U14" s="37"/>
      <c r="V14" s="37"/>
      <c r="W14" s="37"/>
      <c r="X14" s="37"/>
      <c r="Y14" s="37"/>
      <c r="Z14" s="37"/>
      <c r="AA14" s="37"/>
      <c r="AB14" s="37"/>
    </row>
    <row r="15" ht="23.1" customHeight="1" spans="1:28">
      <c r="A15" s="83" t="s">
        <v>118</v>
      </c>
      <c r="B15" s="84">
        <v>10</v>
      </c>
      <c r="C15" s="83" t="s">
        <v>212</v>
      </c>
      <c r="D15" s="74">
        <v>1500</v>
      </c>
      <c r="E15" s="74"/>
      <c r="F15" s="83"/>
      <c r="G15" s="83"/>
      <c r="H15" s="74" t="s">
        <v>103</v>
      </c>
      <c r="K15" s="39" t="s">
        <v>124</v>
      </c>
      <c r="L15" s="39"/>
      <c r="M15" s="39"/>
      <c r="N15" s="39"/>
      <c r="O15" s="39"/>
      <c r="P15" s="39"/>
      <c r="Q15" s="39"/>
      <c r="R15" s="39"/>
      <c r="S15" s="39"/>
      <c r="T15" s="39"/>
      <c r="U15" s="39"/>
      <c r="V15" s="39"/>
      <c r="W15" s="39"/>
      <c r="X15" s="39"/>
      <c r="Y15" s="39"/>
      <c r="Z15" s="39"/>
      <c r="AA15" s="39"/>
      <c r="AB15" s="39"/>
    </row>
    <row r="16" ht="23.1" customHeight="1" spans="1:28">
      <c r="A16" s="83" t="s">
        <v>118</v>
      </c>
      <c r="B16" s="84">
        <v>29</v>
      </c>
      <c r="C16" s="83" t="s">
        <v>138</v>
      </c>
      <c r="D16" s="74">
        <v>2030</v>
      </c>
      <c r="E16" s="74"/>
      <c r="F16" s="83" t="s">
        <v>103</v>
      </c>
      <c r="G16" s="83"/>
      <c r="H16" s="74" t="s">
        <v>103</v>
      </c>
      <c r="K16" s="39" t="s">
        <v>126</v>
      </c>
      <c r="L16" s="39"/>
      <c r="M16" s="39"/>
      <c r="N16" s="39"/>
      <c r="O16" s="39"/>
      <c r="P16" s="39"/>
      <c r="Q16" s="39"/>
      <c r="R16" s="39"/>
      <c r="S16" s="39"/>
      <c r="T16" s="39"/>
      <c r="U16" s="39"/>
      <c r="V16" s="39"/>
      <c r="W16" s="39"/>
      <c r="X16" s="39"/>
      <c r="Y16" s="39"/>
      <c r="Z16" s="39"/>
      <c r="AA16" s="39"/>
      <c r="AB16" s="39"/>
    </row>
    <row r="17" ht="23.1" customHeight="1" spans="1:28">
      <c r="A17" s="83" t="s">
        <v>305</v>
      </c>
      <c r="B17" s="84">
        <v>32</v>
      </c>
      <c r="C17" s="83" t="s">
        <v>140</v>
      </c>
      <c r="D17" s="74">
        <v>576</v>
      </c>
      <c r="E17" s="74"/>
      <c r="F17" s="83" t="s">
        <v>103</v>
      </c>
      <c r="G17" s="83"/>
      <c r="H17" s="74" t="s">
        <v>103</v>
      </c>
      <c r="K17" s="39" t="s">
        <v>128</v>
      </c>
      <c r="L17" s="39"/>
      <c r="M17" s="39"/>
      <c r="N17" s="39"/>
      <c r="O17" s="39"/>
      <c r="P17" s="39"/>
      <c r="Q17" s="39"/>
      <c r="R17" s="39"/>
      <c r="S17" s="39"/>
      <c r="T17" s="39"/>
      <c r="U17" s="39"/>
      <c r="V17" s="39"/>
      <c r="W17" s="39"/>
      <c r="X17" s="39"/>
      <c r="Y17" s="39"/>
      <c r="Z17" s="39"/>
      <c r="AA17" s="39"/>
      <c r="AB17" s="39"/>
    </row>
    <row r="18" ht="23.1" customHeight="1" spans="1:28">
      <c r="A18" s="83" t="s">
        <v>181</v>
      </c>
      <c r="B18" s="84">
        <v>20</v>
      </c>
      <c r="C18" s="83" t="s">
        <v>140</v>
      </c>
      <c r="D18" s="74">
        <v>300</v>
      </c>
      <c r="E18" s="74"/>
      <c r="F18" s="83" t="s">
        <v>103</v>
      </c>
      <c r="G18" s="83"/>
      <c r="H18" s="74" t="s">
        <v>103</v>
      </c>
      <c r="K18" s="46" t="s">
        <v>131</v>
      </c>
      <c r="L18" s="46"/>
      <c r="M18" s="46"/>
      <c r="N18" s="46"/>
      <c r="O18" s="46"/>
      <c r="P18" s="46"/>
      <c r="Q18" s="46"/>
      <c r="R18" s="46"/>
      <c r="S18" s="46"/>
      <c r="T18" s="46"/>
      <c r="U18" s="46"/>
      <c r="V18" s="46"/>
      <c r="W18" s="46"/>
      <c r="X18" s="46"/>
      <c r="Y18" s="46"/>
      <c r="Z18" s="46"/>
      <c r="AA18" s="46"/>
      <c r="AB18" s="46"/>
    </row>
    <row r="19" ht="23.1" customHeight="1" spans="1:28">
      <c r="A19" s="83" t="s">
        <v>134</v>
      </c>
      <c r="B19" s="84">
        <v>500</v>
      </c>
      <c r="C19" s="83" t="s">
        <v>140</v>
      </c>
      <c r="D19" s="74">
        <v>4000</v>
      </c>
      <c r="E19" s="74"/>
      <c r="F19" s="83" t="s">
        <v>103</v>
      </c>
      <c r="G19" s="83"/>
      <c r="H19" s="74" t="s">
        <v>103</v>
      </c>
      <c r="K19" s="39" t="s">
        <v>133</v>
      </c>
      <c r="L19" s="39"/>
      <c r="M19" s="39"/>
      <c r="N19" s="39"/>
      <c r="O19" s="39"/>
      <c r="P19" s="39"/>
      <c r="Q19" s="39"/>
      <c r="R19" s="39"/>
      <c r="S19" s="39"/>
      <c r="T19" s="39"/>
      <c r="U19" s="39"/>
      <c r="V19" s="39"/>
      <c r="W19" s="39"/>
      <c r="X19" s="39"/>
      <c r="Y19" s="39"/>
      <c r="Z19" s="39"/>
      <c r="AA19" s="39"/>
      <c r="AB19" s="39"/>
    </row>
    <row r="20" ht="23.1" customHeight="1" spans="1:28">
      <c r="A20" s="83"/>
      <c r="B20" s="84"/>
      <c r="C20" s="83"/>
      <c r="D20" s="74"/>
      <c r="E20" s="74"/>
      <c r="F20" s="83" t="s">
        <v>103</v>
      </c>
      <c r="G20" s="83"/>
      <c r="H20" s="74" t="s">
        <v>103</v>
      </c>
      <c r="K20" s="39" t="s">
        <v>136</v>
      </c>
      <c r="L20" s="39"/>
      <c r="M20" s="39"/>
      <c r="N20" s="39"/>
      <c r="O20" s="39"/>
      <c r="P20" s="39"/>
      <c r="Q20" s="39"/>
      <c r="R20" s="39"/>
      <c r="S20" s="39"/>
      <c r="T20" s="39"/>
      <c r="U20" s="39"/>
      <c r="V20" s="39"/>
      <c r="W20" s="39"/>
      <c r="X20" s="39"/>
      <c r="Y20" s="39"/>
      <c r="Z20" s="39"/>
      <c r="AA20" s="39"/>
      <c r="AB20" s="39"/>
    </row>
    <row r="21" ht="23.1" customHeight="1" spans="1:28">
      <c r="A21" s="83"/>
      <c r="B21" s="84"/>
      <c r="C21" s="83"/>
      <c r="D21" s="74"/>
      <c r="E21" s="74"/>
      <c r="F21" s="83" t="s">
        <v>103</v>
      </c>
      <c r="G21" s="83"/>
      <c r="H21" s="74" t="s">
        <v>103</v>
      </c>
      <c r="K21" s="37" t="s">
        <v>137</v>
      </c>
      <c r="L21" s="37"/>
      <c r="M21" s="37"/>
      <c r="N21" s="37"/>
      <c r="O21" s="37"/>
      <c r="P21" s="37"/>
      <c r="Q21" s="37"/>
      <c r="R21" s="37"/>
      <c r="S21" s="37"/>
      <c r="T21" s="37"/>
      <c r="U21" s="37"/>
      <c r="V21" s="37"/>
      <c r="W21" s="37"/>
      <c r="X21" s="37"/>
      <c r="Y21" s="37"/>
      <c r="Z21" s="37"/>
      <c r="AA21" s="37"/>
      <c r="AB21" s="37"/>
    </row>
    <row r="22" ht="23.1" customHeight="1" spans="1:28">
      <c r="A22" s="83"/>
      <c r="B22" s="84"/>
      <c r="C22" s="83"/>
      <c r="D22" s="74"/>
      <c r="E22" s="74"/>
      <c r="F22" s="83" t="s">
        <v>103</v>
      </c>
      <c r="G22" s="83"/>
      <c r="H22" s="74" t="s">
        <v>103</v>
      </c>
      <c r="K22" s="39" t="s">
        <v>139</v>
      </c>
      <c r="L22" s="39"/>
      <c r="M22" s="39"/>
      <c r="N22" s="39"/>
      <c r="O22" s="39"/>
      <c r="P22" s="39"/>
      <c r="Q22" s="39"/>
      <c r="R22" s="39"/>
      <c r="S22" s="39"/>
      <c r="T22" s="39"/>
      <c r="U22" s="39"/>
      <c r="V22" s="39"/>
      <c r="W22" s="39"/>
      <c r="X22" s="39"/>
      <c r="Y22" s="39"/>
      <c r="Z22" s="39"/>
      <c r="AA22" s="39"/>
      <c r="AB22" s="39"/>
    </row>
    <row r="23" ht="23.1" customHeight="1" spans="1:28">
      <c r="A23" s="83"/>
      <c r="B23" s="84"/>
      <c r="C23" s="83"/>
      <c r="D23" s="74" t="s">
        <v>103</v>
      </c>
      <c r="E23" s="74"/>
      <c r="F23" s="83" t="s">
        <v>103</v>
      </c>
      <c r="G23" s="83"/>
      <c r="H23" s="74" t="s">
        <v>103</v>
      </c>
      <c r="K23" s="37" t="s">
        <v>141</v>
      </c>
      <c r="L23" s="37"/>
      <c r="M23" s="37"/>
      <c r="N23" s="37"/>
      <c r="O23" s="37"/>
      <c r="P23" s="37"/>
      <c r="Q23" s="37"/>
      <c r="R23" s="37"/>
      <c r="S23" s="37"/>
      <c r="T23" s="37"/>
      <c r="U23" s="37"/>
      <c r="V23" s="37"/>
      <c r="W23" s="37"/>
      <c r="X23" s="37"/>
      <c r="Y23" s="37"/>
      <c r="Z23" s="37"/>
      <c r="AA23" s="37"/>
      <c r="AB23" s="37"/>
    </row>
    <row r="24" ht="23.1" customHeight="1" spans="1:28">
      <c r="A24" s="83"/>
      <c r="B24" s="84"/>
      <c r="C24" s="83"/>
      <c r="D24" s="74" t="s">
        <v>103</v>
      </c>
      <c r="E24" s="74"/>
      <c r="F24" s="83" t="s">
        <v>103</v>
      </c>
      <c r="G24" s="83"/>
      <c r="H24" s="74" t="s">
        <v>103</v>
      </c>
      <c r="K24" s="39" t="s">
        <v>143</v>
      </c>
      <c r="L24" s="39"/>
      <c r="M24" s="39"/>
      <c r="N24" s="39"/>
      <c r="O24" s="39"/>
      <c r="P24" s="39"/>
      <c r="Q24" s="39"/>
      <c r="R24" s="39"/>
      <c r="S24" s="39"/>
      <c r="T24" s="39"/>
      <c r="U24" s="39"/>
      <c r="V24" s="39"/>
      <c r="W24" s="39"/>
      <c r="X24" s="39"/>
      <c r="Y24" s="39"/>
      <c r="Z24" s="39"/>
      <c r="AA24" s="39"/>
      <c r="AB24" s="39"/>
    </row>
    <row r="25" ht="23.1" customHeight="1" spans="1:28">
      <c r="A25" s="83"/>
      <c r="B25" s="84"/>
      <c r="C25" s="83"/>
      <c r="D25" s="74" t="s">
        <v>103</v>
      </c>
      <c r="E25" s="74"/>
      <c r="F25" s="83" t="s">
        <v>103</v>
      </c>
      <c r="G25" s="83"/>
      <c r="H25" s="74" t="s">
        <v>103</v>
      </c>
      <c r="K25" s="39" t="s">
        <v>144</v>
      </c>
      <c r="L25" s="39"/>
      <c r="M25" s="39"/>
      <c r="N25" s="39"/>
      <c r="O25" s="39"/>
      <c r="P25" s="39"/>
      <c r="Q25" s="39"/>
      <c r="R25" s="39"/>
      <c r="S25" s="39"/>
      <c r="T25" s="39"/>
      <c r="U25" s="39"/>
      <c r="V25" s="39"/>
      <c r="W25" s="39"/>
      <c r="X25" s="39"/>
      <c r="Y25" s="39"/>
      <c r="Z25" s="39"/>
      <c r="AA25" s="39"/>
      <c r="AB25" s="39"/>
    </row>
    <row r="26" ht="23.1" customHeight="1" spans="1:28">
      <c r="A26" s="83"/>
      <c r="B26" s="84"/>
      <c r="C26" s="83"/>
      <c r="D26" s="74" t="s">
        <v>103</v>
      </c>
      <c r="E26" s="74"/>
      <c r="F26" s="83" t="s">
        <v>103</v>
      </c>
      <c r="G26" s="83"/>
      <c r="H26" s="74"/>
      <c r="K26" s="37" t="s">
        <v>145</v>
      </c>
      <c r="L26" s="37"/>
      <c r="M26" s="37"/>
      <c r="N26" s="37"/>
      <c r="O26" s="37"/>
      <c r="P26" s="37"/>
      <c r="Q26" s="37"/>
      <c r="R26" s="37"/>
      <c r="S26" s="37"/>
      <c r="T26" s="37"/>
      <c r="U26" s="37"/>
      <c r="V26" s="37"/>
      <c r="W26" s="37"/>
      <c r="X26" s="37"/>
      <c r="Y26" s="37"/>
      <c r="Z26" s="37"/>
      <c r="AA26" s="37"/>
      <c r="AB26" s="37"/>
    </row>
    <row r="27" ht="23.1" customHeight="1" spans="1:28">
      <c r="A27" s="83"/>
      <c r="B27" s="85"/>
      <c r="C27" s="86"/>
      <c r="D27" s="87"/>
      <c r="E27" s="88" t="s">
        <v>146</v>
      </c>
      <c r="F27" s="88"/>
      <c r="G27" s="89">
        <v>11106</v>
      </c>
      <c r="H27" s="89"/>
      <c r="K27" s="47" t="s">
        <v>147</v>
      </c>
      <c r="L27" s="47"/>
      <c r="M27" s="47"/>
      <c r="N27" s="47"/>
      <c r="O27" s="47"/>
      <c r="P27" s="48">
        <f>C28</f>
        <v>11106</v>
      </c>
      <c r="Q27" s="48"/>
      <c r="R27" s="48"/>
      <c r="S27" s="56" t="s">
        <v>148</v>
      </c>
      <c r="T27" s="47"/>
      <c r="U27" s="47"/>
      <c r="V27" s="47"/>
      <c r="W27" s="47"/>
      <c r="X27" s="47"/>
      <c r="Y27" s="47"/>
      <c r="Z27" s="47"/>
      <c r="AA27" s="47"/>
      <c r="AB27" s="47"/>
    </row>
    <row r="28" ht="23.1" customHeight="1" spans="1:28">
      <c r="A28" s="90" t="s">
        <v>149</v>
      </c>
      <c r="B28" s="90"/>
      <c r="C28" s="89">
        <v>11106</v>
      </c>
      <c r="D28" s="89"/>
      <c r="E28" s="90" t="s">
        <v>150</v>
      </c>
      <c r="F28" s="91">
        <v>11106</v>
      </c>
      <c r="G28" s="92"/>
      <c r="H28" s="93" t="s">
        <v>151</v>
      </c>
      <c r="K28" s="42" t="s">
        <v>152</v>
      </c>
      <c r="L28" s="42"/>
      <c r="M28" s="42"/>
      <c r="N28" s="42"/>
      <c r="O28" s="42"/>
      <c r="P28" s="49">
        <f>P27</f>
        <v>11106</v>
      </c>
      <c r="Q28" s="49"/>
      <c r="R28" s="49"/>
      <c r="S28" s="49"/>
      <c r="T28" s="49" t="s">
        <v>153</v>
      </c>
      <c r="U28" s="42"/>
      <c r="V28" s="42"/>
      <c r="W28" s="42"/>
      <c r="X28" s="42"/>
      <c r="Y28" s="42"/>
      <c r="Z28" s="42"/>
      <c r="AA28" s="42"/>
      <c r="AB28" s="42"/>
    </row>
    <row r="29" ht="23.1" customHeight="1" spans="1:28">
      <c r="A29" s="94"/>
      <c r="B29" s="94"/>
      <c r="C29" s="94"/>
      <c r="D29" s="94"/>
      <c r="E29" s="94"/>
      <c r="F29" s="94"/>
      <c r="G29" s="94"/>
      <c r="H29" s="94"/>
      <c r="K29" s="37" t="s">
        <v>154</v>
      </c>
      <c r="L29" s="37"/>
      <c r="M29" s="37"/>
      <c r="N29" s="37"/>
      <c r="O29" s="37"/>
      <c r="P29" s="37"/>
      <c r="Q29" s="37"/>
      <c r="R29" s="37"/>
      <c r="S29" s="37"/>
      <c r="T29" s="37"/>
      <c r="U29" s="37"/>
      <c r="V29" s="37"/>
      <c r="W29" s="37"/>
      <c r="X29" s="37"/>
      <c r="Y29" s="37"/>
      <c r="Z29" s="37"/>
      <c r="AA29" s="37"/>
      <c r="AB29" s="37"/>
    </row>
    <row r="30" ht="40.05" customHeight="1" spans="1:28">
      <c r="A30" s="94"/>
      <c r="B30" s="94"/>
      <c r="C30" s="94"/>
      <c r="D30" s="94"/>
      <c r="E30" s="94"/>
      <c r="F30" s="94"/>
      <c r="G30" s="94"/>
      <c r="H30" s="94"/>
      <c r="K30" s="39" t="s">
        <v>155</v>
      </c>
      <c r="L30" s="39"/>
      <c r="M30" s="39"/>
      <c r="N30" s="39"/>
      <c r="O30" s="39"/>
      <c r="P30" s="39"/>
      <c r="Q30" s="39"/>
      <c r="R30" s="39"/>
      <c r="S30" s="39"/>
      <c r="T30" s="39"/>
      <c r="U30" s="57">
        <f>Q33</f>
        <v>45316</v>
      </c>
      <c r="V30" s="57"/>
      <c r="W30" s="57"/>
      <c r="X30" s="39"/>
      <c r="Y30" s="39"/>
      <c r="Z30" s="39"/>
      <c r="AA30" s="39"/>
      <c r="AB30" s="39"/>
    </row>
    <row r="31" ht="40.05" customHeight="1" spans="1:28">
      <c r="A31" s="94"/>
      <c r="B31" s="94"/>
      <c r="C31" s="94"/>
      <c r="D31" s="94"/>
      <c r="E31" s="94"/>
      <c r="F31" s="94"/>
      <c r="G31" s="94"/>
      <c r="H31" s="94"/>
      <c r="K31" s="39" t="s">
        <v>156</v>
      </c>
      <c r="L31" s="39"/>
      <c r="M31" s="39"/>
      <c r="N31" s="39"/>
      <c r="O31" s="39"/>
      <c r="P31" s="39"/>
      <c r="Q31" s="39"/>
      <c r="R31" s="39"/>
      <c r="S31" s="39"/>
      <c r="T31" s="39"/>
      <c r="U31" s="57">
        <f>Q33</f>
        <v>45316</v>
      </c>
      <c r="V31" s="57"/>
      <c r="W31" s="57"/>
      <c r="X31" s="39"/>
      <c r="Y31" s="39"/>
      <c r="Z31" s="39"/>
      <c r="AA31" s="39"/>
      <c r="AB31" s="39"/>
    </row>
    <row r="32" ht="23.1" customHeight="1" spans="1:28">
      <c r="A32" s="94"/>
      <c r="B32" s="94"/>
      <c r="C32" s="94"/>
      <c r="D32" s="94"/>
      <c r="E32" s="94"/>
      <c r="F32" s="94"/>
      <c r="G32" s="94"/>
      <c r="H32" s="94"/>
      <c r="K32" s="37" t="s">
        <v>157</v>
      </c>
      <c r="L32" s="37"/>
      <c r="M32" s="37"/>
      <c r="N32" s="37"/>
      <c r="O32" s="45">
        <v>45199</v>
      </c>
      <c r="P32" s="39"/>
      <c r="Q32" s="39"/>
      <c r="R32" s="39"/>
      <c r="S32" s="39"/>
      <c r="T32" s="39"/>
      <c r="U32" s="39"/>
      <c r="V32" s="39"/>
      <c r="W32" s="39"/>
      <c r="X32" s="39"/>
      <c r="Y32" s="39"/>
      <c r="Z32" s="39"/>
      <c r="AA32" s="39"/>
      <c r="AB32" s="39"/>
    </row>
    <row r="33" ht="23.1" customHeight="1" spans="1:28">
      <c r="A33" s="94"/>
      <c r="B33" s="94"/>
      <c r="C33" s="94"/>
      <c r="D33" s="94"/>
      <c r="E33" s="94"/>
      <c r="F33" s="94"/>
      <c r="G33" s="94"/>
      <c r="H33" s="94"/>
      <c r="K33" s="37" t="s">
        <v>158</v>
      </c>
      <c r="L33" s="37"/>
      <c r="M33" s="37"/>
      <c r="N33" s="37"/>
      <c r="O33" s="50">
        <v>45199</v>
      </c>
      <c r="P33" s="42" t="s">
        <v>159</v>
      </c>
      <c r="Q33" s="50">
        <v>45316</v>
      </c>
      <c r="R33" s="42"/>
      <c r="S33" s="42"/>
      <c r="T33" s="42"/>
      <c r="U33" s="42"/>
      <c r="V33" s="42"/>
      <c r="W33" s="42"/>
      <c r="X33" s="42"/>
      <c r="Y33" s="42"/>
      <c r="Z33" s="42"/>
      <c r="AA33" s="42"/>
      <c r="AB33" s="42"/>
    </row>
    <row r="34" ht="23.1" customHeight="1" spans="1:28">
      <c r="A34" s="94"/>
      <c r="B34" s="94"/>
      <c r="C34" s="94"/>
      <c r="D34" s="94"/>
      <c r="E34" s="94"/>
      <c r="F34" s="94"/>
      <c r="G34" s="94"/>
      <c r="H34" s="94"/>
      <c r="K34" s="37" t="s">
        <v>160</v>
      </c>
      <c r="L34" s="39"/>
      <c r="M34" s="39"/>
      <c r="N34" s="39"/>
      <c r="O34" s="39"/>
      <c r="P34" s="39"/>
      <c r="Q34" s="39"/>
      <c r="R34" s="39"/>
      <c r="S34" s="39"/>
      <c r="T34" s="39"/>
      <c r="U34" s="39"/>
      <c r="V34" s="39"/>
      <c r="W34" s="39"/>
      <c r="X34" s="39"/>
      <c r="Y34" s="39"/>
      <c r="Z34" s="39"/>
      <c r="AA34" s="39"/>
      <c r="AB34" s="39"/>
    </row>
    <row r="35" ht="23.1" customHeight="1" spans="1:28">
      <c r="A35" s="94"/>
      <c r="B35" s="94"/>
      <c r="C35" s="94"/>
      <c r="D35" s="94"/>
      <c r="E35" s="94"/>
      <c r="F35" s="94"/>
      <c r="G35" s="94"/>
      <c r="H35" s="94"/>
      <c r="K35" s="37" t="s">
        <v>161</v>
      </c>
      <c r="L35" s="37"/>
      <c r="M35" s="37"/>
      <c r="N35" s="37"/>
      <c r="O35" s="37"/>
      <c r="P35" s="37"/>
      <c r="Q35" s="37"/>
      <c r="R35" s="37"/>
      <c r="S35" s="37"/>
      <c r="T35" s="37"/>
      <c r="U35" s="37"/>
      <c r="V35" s="37"/>
      <c r="W35" s="37"/>
      <c r="X35" s="37"/>
      <c r="Y35" s="37"/>
      <c r="Z35" s="37"/>
      <c r="AA35" s="37"/>
      <c r="AB35" s="37"/>
    </row>
    <row r="36" ht="23.1" customHeight="1" spans="1:28">
      <c r="A36" s="94"/>
      <c r="B36" s="94"/>
      <c r="C36" s="94"/>
      <c r="D36" s="94"/>
      <c r="E36" s="94"/>
      <c r="F36" s="94"/>
      <c r="G36" s="94"/>
      <c r="H36" s="94"/>
      <c r="K36" s="39" t="s">
        <v>162</v>
      </c>
      <c r="L36" s="39"/>
      <c r="M36" s="39"/>
      <c r="N36" s="39"/>
      <c r="O36" s="39"/>
      <c r="P36" s="39"/>
      <c r="Q36" s="39"/>
      <c r="R36" s="39"/>
      <c r="S36" s="39"/>
      <c r="T36" s="39"/>
      <c r="U36" s="39"/>
      <c r="V36" s="39"/>
      <c r="W36" s="39"/>
      <c r="X36" s="39"/>
      <c r="Y36" s="39"/>
      <c r="Z36" s="39"/>
      <c r="AA36" s="39"/>
      <c r="AB36" s="39"/>
    </row>
    <row r="37" ht="23.1" customHeight="1" spans="1:28">
      <c r="A37" s="94"/>
      <c r="B37" s="94"/>
      <c r="C37" s="94"/>
      <c r="D37" s="94"/>
      <c r="E37" s="94"/>
      <c r="F37" s="94"/>
      <c r="G37" s="94"/>
      <c r="H37" s="94"/>
      <c r="K37" s="39" t="s">
        <v>163</v>
      </c>
      <c r="L37" s="39"/>
      <c r="M37" s="39"/>
      <c r="N37" s="39"/>
      <c r="O37" s="39"/>
      <c r="P37" s="39"/>
      <c r="Q37" s="39"/>
      <c r="R37" s="39"/>
      <c r="S37" s="39"/>
      <c r="T37" s="39"/>
      <c r="U37" s="39"/>
      <c r="V37" s="39"/>
      <c r="W37" s="39"/>
      <c r="X37" s="39"/>
      <c r="Y37" s="39"/>
      <c r="Z37" s="39"/>
      <c r="AA37" s="39"/>
      <c r="AB37" s="39"/>
    </row>
    <row r="38" ht="23.1" customHeight="1" spans="1:28">
      <c r="A38" s="94"/>
      <c r="B38" s="94"/>
      <c r="C38" s="94"/>
      <c r="D38" s="94"/>
      <c r="E38" s="94"/>
      <c r="F38" s="94"/>
      <c r="G38" s="94"/>
      <c r="H38" s="94"/>
      <c r="K38" s="39" t="s">
        <v>164</v>
      </c>
      <c r="L38" s="39"/>
      <c r="M38" s="39"/>
      <c r="N38" s="39"/>
      <c r="O38" s="39"/>
      <c r="P38" s="39"/>
      <c r="Q38" s="39"/>
      <c r="R38" s="39"/>
      <c r="S38" s="39"/>
      <c r="T38" s="39"/>
      <c r="U38" s="39"/>
      <c r="V38" s="39"/>
      <c r="W38" s="39"/>
      <c r="X38" s="39"/>
      <c r="Y38" s="39"/>
      <c r="Z38" s="39"/>
      <c r="AA38" s="39"/>
      <c r="AB38" s="39"/>
    </row>
    <row r="39" ht="23.1" customHeight="1" spans="1:28">
      <c r="A39" s="94"/>
      <c r="B39" s="94"/>
      <c r="C39" s="94"/>
      <c r="D39" s="94"/>
      <c r="E39" s="94"/>
      <c r="F39" s="94"/>
      <c r="G39" s="94"/>
      <c r="H39" s="94"/>
      <c r="K39" s="38" t="s">
        <v>165</v>
      </c>
      <c r="L39" s="39"/>
      <c r="M39" s="39"/>
      <c r="N39" s="39"/>
      <c r="O39" s="39"/>
      <c r="P39" s="39"/>
      <c r="Q39" s="39"/>
      <c r="R39" s="39"/>
      <c r="S39" s="39"/>
      <c r="T39" s="39"/>
      <c r="U39" s="39"/>
      <c r="V39" s="39"/>
      <c r="W39" s="39"/>
      <c r="X39" s="39"/>
      <c r="Y39" s="39"/>
      <c r="Z39" s="39"/>
      <c r="AA39" s="39"/>
      <c r="AB39" s="39"/>
    </row>
    <row r="40" ht="23.1" customHeight="1" spans="1:28">
      <c r="A40" s="94"/>
      <c r="B40" s="94"/>
      <c r="C40" s="94"/>
      <c r="D40" s="94"/>
      <c r="E40" s="94"/>
      <c r="F40" s="94"/>
      <c r="G40" s="94"/>
      <c r="H40" s="94"/>
      <c r="K40" s="38" t="s">
        <v>166</v>
      </c>
      <c r="L40" s="38"/>
      <c r="M40" s="38"/>
      <c r="N40" s="38"/>
      <c r="O40" s="38"/>
      <c r="P40" s="38"/>
      <c r="Q40" s="38"/>
      <c r="R40" s="38"/>
      <c r="S40" s="38"/>
      <c r="T40" s="38"/>
      <c r="U40" s="38"/>
      <c r="V40" s="38"/>
      <c r="W40" s="38"/>
      <c r="X40" s="38"/>
      <c r="Y40" s="38"/>
      <c r="Z40" s="38"/>
      <c r="AA40" s="38"/>
      <c r="AB40" s="38"/>
    </row>
    <row r="41" ht="23.1" customHeight="1" spans="1:28">
      <c r="A41" s="94"/>
      <c r="B41" s="94"/>
      <c r="C41" s="94"/>
      <c r="D41" s="94"/>
      <c r="E41" s="94"/>
      <c r="F41" s="94"/>
      <c r="G41" s="94"/>
      <c r="H41" s="94"/>
      <c r="K41" s="39" t="s">
        <v>167</v>
      </c>
      <c r="L41" s="39"/>
      <c r="M41" s="39"/>
      <c r="N41" s="39"/>
      <c r="O41" s="39"/>
      <c r="P41" s="39"/>
      <c r="Q41" s="39"/>
      <c r="R41" s="39"/>
      <c r="S41" s="39"/>
      <c r="T41" s="39"/>
      <c r="U41" s="39"/>
      <c r="V41" s="39"/>
      <c r="W41" s="39"/>
      <c r="X41" s="39"/>
      <c r="Y41" s="39"/>
      <c r="Z41" s="39"/>
      <c r="AA41" s="39"/>
      <c r="AB41" s="39"/>
    </row>
    <row r="42" ht="23.1" customHeight="1" spans="1:28">
      <c r="A42" s="94"/>
      <c r="B42" s="94"/>
      <c r="C42" s="94"/>
      <c r="D42" s="94"/>
      <c r="E42" s="94"/>
      <c r="F42" s="94"/>
      <c r="G42" s="94"/>
      <c r="H42" s="94"/>
      <c r="K42" s="51" t="s">
        <v>168</v>
      </c>
      <c r="L42" s="51"/>
      <c r="M42" s="51"/>
      <c r="N42" s="51"/>
      <c r="O42" s="51"/>
      <c r="P42" s="51"/>
      <c r="Q42" s="51"/>
      <c r="R42" s="51"/>
      <c r="S42" s="51"/>
      <c r="T42" s="51"/>
      <c r="U42" s="51"/>
      <c r="V42" s="51"/>
      <c r="W42" s="51"/>
      <c r="X42" s="51"/>
      <c r="Y42" s="51"/>
      <c r="Z42" s="51"/>
      <c r="AA42" s="51"/>
      <c r="AB42" s="51"/>
    </row>
    <row r="43" ht="23.1" customHeight="1" spans="1:28">
      <c r="A43" s="94"/>
      <c r="B43" s="94"/>
      <c r="C43" s="94"/>
      <c r="D43" s="94"/>
      <c r="E43" s="94"/>
      <c r="F43" s="94"/>
      <c r="G43" s="94"/>
      <c r="H43" s="94"/>
      <c r="K43" s="39" t="s">
        <v>169</v>
      </c>
      <c r="L43" s="39"/>
      <c r="M43" s="39"/>
      <c r="N43" s="39"/>
      <c r="O43" s="39"/>
      <c r="P43" s="39"/>
      <c r="Q43" s="39"/>
      <c r="R43" s="39"/>
      <c r="S43" s="39"/>
      <c r="T43" s="39"/>
      <c r="U43" s="39"/>
      <c r="V43" s="39"/>
      <c r="W43" s="39"/>
      <c r="X43" s="39"/>
      <c r="Y43" s="39"/>
      <c r="Z43" s="39"/>
      <c r="AA43" s="39"/>
      <c r="AB43" s="39"/>
    </row>
    <row r="44" ht="23.1" customHeight="1" spans="1:28">
      <c r="A44" s="94"/>
      <c r="B44" s="94"/>
      <c r="C44" s="94"/>
      <c r="D44" s="94"/>
      <c r="E44" s="94"/>
      <c r="F44" s="94"/>
      <c r="G44" s="94"/>
      <c r="H44" s="94"/>
      <c r="K44" s="51" t="s">
        <v>170</v>
      </c>
      <c r="L44" s="51"/>
      <c r="M44" s="51"/>
      <c r="N44" s="51"/>
      <c r="O44" s="51"/>
      <c r="P44" s="51"/>
      <c r="Q44" s="51"/>
      <c r="R44" s="51"/>
      <c r="S44" s="51"/>
      <c r="T44" s="51"/>
      <c r="U44" s="51"/>
      <c r="V44" s="51"/>
      <c r="W44" s="51"/>
      <c r="X44" s="51"/>
      <c r="Y44" s="51"/>
      <c r="Z44" s="51"/>
      <c r="AA44" s="51"/>
      <c r="AB44" s="51"/>
    </row>
    <row r="45" ht="23.1" customHeight="1" spans="1:28">
      <c r="A45" s="94"/>
      <c r="B45" s="94"/>
      <c r="C45" s="94"/>
      <c r="D45" s="94"/>
      <c r="E45" s="94"/>
      <c r="F45" s="94"/>
      <c r="G45" s="94"/>
      <c r="H45" s="94"/>
      <c r="K45" s="51" t="s">
        <v>171</v>
      </c>
      <c r="L45" s="51"/>
      <c r="M45" s="51"/>
      <c r="N45" s="51"/>
      <c r="O45" s="51"/>
      <c r="P45" s="51"/>
      <c r="Q45" s="51"/>
      <c r="R45" s="51"/>
      <c r="S45" s="51"/>
      <c r="T45" s="51"/>
      <c r="U45" s="51"/>
      <c r="V45" s="51"/>
      <c r="W45" s="51"/>
      <c r="X45" s="51"/>
      <c r="Y45" s="51"/>
      <c r="Z45" s="51"/>
      <c r="AA45" s="51"/>
      <c r="AB45" s="51"/>
    </row>
    <row r="46" ht="23.1" customHeight="1" spans="1:28">
      <c r="A46" s="94"/>
      <c r="B46" s="94"/>
      <c r="C46" s="94"/>
      <c r="D46" s="94"/>
      <c r="E46" s="94"/>
      <c r="F46" s="94"/>
      <c r="G46" s="94"/>
      <c r="H46" s="94"/>
      <c r="K46" s="52"/>
      <c r="L46" s="52"/>
      <c r="M46" s="52"/>
      <c r="N46" s="52"/>
      <c r="O46" s="52"/>
      <c r="P46" s="53"/>
      <c r="Q46" s="53"/>
      <c r="R46" s="52" t="s">
        <v>172</v>
      </c>
      <c r="S46" s="52"/>
      <c r="T46" s="52"/>
      <c r="U46" s="52"/>
      <c r="V46" s="52"/>
      <c r="W46" s="52"/>
      <c r="X46" s="58"/>
      <c r="Y46" s="58"/>
      <c r="Z46" s="58"/>
      <c r="AA46" s="58"/>
      <c r="AB46" s="58"/>
    </row>
    <row r="47" ht="23.1" customHeight="1" spans="1:28">
      <c r="A47" s="94"/>
      <c r="B47" s="94"/>
      <c r="C47" s="94"/>
      <c r="D47" s="94"/>
      <c r="E47" s="94"/>
      <c r="F47" s="94"/>
      <c r="G47" s="94"/>
      <c r="H47" s="94"/>
      <c r="K47" s="52"/>
      <c r="L47" s="52"/>
      <c r="M47" s="52"/>
      <c r="N47" s="52"/>
      <c r="O47" s="52"/>
      <c r="P47" s="53"/>
      <c r="Q47" s="53"/>
      <c r="R47" s="59">
        <f>Q33</f>
        <v>45316</v>
      </c>
      <c r="S47" s="59"/>
      <c r="T47" s="59"/>
      <c r="U47" s="59"/>
      <c r="V47" s="59"/>
      <c r="W47" s="59"/>
      <c r="X47" s="60"/>
      <c r="Y47" s="60"/>
      <c r="Z47" s="60"/>
      <c r="AA47" s="60"/>
      <c r="AB47" s="60"/>
    </row>
  </sheetData>
  <mergeCells count="67">
    <mergeCell ref="A1:H1"/>
    <mergeCell ref="K1:AB1"/>
    <mergeCell ref="A2:H2"/>
    <mergeCell ref="K2:AB2"/>
    <mergeCell ref="B3:C3"/>
    <mergeCell ref="D3:E3"/>
    <mergeCell ref="F3:H3"/>
    <mergeCell ref="K3:N3"/>
    <mergeCell ref="O3:AB3"/>
    <mergeCell ref="B4:C4"/>
    <mergeCell ref="D4:E4"/>
    <mergeCell ref="F4:H4"/>
    <mergeCell ref="K4:N4"/>
    <mergeCell ref="O4:AB4"/>
    <mergeCell ref="A5:H5"/>
    <mergeCell ref="K5:N5"/>
    <mergeCell ref="O5:AB5"/>
    <mergeCell ref="K6:AB6"/>
    <mergeCell ref="K7:AB7"/>
    <mergeCell ref="K8:AB8"/>
    <mergeCell ref="N9:O9"/>
    <mergeCell ref="A10:B10"/>
    <mergeCell ref="C10:D10"/>
    <mergeCell ref="E10:F10"/>
    <mergeCell ref="G10:H10"/>
    <mergeCell ref="A11:H11"/>
    <mergeCell ref="K11:M11"/>
    <mergeCell ref="N11:O11"/>
    <mergeCell ref="R11:T11"/>
    <mergeCell ref="U11:Y11"/>
    <mergeCell ref="K12:M12"/>
    <mergeCell ref="N12:AB12"/>
    <mergeCell ref="K13:AB13"/>
    <mergeCell ref="K14:AB14"/>
    <mergeCell ref="K21:AB21"/>
    <mergeCell ref="K22:AB22"/>
    <mergeCell ref="K23:AB23"/>
    <mergeCell ref="K24:AB24"/>
    <mergeCell ref="K25:AB25"/>
    <mergeCell ref="K26:AB26"/>
    <mergeCell ref="E27:F27"/>
    <mergeCell ref="G27:H27"/>
    <mergeCell ref="P27:R27"/>
    <mergeCell ref="A28:B28"/>
    <mergeCell ref="C28:D28"/>
    <mergeCell ref="F28:G28"/>
    <mergeCell ref="P28:S28"/>
    <mergeCell ref="K29:AB29"/>
    <mergeCell ref="U30:W30"/>
    <mergeCell ref="U31:W31"/>
    <mergeCell ref="K32:N32"/>
    <mergeCell ref="O32:AB32"/>
    <mergeCell ref="K33:N33"/>
    <mergeCell ref="K34:AB34"/>
    <mergeCell ref="K35:AB35"/>
    <mergeCell ref="K36:AB36"/>
    <mergeCell ref="K37:AB37"/>
    <mergeCell ref="K38:AB38"/>
    <mergeCell ref="K39:AB39"/>
    <mergeCell ref="K40:AB40"/>
    <mergeCell ref="K41:AB41"/>
    <mergeCell ref="K42:AB42"/>
    <mergeCell ref="K43:AB43"/>
    <mergeCell ref="K44:AB44"/>
    <mergeCell ref="K45:AB45"/>
    <mergeCell ref="R46:W46"/>
    <mergeCell ref="R47:W47"/>
  </mergeCells>
  <pageMargins left="0.7" right="0.7" top="0.75" bottom="0.75" header="0.3" footer="0.3"/>
  <pageSetup paperSize="9" scale="81"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44033" name="Spinner 1" r:id="rId3">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44034" name="Spinner 2" r:id="rId4">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44035" name="Spinner 3" r:id="rId5">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44036" name="Spinner 4" r:id="rId6">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44037" name="Spinner 5" r:id="rId7">
              <controlPr defaultSize="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B47"/>
  <sheetViews>
    <sheetView topLeftCell="K51" workbookViewId="0">
      <selection activeCell="K36" sqref="K36:AB36"/>
    </sheetView>
  </sheetViews>
  <sheetFormatPr defaultColWidth="9" defaultRowHeight="14.4"/>
  <cols>
    <col min="1" max="2" width="12.4444444444444" customWidth="1"/>
    <col min="3" max="3" width="14.212962962963" customWidth="1"/>
    <col min="4" max="6" width="11.5555555555556" customWidth="1"/>
    <col min="7" max="7" width="15.1111111111111" customWidth="1"/>
    <col min="8" max="8" width="11.5555555555556" customWidth="1"/>
    <col min="15" max="15" width="19.7777777777778" customWidth="1"/>
    <col min="16" max="16" width="3.77777777777778" customWidth="1"/>
    <col min="17" max="17" width="19.7777777777778" customWidth="1"/>
    <col min="21" max="23" width="5.22222222222222" customWidth="1"/>
    <col min="24" max="28" width="1.77777777777778" customWidth="1"/>
  </cols>
  <sheetData>
    <row r="1" ht="36" customHeight="1" spans="1:28">
      <c r="A1" s="61" t="s">
        <v>83</v>
      </c>
      <c r="B1" s="61"/>
      <c r="C1" s="61"/>
      <c r="D1" s="61"/>
      <c r="E1" s="61"/>
      <c r="F1" s="61"/>
      <c r="G1" s="61"/>
      <c r="H1" s="61"/>
      <c r="K1" s="35" t="s">
        <v>84</v>
      </c>
      <c r="L1" s="35"/>
      <c r="M1" s="35"/>
      <c r="N1" s="35"/>
      <c r="O1" s="35"/>
      <c r="P1" s="35"/>
      <c r="Q1" s="35"/>
      <c r="R1" s="35"/>
      <c r="S1" s="35"/>
      <c r="T1" s="35"/>
      <c r="U1" s="35"/>
      <c r="V1" s="35"/>
      <c r="W1" s="35"/>
      <c r="X1" s="35"/>
      <c r="Y1" s="35"/>
      <c r="Z1" s="35"/>
      <c r="AA1" s="35"/>
      <c r="AB1" s="35"/>
    </row>
    <row r="2" ht="23.1" customHeight="1" spans="1:28">
      <c r="A2" s="62" t="s">
        <v>357</v>
      </c>
      <c r="B2" s="62"/>
      <c r="C2" s="62"/>
      <c r="D2" s="62"/>
      <c r="E2" s="62"/>
      <c r="F2" s="62"/>
      <c r="G2" s="62"/>
      <c r="H2" s="62"/>
      <c r="K2" s="36" t="str">
        <f>A2</f>
        <v>报告编号：康正（雄县）2023评字第8号-葛各庄村-DT2-14</v>
      </c>
      <c r="L2" s="36"/>
      <c r="M2" s="36"/>
      <c r="N2" s="36"/>
      <c r="O2" s="36"/>
      <c r="P2" s="36"/>
      <c r="Q2" s="36"/>
      <c r="R2" s="36"/>
      <c r="S2" s="36"/>
      <c r="T2" s="36"/>
      <c r="U2" s="36"/>
      <c r="V2" s="36"/>
      <c r="W2" s="36"/>
      <c r="X2" s="36"/>
      <c r="Y2" s="36"/>
      <c r="Z2" s="36"/>
      <c r="AA2" s="36"/>
      <c r="AB2" s="36"/>
    </row>
    <row r="3" ht="23.1" customHeight="1" spans="1:28">
      <c r="A3" s="63" t="s">
        <v>86</v>
      </c>
      <c r="B3" s="64" t="s">
        <v>51</v>
      </c>
      <c r="C3" s="64"/>
      <c r="D3" s="65" t="s">
        <v>3</v>
      </c>
      <c r="E3" s="65"/>
      <c r="F3" s="64" t="s">
        <v>87</v>
      </c>
      <c r="G3" s="64"/>
      <c r="H3" s="64"/>
      <c r="K3" s="37" t="s">
        <v>88</v>
      </c>
      <c r="L3" s="37"/>
      <c r="M3" s="37"/>
      <c r="N3" s="37"/>
      <c r="O3" s="38" t="s">
        <v>89</v>
      </c>
      <c r="P3" s="38"/>
      <c r="Q3" s="38"/>
      <c r="R3" s="38"/>
      <c r="S3" s="38"/>
      <c r="T3" s="38"/>
      <c r="U3" s="38"/>
      <c r="V3" s="38"/>
      <c r="W3" s="38"/>
      <c r="X3" s="38"/>
      <c r="Y3" s="38"/>
      <c r="Z3" s="38"/>
      <c r="AA3" s="38"/>
      <c r="AB3" s="38"/>
    </row>
    <row r="4" ht="23.1" customHeight="1" spans="1:28">
      <c r="A4" s="63" t="s">
        <v>90</v>
      </c>
      <c r="B4" s="64" t="s">
        <v>358</v>
      </c>
      <c r="C4" s="64"/>
      <c r="D4" s="66" t="s">
        <v>5</v>
      </c>
      <c r="E4" s="67"/>
      <c r="F4" s="64" t="s">
        <v>359</v>
      </c>
      <c r="G4" s="64"/>
      <c r="H4" s="64"/>
      <c r="K4" s="37" t="s">
        <v>93</v>
      </c>
      <c r="L4" s="37"/>
      <c r="M4" s="37"/>
      <c r="N4" s="37"/>
      <c r="O4" s="39" t="s">
        <v>94</v>
      </c>
      <c r="P4" s="39"/>
      <c r="Q4" s="39"/>
      <c r="R4" s="39"/>
      <c r="S4" s="39"/>
      <c r="T4" s="39"/>
      <c r="U4" s="39"/>
      <c r="V4" s="39"/>
      <c r="W4" s="39"/>
      <c r="X4" s="39"/>
      <c r="Y4" s="39"/>
      <c r="Z4" s="39"/>
      <c r="AA4" s="39"/>
      <c r="AB4" s="39"/>
    </row>
    <row r="5" ht="23.1" customHeight="1" spans="1:28">
      <c r="A5" s="68" t="s">
        <v>95</v>
      </c>
      <c r="B5" s="68"/>
      <c r="C5" s="68"/>
      <c r="D5" s="68"/>
      <c r="E5" s="68"/>
      <c r="F5" s="68"/>
      <c r="G5" s="68"/>
      <c r="H5" s="68"/>
      <c r="K5" s="40" t="s">
        <v>96</v>
      </c>
      <c r="L5" s="40"/>
      <c r="M5" s="40"/>
      <c r="N5" s="40"/>
      <c r="O5" s="41" t="s">
        <v>97</v>
      </c>
      <c r="P5" s="41"/>
      <c r="Q5" s="41"/>
      <c r="R5" s="41"/>
      <c r="S5" s="41"/>
      <c r="T5" s="41"/>
      <c r="U5" s="41"/>
      <c r="V5" s="41"/>
      <c r="W5" s="41"/>
      <c r="X5" s="41"/>
      <c r="Y5" s="41"/>
      <c r="Z5" s="41"/>
      <c r="AA5" s="41"/>
      <c r="AB5" s="41"/>
    </row>
    <row r="6" ht="31.05" customHeight="1" spans="1:28">
      <c r="A6" s="69" t="s">
        <v>98</v>
      </c>
      <c r="B6" s="70" t="s">
        <v>99</v>
      </c>
      <c r="C6" s="71" t="s">
        <v>100</v>
      </c>
      <c r="D6" s="71" t="s">
        <v>101</v>
      </c>
      <c r="E6" s="69" t="s">
        <v>98</v>
      </c>
      <c r="F6" s="70" t="s">
        <v>99</v>
      </c>
      <c r="G6" s="71" t="s">
        <v>100</v>
      </c>
      <c r="H6" s="71" t="s">
        <v>101</v>
      </c>
      <c r="K6" s="37" t="s">
        <v>102</v>
      </c>
      <c r="L6" s="39"/>
      <c r="M6" s="39"/>
      <c r="N6" s="39"/>
      <c r="O6" s="39"/>
      <c r="P6" s="39"/>
      <c r="Q6" s="39"/>
      <c r="R6" s="39"/>
      <c r="S6" s="39"/>
      <c r="T6" s="39"/>
      <c r="U6" s="39"/>
      <c r="V6" s="39"/>
      <c r="W6" s="39"/>
      <c r="X6" s="39"/>
      <c r="Y6" s="39"/>
      <c r="Z6" s="39"/>
      <c r="AA6" s="39"/>
      <c r="AB6" s="39"/>
    </row>
    <row r="7" ht="23.1" customHeight="1" spans="1:28">
      <c r="A7" s="72"/>
      <c r="B7" s="73"/>
      <c r="C7" s="72"/>
      <c r="D7" s="74"/>
      <c r="E7" s="75"/>
      <c r="F7" s="76" t="s">
        <v>103</v>
      </c>
      <c r="G7" s="77" t="s">
        <v>103</v>
      </c>
      <c r="H7" s="77"/>
      <c r="K7" s="38" t="s">
        <v>104</v>
      </c>
      <c r="L7" s="39"/>
      <c r="M7" s="39"/>
      <c r="N7" s="39"/>
      <c r="O7" s="39"/>
      <c r="P7" s="39"/>
      <c r="Q7" s="39"/>
      <c r="R7" s="39"/>
      <c r="S7" s="39"/>
      <c r="T7" s="39"/>
      <c r="U7" s="39"/>
      <c r="V7" s="39"/>
      <c r="W7" s="39"/>
      <c r="X7" s="39"/>
      <c r="Y7" s="39"/>
      <c r="Z7" s="39"/>
      <c r="AA7" s="39"/>
      <c r="AB7" s="39"/>
    </row>
    <row r="8" ht="23.1" customHeight="1" spans="1:28">
      <c r="A8" s="72"/>
      <c r="B8" s="73"/>
      <c r="C8" s="72"/>
      <c r="D8" s="74"/>
      <c r="E8" s="75"/>
      <c r="F8" s="76" t="s">
        <v>103</v>
      </c>
      <c r="G8" s="77" t="s">
        <v>103</v>
      </c>
      <c r="H8" s="77"/>
      <c r="K8" s="37" t="s">
        <v>105</v>
      </c>
      <c r="L8" s="37"/>
      <c r="M8" s="37"/>
      <c r="N8" s="37"/>
      <c r="O8" s="37"/>
      <c r="P8" s="37"/>
      <c r="Q8" s="37"/>
      <c r="R8" s="37"/>
      <c r="S8" s="37"/>
      <c r="T8" s="37"/>
      <c r="U8" s="37"/>
      <c r="V8" s="37"/>
      <c r="W8" s="37"/>
      <c r="X8" s="37"/>
      <c r="Y8" s="37"/>
      <c r="Z8" s="37"/>
      <c r="AA8" s="37"/>
      <c r="AB8" s="37"/>
    </row>
    <row r="9" ht="23.1" customHeight="1" spans="1:28">
      <c r="A9" s="72"/>
      <c r="B9" s="72"/>
      <c r="C9" s="75"/>
      <c r="D9" s="75"/>
      <c r="E9" s="75"/>
      <c r="F9" s="76" t="s">
        <v>103</v>
      </c>
      <c r="G9" s="77" t="s">
        <v>103</v>
      </c>
      <c r="H9" s="77"/>
      <c r="K9" s="42" t="s">
        <v>106</v>
      </c>
      <c r="L9" s="42"/>
      <c r="M9" s="42"/>
      <c r="N9" s="43" t="str">
        <f>B3</f>
        <v>王洪亮</v>
      </c>
      <c r="O9" s="42"/>
      <c r="P9" s="42"/>
      <c r="Q9" s="42"/>
      <c r="R9" s="42"/>
      <c r="S9" s="42"/>
      <c r="T9" s="42"/>
      <c r="U9" s="42"/>
      <c r="V9" s="42"/>
      <c r="W9" s="42"/>
      <c r="X9" s="42"/>
      <c r="Y9" s="42"/>
      <c r="Z9" s="42"/>
      <c r="AA9" s="42"/>
      <c r="AB9" s="42"/>
    </row>
    <row r="10" ht="23.1" customHeight="1" spans="1:28">
      <c r="A10" s="70" t="s">
        <v>107</v>
      </c>
      <c r="B10" s="69"/>
      <c r="C10" s="78">
        <v>0</v>
      </c>
      <c r="D10" s="79"/>
      <c r="E10" s="80" t="s">
        <v>108</v>
      </c>
      <c r="F10" s="80"/>
      <c r="G10" s="81">
        <v>0</v>
      </c>
      <c r="H10" s="81"/>
      <c r="K10" s="42" t="s">
        <v>109</v>
      </c>
      <c r="L10" s="42"/>
      <c r="M10" s="42"/>
      <c r="N10" s="43" t="str">
        <f>F3</f>
        <v>龙湾镇葛各庄村</v>
      </c>
      <c r="O10" s="42"/>
      <c r="P10" s="42"/>
      <c r="Q10" s="42"/>
      <c r="R10" s="42"/>
      <c r="S10" s="42"/>
      <c r="T10" s="42"/>
      <c r="U10" s="42"/>
      <c r="V10" s="42"/>
      <c r="W10" s="42"/>
      <c r="X10" s="42"/>
      <c r="Y10" s="42"/>
      <c r="Z10" s="42"/>
      <c r="AA10" s="42"/>
      <c r="AB10" s="42"/>
    </row>
    <row r="11" ht="23.1" customHeight="1" spans="1:28">
      <c r="A11" s="68" t="s">
        <v>110</v>
      </c>
      <c r="B11" s="68"/>
      <c r="C11" s="68"/>
      <c r="D11" s="68"/>
      <c r="E11" s="68"/>
      <c r="F11" s="68"/>
      <c r="G11" s="68"/>
      <c r="H11" s="68"/>
      <c r="K11" s="39" t="s">
        <v>111</v>
      </c>
      <c r="L11" s="39"/>
      <c r="M11" s="39"/>
      <c r="N11" s="44">
        <f>C10</f>
        <v>0</v>
      </c>
      <c r="O11" s="39"/>
      <c r="P11" s="39" t="s">
        <v>112</v>
      </c>
      <c r="Q11" s="39"/>
      <c r="R11" s="54"/>
      <c r="S11" s="54"/>
      <c r="T11" s="54"/>
      <c r="U11" s="55"/>
      <c r="V11" s="55"/>
      <c r="W11" s="55"/>
      <c r="X11" s="55"/>
      <c r="Y11" s="55"/>
      <c r="Z11" s="53"/>
      <c r="AA11" s="53"/>
      <c r="AB11" s="53"/>
    </row>
    <row r="12" ht="31.05" customHeight="1" spans="1:28">
      <c r="A12" s="82" t="s">
        <v>113</v>
      </c>
      <c r="B12" s="82" t="s">
        <v>114</v>
      </c>
      <c r="C12" s="82" t="s">
        <v>115</v>
      </c>
      <c r="D12" s="82" t="s">
        <v>116</v>
      </c>
      <c r="E12" s="82" t="s">
        <v>113</v>
      </c>
      <c r="F12" s="82" t="s">
        <v>114</v>
      </c>
      <c r="G12" s="82" t="s">
        <v>115</v>
      </c>
      <c r="H12" s="82" t="s">
        <v>116</v>
      </c>
      <c r="K12" s="37" t="s">
        <v>117</v>
      </c>
      <c r="L12" s="37"/>
      <c r="M12" s="37"/>
      <c r="N12" s="45">
        <v>45191</v>
      </c>
      <c r="O12" s="45"/>
      <c r="P12" s="45"/>
      <c r="Q12" s="45"/>
      <c r="R12" s="45"/>
      <c r="S12" s="45"/>
      <c r="T12" s="45"/>
      <c r="U12" s="45"/>
      <c r="V12" s="45"/>
      <c r="W12" s="45"/>
      <c r="X12" s="45"/>
      <c r="Y12" s="45"/>
      <c r="Z12" s="45"/>
      <c r="AA12" s="45"/>
      <c r="AB12" s="45"/>
    </row>
    <row r="13" ht="23.1" customHeight="1" spans="1:28">
      <c r="A13" s="83" t="s">
        <v>118</v>
      </c>
      <c r="B13" s="84">
        <v>5</v>
      </c>
      <c r="C13" s="83" t="s">
        <v>279</v>
      </c>
      <c r="D13" s="74">
        <v>2700</v>
      </c>
      <c r="E13" s="74"/>
      <c r="F13" s="83" t="s">
        <v>103</v>
      </c>
      <c r="G13" s="83"/>
      <c r="H13" s="74" t="s">
        <v>103</v>
      </c>
      <c r="K13" s="37" t="s">
        <v>120</v>
      </c>
      <c r="L13" s="37"/>
      <c r="M13" s="37"/>
      <c r="N13" s="37"/>
      <c r="O13" s="37"/>
      <c r="P13" s="37"/>
      <c r="Q13" s="37"/>
      <c r="R13" s="37"/>
      <c r="S13" s="37"/>
      <c r="T13" s="37"/>
      <c r="U13" s="37"/>
      <c r="V13" s="37"/>
      <c r="W13" s="37"/>
      <c r="X13" s="37"/>
      <c r="Y13" s="37"/>
      <c r="Z13" s="37"/>
      <c r="AA13" s="37"/>
      <c r="AB13" s="37"/>
    </row>
    <row r="14" ht="23.1" customHeight="1" spans="1:28">
      <c r="A14" s="83" t="s">
        <v>118</v>
      </c>
      <c r="B14" s="84">
        <v>20</v>
      </c>
      <c r="C14" s="83" t="s">
        <v>301</v>
      </c>
      <c r="D14" s="74">
        <v>4900</v>
      </c>
      <c r="E14" s="74"/>
      <c r="F14" s="83" t="s">
        <v>103</v>
      </c>
      <c r="G14" s="83"/>
      <c r="H14" s="74" t="s">
        <v>103</v>
      </c>
      <c r="K14" s="37" t="s">
        <v>122</v>
      </c>
      <c r="L14" s="37"/>
      <c r="M14" s="37"/>
      <c r="N14" s="37"/>
      <c r="O14" s="37"/>
      <c r="P14" s="37"/>
      <c r="Q14" s="37"/>
      <c r="R14" s="37"/>
      <c r="S14" s="37"/>
      <c r="T14" s="37"/>
      <c r="U14" s="37"/>
      <c r="V14" s="37"/>
      <c r="W14" s="37"/>
      <c r="X14" s="37"/>
      <c r="Y14" s="37"/>
      <c r="Z14" s="37"/>
      <c r="AA14" s="37"/>
      <c r="AB14" s="37"/>
    </row>
    <row r="15" ht="23.1" customHeight="1" spans="1:28">
      <c r="A15" s="83" t="s">
        <v>118</v>
      </c>
      <c r="B15" s="84">
        <v>9</v>
      </c>
      <c r="C15" s="83" t="s">
        <v>218</v>
      </c>
      <c r="D15" s="74">
        <v>1440</v>
      </c>
      <c r="E15" s="74"/>
      <c r="F15" s="83"/>
      <c r="G15" s="83"/>
      <c r="H15" s="74" t="s">
        <v>103</v>
      </c>
      <c r="K15" s="39" t="s">
        <v>124</v>
      </c>
      <c r="L15" s="39"/>
      <c r="M15" s="39"/>
      <c r="N15" s="39"/>
      <c r="O15" s="39"/>
      <c r="P15" s="39"/>
      <c r="Q15" s="39"/>
      <c r="R15" s="39"/>
      <c r="S15" s="39"/>
      <c r="T15" s="39"/>
      <c r="U15" s="39"/>
      <c r="V15" s="39"/>
      <c r="W15" s="39"/>
      <c r="X15" s="39"/>
      <c r="Y15" s="39"/>
      <c r="Z15" s="39"/>
      <c r="AA15" s="39"/>
      <c r="AB15" s="39"/>
    </row>
    <row r="16" ht="23.1" customHeight="1" spans="1:28">
      <c r="A16" s="83" t="s">
        <v>258</v>
      </c>
      <c r="B16" s="84">
        <v>25</v>
      </c>
      <c r="C16" s="83" t="s">
        <v>196</v>
      </c>
      <c r="D16" s="74">
        <v>18750</v>
      </c>
      <c r="E16" s="74"/>
      <c r="F16" s="83" t="s">
        <v>103</v>
      </c>
      <c r="G16" s="83"/>
      <c r="H16" s="74" t="s">
        <v>103</v>
      </c>
      <c r="K16" s="39" t="s">
        <v>126</v>
      </c>
      <c r="L16" s="39"/>
      <c r="M16" s="39"/>
      <c r="N16" s="39"/>
      <c r="O16" s="39"/>
      <c r="P16" s="39"/>
      <c r="Q16" s="39"/>
      <c r="R16" s="39"/>
      <c r="S16" s="39"/>
      <c r="T16" s="39"/>
      <c r="U16" s="39"/>
      <c r="V16" s="39"/>
      <c r="W16" s="39"/>
      <c r="X16" s="39"/>
      <c r="Y16" s="39"/>
      <c r="Z16" s="39"/>
      <c r="AA16" s="39"/>
      <c r="AB16" s="39"/>
    </row>
    <row r="17" ht="23.1" customHeight="1" spans="1:28">
      <c r="A17" s="83" t="s">
        <v>134</v>
      </c>
      <c r="B17" s="84">
        <v>2</v>
      </c>
      <c r="C17" s="83" t="s">
        <v>140</v>
      </c>
      <c r="D17" s="74">
        <v>16</v>
      </c>
      <c r="E17" s="74"/>
      <c r="F17" s="83" t="s">
        <v>103</v>
      </c>
      <c r="G17" s="83"/>
      <c r="H17" s="74" t="s">
        <v>103</v>
      </c>
      <c r="K17" s="39" t="s">
        <v>128</v>
      </c>
      <c r="L17" s="39"/>
      <c r="M17" s="39"/>
      <c r="N17" s="39"/>
      <c r="O17" s="39"/>
      <c r="P17" s="39"/>
      <c r="Q17" s="39"/>
      <c r="R17" s="39"/>
      <c r="S17" s="39"/>
      <c r="T17" s="39"/>
      <c r="U17" s="39"/>
      <c r="V17" s="39"/>
      <c r="W17" s="39"/>
      <c r="X17" s="39"/>
      <c r="Y17" s="39"/>
      <c r="Z17" s="39"/>
      <c r="AA17" s="39"/>
      <c r="AB17" s="39"/>
    </row>
    <row r="18" ht="23.1" customHeight="1" spans="1:28">
      <c r="A18" s="83"/>
      <c r="B18" s="84"/>
      <c r="C18" s="83"/>
      <c r="D18" s="74"/>
      <c r="E18" s="74"/>
      <c r="F18" s="83" t="s">
        <v>103</v>
      </c>
      <c r="G18" s="83"/>
      <c r="H18" s="74" t="s">
        <v>103</v>
      </c>
      <c r="K18" s="46" t="s">
        <v>131</v>
      </c>
      <c r="L18" s="46"/>
      <c r="M18" s="46"/>
      <c r="N18" s="46"/>
      <c r="O18" s="46"/>
      <c r="P18" s="46"/>
      <c r="Q18" s="46"/>
      <c r="R18" s="46"/>
      <c r="S18" s="46"/>
      <c r="T18" s="46"/>
      <c r="U18" s="46"/>
      <c r="V18" s="46"/>
      <c r="W18" s="46"/>
      <c r="X18" s="46"/>
      <c r="Y18" s="46"/>
      <c r="Z18" s="46"/>
      <c r="AA18" s="46"/>
      <c r="AB18" s="46"/>
    </row>
    <row r="19" ht="23.1" customHeight="1" spans="1:28">
      <c r="A19" s="83"/>
      <c r="B19" s="84"/>
      <c r="C19" s="83"/>
      <c r="D19" s="74"/>
      <c r="E19" s="74"/>
      <c r="F19" s="83" t="s">
        <v>103</v>
      </c>
      <c r="G19" s="83"/>
      <c r="H19" s="74" t="s">
        <v>103</v>
      </c>
      <c r="K19" s="39" t="s">
        <v>133</v>
      </c>
      <c r="L19" s="39"/>
      <c r="M19" s="39"/>
      <c r="N19" s="39"/>
      <c r="O19" s="39"/>
      <c r="P19" s="39"/>
      <c r="Q19" s="39"/>
      <c r="R19" s="39"/>
      <c r="S19" s="39"/>
      <c r="T19" s="39"/>
      <c r="U19" s="39"/>
      <c r="V19" s="39"/>
      <c r="W19" s="39"/>
      <c r="X19" s="39"/>
      <c r="Y19" s="39"/>
      <c r="Z19" s="39"/>
      <c r="AA19" s="39"/>
      <c r="AB19" s="39"/>
    </row>
    <row r="20" ht="23.1" customHeight="1" spans="1:28">
      <c r="A20" s="83"/>
      <c r="B20" s="83"/>
      <c r="C20" s="83"/>
      <c r="D20" s="83"/>
      <c r="E20" s="74"/>
      <c r="F20" s="83" t="s">
        <v>103</v>
      </c>
      <c r="G20" s="83"/>
      <c r="H20" s="74" t="s">
        <v>103</v>
      </c>
      <c r="K20" s="39" t="s">
        <v>136</v>
      </c>
      <c r="L20" s="39"/>
      <c r="M20" s="39"/>
      <c r="N20" s="39"/>
      <c r="O20" s="39"/>
      <c r="P20" s="39"/>
      <c r="Q20" s="39"/>
      <c r="R20" s="39"/>
      <c r="S20" s="39"/>
      <c r="T20" s="39"/>
      <c r="U20" s="39"/>
      <c r="V20" s="39"/>
      <c r="W20" s="39"/>
      <c r="X20" s="39"/>
      <c r="Y20" s="39"/>
      <c r="Z20" s="39"/>
      <c r="AA20" s="39"/>
      <c r="AB20" s="39"/>
    </row>
    <row r="21" ht="23.1" customHeight="1" spans="1:28">
      <c r="A21" s="83"/>
      <c r="B21" s="84"/>
      <c r="C21" s="83"/>
      <c r="D21" s="74"/>
      <c r="E21" s="74"/>
      <c r="F21" s="83" t="s">
        <v>103</v>
      </c>
      <c r="G21" s="83"/>
      <c r="H21" s="74" t="s">
        <v>103</v>
      </c>
      <c r="K21" s="37" t="s">
        <v>137</v>
      </c>
      <c r="L21" s="37"/>
      <c r="M21" s="37"/>
      <c r="N21" s="37"/>
      <c r="O21" s="37"/>
      <c r="P21" s="37"/>
      <c r="Q21" s="37"/>
      <c r="R21" s="37"/>
      <c r="S21" s="37"/>
      <c r="T21" s="37"/>
      <c r="U21" s="37"/>
      <c r="V21" s="37"/>
      <c r="W21" s="37"/>
      <c r="X21" s="37"/>
      <c r="Y21" s="37"/>
      <c r="Z21" s="37"/>
      <c r="AA21" s="37"/>
      <c r="AB21" s="37"/>
    </row>
    <row r="22" ht="23.1" customHeight="1" spans="1:28">
      <c r="A22" s="83"/>
      <c r="B22" s="84"/>
      <c r="C22" s="83"/>
      <c r="D22" s="74"/>
      <c r="E22" s="74"/>
      <c r="F22" s="83" t="s">
        <v>103</v>
      </c>
      <c r="G22" s="83"/>
      <c r="H22" s="74" t="s">
        <v>103</v>
      </c>
      <c r="K22" s="39" t="s">
        <v>139</v>
      </c>
      <c r="L22" s="39"/>
      <c r="M22" s="39"/>
      <c r="N22" s="39"/>
      <c r="O22" s="39"/>
      <c r="P22" s="39"/>
      <c r="Q22" s="39"/>
      <c r="R22" s="39"/>
      <c r="S22" s="39"/>
      <c r="T22" s="39"/>
      <c r="U22" s="39"/>
      <c r="V22" s="39"/>
      <c r="W22" s="39"/>
      <c r="X22" s="39"/>
      <c r="Y22" s="39"/>
      <c r="Z22" s="39"/>
      <c r="AA22" s="39"/>
      <c r="AB22" s="39"/>
    </row>
    <row r="23" ht="23.1" customHeight="1" spans="1:28">
      <c r="A23" s="83"/>
      <c r="B23" s="84"/>
      <c r="C23" s="83"/>
      <c r="D23" s="74" t="s">
        <v>103</v>
      </c>
      <c r="E23" s="74"/>
      <c r="F23" s="83" t="s">
        <v>103</v>
      </c>
      <c r="G23" s="83"/>
      <c r="H23" s="74" t="s">
        <v>103</v>
      </c>
      <c r="K23" s="37" t="s">
        <v>141</v>
      </c>
      <c r="L23" s="37"/>
      <c r="M23" s="37"/>
      <c r="N23" s="37"/>
      <c r="O23" s="37"/>
      <c r="P23" s="37"/>
      <c r="Q23" s="37"/>
      <c r="R23" s="37"/>
      <c r="S23" s="37"/>
      <c r="T23" s="37"/>
      <c r="U23" s="37"/>
      <c r="V23" s="37"/>
      <c r="W23" s="37"/>
      <c r="X23" s="37"/>
      <c r="Y23" s="37"/>
      <c r="Z23" s="37"/>
      <c r="AA23" s="37"/>
      <c r="AB23" s="37"/>
    </row>
    <row r="24" ht="23.1" customHeight="1" spans="1:28">
      <c r="A24" s="83"/>
      <c r="B24" s="84"/>
      <c r="C24" s="83"/>
      <c r="D24" s="74" t="s">
        <v>103</v>
      </c>
      <c r="E24" s="74"/>
      <c r="F24" s="83" t="s">
        <v>103</v>
      </c>
      <c r="G24" s="83"/>
      <c r="H24" s="74" t="s">
        <v>103</v>
      </c>
      <c r="K24" s="39" t="s">
        <v>143</v>
      </c>
      <c r="L24" s="39"/>
      <c r="M24" s="39"/>
      <c r="N24" s="39"/>
      <c r="O24" s="39"/>
      <c r="P24" s="39"/>
      <c r="Q24" s="39"/>
      <c r="R24" s="39"/>
      <c r="S24" s="39"/>
      <c r="T24" s="39"/>
      <c r="U24" s="39"/>
      <c r="V24" s="39"/>
      <c r="W24" s="39"/>
      <c r="X24" s="39"/>
      <c r="Y24" s="39"/>
      <c r="Z24" s="39"/>
      <c r="AA24" s="39"/>
      <c r="AB24" s="39"/>
    </row>
    <row r="25" ht="23.1" customHeight="1" spans="1:28">
      <c r="A25" s="83"/>
      <c r="B25" s="84"/>
      <c r="C25" s="83"/>
      <c r="D25" s="74" t="s">
        <v>103</v>
      </c>
      <c r="E25" s="74"/>
      <c r="F25" s="83" t="s">
        <v>103</v>
      </c>
      <c r="G25" s="83"/>
      <c r="H25" s="74" t="s">
        <v>103</v>
      </c>
      <c r="K25" s="39" t="s">
        <v>144</v>
      </c>
      <c r="L25" s="39"/>
      <c r="M25" s="39"/>
      <c r="N25" s="39"/>
      <c r="O25" s="39"/>
      <c r="P25" s="39"/>
      <c r="Q25" s="39"/>
      <c r="R25" s="39"/>
      <c r="S25" s="39"/>
      <c r="T25" s="39"/>
      <c r="U25" s="39"/>
      <c r="V25" s="39"/>
      <c r="W25" s="39"/>
      <c r="X25" s="39"/>
      <c r="Y25" s="39"/>
      <c r="Z25" s="39"/>
      <c r="AA25" s="39"/>
      <c r="AB25" s="39"/>
    </row>
    <row r="26" ht="23.1" customHeight="1" spans="1:28">
      <c r="A26" s="83"/>
      <c r="B26" s="84"/>
      <c r="C26" s="83"/>
      <c r="D26" s="74" t="s">
        <v>103</v>
      </c>
      <c r="E26" s="74"/>
      <c r="F26" s="83" t="s">
        <v>103</v>
      </c>
      <c r="G26" s="83"/>
      <c r="H26" s="74"/>
      <c r="K26" s="37" t="s">
        <v>145</v>
      </c>
      <c r="L26" s="37"/>
      <c r="M26" s="37"/>
      <c r="N26" s="37"/>
      <c r="O26" s="37"/>
      <c r="P26" s="37"/>
      <c r="Q26" s="37"/>
      <c r="R26" s="37"/>
      <c r="S26" s="37"/>
      <c r="T26" s="37"/>
      <c r="U26" s="37"/>
      <c r="V26" s="37"/>
      <c r="W26" s="37"/>
      <c r="X26" s="37"/>
      <c r="Y26" s="37"/>
      <c r="Z26" s="37"/>
      <c r="AA26" s="37"/>
      <c r="AB26" s="37"/>
    </row>
    <row r="27" ht="23.1" customHeight="1" spans="1:28">
      <c r="A27" s="83"/>
      <c r="B27" s="85"/>
      <c r="C27" s="86"/>
      <c r="D27" s="87"/>
      <c r="E27" s="88" t="s">
        <v>146</v>
      </c>
      <c r="F27" s="88"/>
      <c r="G27" s="89">
        <v>27806</v>
      </c>
      <c r="H27" s="89"/>
      <c r="K27" s="47" t="s">
        <v>147</v>
      </c>
      <c r="L27" s="47"/>
      <c r="M27" s="47"/>
      <c r="N27" s="47"/>
      <c r="O27" s="47"/>
      <c r="P27" s="48">
        <f>C28</f>
        <v>27806</v>
      </c>
      <c r="Q27" s="48"/>
      <c r="R27" s="48"/>
      <c r="S27" s="56" t="s">
        <v>148</v>
      </c>
      <c r="T27" s="47"/>
      <c r="U27" s="47"/>
      <c r="V27" s="47"/>
      <c r="W27" s="47"/>
      <c r="X27" s="47"/>
      <c r="Y27" s="47"/>
      <c r="Z27" s="47"/>
      <c r="AA27" s="47"/>
      <c r="AB27" s="47"/>
    </row>
    <row r="28" ht="23.1" customHeight="1" spans="1:28">
      <c r="A28" s="90" t="s">
        <v>149</v>
      </c>
      <c r="B28" s="90"/>
      <c r="C28" s="89">
        <v>27806</v>
      </c>
      <c r="D28" s="89"/>
      <c r="E28" s="90" t="s">
        <v>150</v>
      </c>
      <c r="F28" s="91">
        <v>27806</v>
      </c>
      <c r="G28" s="92"/>
      <c r="H28" s="93" t="s">
        <v>151</v>
      </c>
      <c r="K28" s="42" t="s">
        <v>152</v>
      </c>
      <c r="L28" s="42"/>
      <c r="M28" s="42"/>
      <c r="N28" s="42"/>
      <c r="O28" s="42"/>
      <c r="P28" s="49">
        <f>P27</f>
        <v>27806</v>
      </c>
      <c r="Q28" s="49"/>
      <c r="R28" s="49"/>
      <c r="S28" s="49"/>
      <c r="T28" s="49" t="s">
        <v>153</v>
      </c>
      <c r="U28" s="42"/>
      <c r="V28" s="42"/>
      <c r="W28" s="42"/>
      <c r="X28" s="42"/>
      <c r="Y28" s="42"/>
      <c r="Z28" s="42"/>
      <c r="AA28" s="42"/>
      <c r="AB28" s="42"/>
    </row>
    <row r="29" ht="23.1" customHeight="1" spans="1:28">
      <c r="A29" s="94"/>
      <c r="B29" s="94"/>
      <c r="C29" s="94"/>
      <c r="D29" s="94"/>
      <c r="E29" s="94"/>
      <c r="F29" s="94"/>
      <c r="G29" s="94"/>
      <c r="H29" s="94"/>
      <c r="K29" s="37" t="s">
        <v>154</v>
      </c>
      <c r="L29" s="37"/>
      <c r="M29" s="37"/>
      <c r="N29" s="37"/>
      <c r="O29" s="37"/>
      <c r="P29" s="37"/>
      <c r="Q29" s="37"/>
      <c r="R29" s="37"/>
      <c r="S29" s="37"/>
      <c r="T29" s="37"/>
      <c r="U29" s="37"/>
      <c r="V29" s="37"/>
      <c r="W29" s="37"/>
      <c r="X29" s="37"/>
      <c r="Y29" s="37"/>
      <c r="Z29" s="37"/>
      <c r="AA29" s="37"/>
      <c r="AB29" s="37"/>
    </row>
    <row r="30" ht="40.05" customHeight="1" spans="1:28">
      <c r="A30" s="94"/>
      <c r="B30" s="94"/>
      <c r="C30" s="94"/>
      <c r="D30" s="94"/>
      <c r="E30" s="94"/>
      <c r="F30" s="94"/>
      <c r="G30" s="94"/>
      <c r="H30" s="94"/>
      <c r="K30" s="39" t="s">
        <v>155</v>
      </c>
      <c r="L30" s="39"/>
      <c r="M30" s="39"/>
      <c r="N30" s="39"/>
      <c r="O30" s="39"/>
      <c r="P30" s="39"/>
      <c r="Q30" s="39"/>
      <c r="R30" s="39"/>
      <c r="S30" s="39"/>
      <c r="T30" s="39"/>
      <c r="U30" s="57">
        <f>Q33</f>
        <v>45316</v>
      </c>
      <c r="V30" s="57"/>
      <c r="W30" s="57"/>
      <c r="X30" s="39"/>
      <c r="Y30" s="39"/>
      <c r="Z30" s="39"/>
      <c r="AA30" s="39"/>
      <c r="AB30" s="39"/>
    </row>
    <row r="31" ht="40.05" customHeight="1" spans="1:28">
      <c r="A31" s="94"/>
      <c r="B31" s="94"/>
      <c r="C31" s="94"/>
      <c r="D31" s="94"/>
      <c r="E31" s="94"/>
      <c r="F31" s="94"/>
      <c r="G31" s="94"/>
      <c r="H31" s="94"/>
      <c r="K31" s="39" t="s">
        <v>156</v>
      </c>
      <c r="L31" s="39"/>
      <c r="M31" s="39"/>
      <c r="N31" s="39"/>
      <c r="O31" s="39"/>
      <c r="P31" s="39"/>
      <c r="Q31" s="39"/>
      <c r="R31" s="39"/>
      <c r="S31" s="39"/>
      <c r="T31" s="39"/>
      <c r="U31" s="57">
        <f>Q33</f>
        <v>45316</v>
      </c>
      <c r="V31" s="57"/>
      <c r="W31" s="57"/>
      <c r="X31" s="39"/>
      <c r="Y31" s="39"/>
      <c r="Z31" s="39"/>
      <c r="AA31" s="39"/>
      <c r="AB31" s="39"/>
    </row>
    <row r="32" ht="23.1" customHeight="1" spans="1:28">
      <c r="A32" s="94"/>
      <c r="B32" s="94"/>
      <c r="C32" s="94"/>
      <c r="D32" s="94"/>
      <c r="E32" s="94"/>
      <c r="F32" s="94"/>
      <c r="G32" s="94"/>
      <c r="H32" s="94"/>
      <c r="K32" s="37" t="s">
        <v>157</v>
      </c>
      <c r="L32" s="37"/>
      <c r="M32" s="37"/>
      <c r="N32" s="37"/>
      <c r="O32" s="45">
        <v>45199</v>
      </c>
      <c r="P32" s="39"/>
      <c r="Q32" s="39"/>
      <c r="R32" s="39"/>
      <c r="S32" s="39"/>
      <c r="T32" s="39"/>
      <c r="U32" s="39"/>
      <c r="V32" s="39"/>
      <c r="W32" s="39"/>
      <c r="X32" s="39"/>
      <c r="Y32" s="39"/>
      <c r="Z32" s="39"/>
      <c r="AA32" s="39"/>
      <c r="AB32" s="39"/>
    </row>
    <row r="33" ht="23.1" customHeight="1" spans="1:28">
      <c r="A33" s="94"/>
      <c r="B33" s="94"/>
      <c r="C33" s="94"/>
      <c r="D33" s="94"/>
      <c r="E33" s="94"/>
      <c r="F33" s="94"/>
      <c r="G33" s="94"/>
      <c r="H33" s="94"/>
      <c r="K33" s="37" t="s">
        <v>158</v>
      </c>
      <c r="L33" s="37"/>
      <c r="M33" s="37"/>
      <c r="N33" s="37"/>
      <c r="O33" s="50">
        <v>45199</v>
      </c>
      <c r="P33" s="42" t="s">
        <v>159</v>
      </c>
      <c r="Q33" s="50">
        <v>45316</v>
      </c>
      <c r="R33" s="42"/>
      <c r="S33" s="42"/>
      <c r="T33" s="42"/>
      <c r="U33" s="42"/>
      <c r="V33" s="42"/>
      <c r="W33" s="42"/>
      <c r="X33" s="42"/>
      <c r="Y33" s="42"/>
      <c r="Z33" s="42"/>
      <c r="AA33" s="42"/>
      <c r="AB33" s="42"/>
    </row>
    <row r="34" ht="23.1" customHeight="1" spans="1:28">
      <c r="A34" s="94"/>
      <c r="B34" s="94"/>
      <c r="C34" s="94"/>
      <c r="D34" s="94"/>
      <c r="E34" s="94"/>
      <c r="F34" s="94"/>
      <c r="G34" s="94"/>
      <c r="H34" s="94"/>
      <c r="K34" s="37" t="s">
        <v>160</v>
      </c>
      <c r="L34" s="39"/>
      <c r="M34" s="39"/>
      <c r="N34" s="39"/>
      <c r="O34" s="39"/>
      <c r="P34" s="39"/>
      <c r="Q34" s="39"/>
      <c r="R34" s="39"/>
      <c r="S34" s="39"/>
      <c r="T34" s="39"/>
      <c r="U34" s="39"/>
      <c r="V34" s="39"/>
      <c r="W34" s="39"/>
      <c r="X34" s="39"/>
      <c r="Y34" s="39"/>
      <c r="Z34" s="39"/>
      <c r="AA34" s="39"/>
      <c r="AB34" s="39"/>
    </row>
    <row r="35" ht="23.1" customHeight="1" spans="1:28">
      <c r="A35" s="94"/>
      <c r="B35" s="94"/>
      <c r="C35" s="94"/>
      <c r="D35" s="94"/>
      <c r="E35" s="94"/>
      <c r="F35" s="94"/>
      <c r="G35" s="94"/>
      <c r="H35" s="94"/>
      <c r="K35" s="37" t="s">
        <v>161</v>
      </c>
      <c r="L35" s="37"/>
      <c r="M35" s="37"/>
      <c r="N35" s="37"/>
      <c r="O35" s="37"/>
      <c r="P35" s="37"/>
      <c r="Q35" s="37"/>
      <c r="R35" s="37"/>
      <c r="S35" s="37"/>
      <c r="T35" s="37"/>
      <c r="U35" s="37"/>
      <c r="V35" s="37"/>
      <c r="W35" s="37"/>
      <c r="X35" s="37"/>
      <c r="Y35" s="37"/>
      <c r="Z35" s="37"/>
      <c r="AA35" s="37"/>
      <c r="AB35" s="37"/>
    </row>
    <row r="36" ht="23.1" customHeight="1" spans="1:28">
      <c r="A36" s="94"/>
      <c r="B36" s="94"/>
      <c r="C36" s="94"/>
      <c r="D36" s="94"/>
      <c r="E36" s="94"/>
      <c r="F36" s="94"/>
      <c r="G36" s="94"/>
      <c r="H36" s="94"/>
      <c r="K36" s="39" t="s">
        <v>162</v>
      </c>
      <c r="L36" s="39"/>
      <c r="M36" s="39"/>
      <c r="N36" s="39"/>
      <c r="O36" s="39"/>
      <c r="P36" s="39"/>
      <c r="Q36" s="39"/>
      <c r="R36" s="39"/>
      <c r="S36" s="39"/>
      <c r="T36" s="39"/>
      <c r="U36" s="39"/>
      <c r="V36" s="39"/>
      <c r="W36" s="39"/>
      <c r="X36" s="39"/>
      <c r="Y36" s="39"/>
      <c r="Z36" s="39"/>
      <c r="AA36" s="39"/>
      <c r="AB36" s="39"/>
    </row>
    <row r="37" ht="23.1" customHeight="1" spans="1:28">
      <c r="A37" s="94"/>
      <c r="B37" s="94"/>
      <c r="C37" s="94"/>
      <c r="D37" s="94"/>
      <c r="E37" s="94"/>
      <c r="F37" s="94"/>
      <c r="G37" s="94"/>
      <c r="H37" s="94"/>
      <c r="K37" s="39" t="s">
        <v>163</v>
      </c>
      <c r="L37" s="39"/>
      <c r="M37" s="39"/>
      <c r="N37" s="39"/>
      <c r="O37" s="39"/>
      <c r="P37" s="39"/>
      <c r="Q37" s="39"/>
      <c r="R37" s="39"/>
      <c r="S37" s="39"/>
      <c r="T37" s="39"/>
      <c r="U37" s="39"/>
      <c r="V37" s="39"/>
      <c r="W37" s="39"/>
      <c r="X37" s="39"/>
      <c r="Y37" s="39"/>
      <c r="Z37" s="39"/>
      <c r="AA37" s="39"/>
      <c r="AB37" s="39"/>
    </row>
    <row r="38" ht="23.1" customHeight="1" spans="1:28">
      <c r="A38" s="94"/>
      <c r="B38" s="94"/>
      <c r="C38" s="94"/>
      <c r="D38" s="94"/>
      <c r="E38" s="94"/>
      <c r="F38" s="94"/>
      <c r="G38" s="94"/>
      <c r="H38" s="94"/>
      <c r="K38" s="39" t="s">
        <v>164</v>
      </c>
      <c r="L38" s="39"/>
      <c r="M38" s="39"/>
      <c r="N38" s="39"/>
      <c r="O38" s="39"/>
      <c r="P38" s="39"/>
      <c r="Q38" s="39"/>
      <c r="R38" s="39"/>
      <c r="S38" s="39"/>
      <c r="T38" s="39"/>
      <c r="U38" s="39"/>
      <c r="V38" s="39"/>
      <c r="W38" s="39"/>
      <c r="X38" s="39"/>
      <c r="Y38" s="39"/>
      <c r="Z38" s="39"/>
      <c r="AA38" s="39"/>
      <c r="AB38" s="39"/>
    </row>
    <row r="39" ht="23.1" customHeight="1" spans="1:28">
      <c r="A39" s="94"/>
      <c r="B39" s="94"/>
      <c r="C39" s="94"/>
      <c r="D39" s="94"/>
      <c r="E39" s="94"/>
      <c r="F39" s="94"/>
      <c r="G39" s="94"/>
      <c r="H39" s="94"/>
      <c r="K39" s="38" t="s">
        <v>165</v>
      </c>
      <c r="L39" s="39"/>
      <c r="M39" s="39"/>
      <c r="N39" s="39"/>
      <c r="O39" s="39"/>
      <c r="P39" s="39"/>
      <c r="Q39" s="39"/>
      <c r="R39" s="39"/>
      <c r="S39" s="39"/>
      <c r="T39" s="39"/>
      <c r="U39" s="39"/>
      <c r="V39" s="39"/>
      <c r="W39" s="39"/>
      <c r="X39" s="39"/>
      <c r="Y39" s="39"/>
      <c r="Z39" s="39"/>
      <c r="AA39" s="39"/>
      <c r="AB39" s="39"/>
    </row>
    <row r="40" ht="23.1" customHeight="1" spans="1:28">
      <c r="A40" s="94"/>
      <c r="B40" s="94"/>
      <c r="C40" s="94"/>
      <c r="D40" s="94"/>
      <c r="E40" s="94"/>
      <c r="F40" s="94"/>
      <c r="G40" s="94"/>
      <c r="H40" s="94"/>
      <c r="K40" s="38" t="s">
        <v>166</v>
      </c>
      <c r="L40" s="38"/>
      <c r="M40" s="38"/>
      <c r="N40" s="38"/>
      <c r="O40" s="38"/>
      <c r="P40" s="38"/>
      <c r="Q40" s="38"/>
      <c r="R40" s="38"/>
      <c r="S40" s="38"/>
      <c r="T40" s="38"/>
      <c r="U40" s="38"/>
      <c r="V40" s="38"/>
      <c r="W40" s="38"/>
      <c r="X40" s="38"/>
      <c r="Y40" s="38"/>
      <c r="Z40" s="38"/>
      <c r="AA40" s="38"/>
      <c r="AB40" s="38"/>
    </row>
    <row r="41" ht="23.1" customHeight="1" spans="1:28">
      <c r="A41" s="94"/>
      <c r="B41" s="94"/>
      <c r="C41" s="94"/>
      <c r="D41" s="94"/>
      <c r="E41" s="94"/>
      <c r="F41" s="94"/>
      <c r="G41" s="94"/>
      <c r="H41" s="94"/>
      <c r="K41" s="39" t="s">
        <v>167</v>
      </c>
      <c r="L41" s="39"/>
      <c r="M41" s="39"/>
      <c r="N41" s="39"/>
      <c r="O41" s="39"/>
      <c r="P41" s="39"/>
      <c r="Q41" s="39"/>
      <c r="R41" s="39"/>
      <c r="S41" s="39"/>
      <c r="T41" s="39"/>
      <c r="U41" s="39"/>
      <c r="V41" s="39"/>
      <c r="W41" s="39"/>
      <c r="X41" s="39"/>
      <c r="Y41" s="39"/>
      <c r="Z41" s="39"/>
      <c r="AA41" s="39"/>
      <c r="AB41" s="39"/>
    </row>
    <row r="42" ht="23.1" customHeight="1" spans="1:28">
      <c r="A42" s="94"/>
      <c r="B42" s="94"/>
      <c r="C42" s="94"/>
      <c r="D42" s="94"/>
      <c r="E42" s="94"/>
      <c r="F42" s="94"/>
      <c r="G42" s="94"/>
      <c r="H42" s="94"/>
      <c r="K42" s="51" t="s">
        <v>168</v>
      </c>
      <c r="L42" s="51"/>
      <c r="M42" s="51"/>
      <c r="N42" s="51"/>
      <c r="O42" s="51"/>
      <c r="P42" s="51"/>
      <c r="Q42" s="51"/>
      <c r="R42" s="51"/>
      <c r="S42" s="51"/>
      <c r="T42" s="51"/>
      <c r="U42" s="51"/>
      <c r="V42" s="51"/>
      <c r="W42" s="51"/>
      <c r="X42" s="51"/>
      <c r="Y42" s="51"/>
      <c r="Z42" s="51"/>
      <c r="AA42" s="51"/>
      <c r="AB42" s="51"/>
    </row>
    <row r="43" ht="23.1" customHeight="1" spans="1:28">
      <c r="A43" s="94"/>
      <c r="B43" s="94"/>
      <c r="C43" s="94"/>
      <c r="D43" s="94"/>
      <c r="E43" s="94"/>
      <c r="F43" s="94"/>
      <c r="G43" s="94"/>
      <c r="H43" s="94"/>
      <c r="K43" s="39" t="s">
        <v>169</v>
      </c>
      <c r="L43" s="39"/>
      <c r="M43" s="39"/>
      <c r="N43" s="39"/>
      <c r="O43" s="39"/>
      <c r="P43" s="39"/>
      <c r="Q43" s="39"/>
      <c r="R43" s="39"/>
      <c r="S43" s="39"/>
      <c r="T43" s="39"/>
      <c r="U43" s="39"/>
      <c r="V43" s="39"/>
      <c r="W43" s="39"/>
      <c r="X43" s="39"/>
      <c r="Y43" s="39"/>
      <c r="Z43" s="39"/>
      <c r="AA43" s="39"/>
      <c r="AB43" s="39"/>
    </row>
    <row r="44" ht="23.1" customHeight="1" spans="1:28">
      <c r="A44" s="94"/>
      <c r="B44" s="94"/>
      <c r="C44" s="94"/>
      <c r="D44" s="94"/>
      <c r="E44" s="94"/>
      <c r="F44" s="94"/>
      <c r="G44" s="94"/>
      <c r="H44" s="94"/>
      <c r="K44" s="51" t="s">
        <v>170</v>
      </c>
      <c r="L44" s="51"/>
      <c r="M44" s="51"/>
      <c r="N44" s="51"/>
      <c r="O44" s="51"/>
      <c r="P44" s="51"/>
      <c r="Q44" s="51"/>
      <c r="R44" s="51"/>
      <c r="S44" s="51"/>
      <c r="T44" s="51"/>
      <c r="U44" s="51"/>
      <c r="V44" s="51"/>
      <c r="W44" s="51"/>
      <c r="X44" s="51"/>
      <c r="Y44" s="51"/>
      <c r="Z44" s="51"/>
      <c r="AA44" s="51"/>
      <c r="AB44" s="51"/>
    </row>
    <row r="45" ht="23.1" customHeight="1" spans="1:28">
      <c r="A45" s="94"/>
      <c r="B45" s="94"/>
      <c r="C45" s="94"/>
      <c r="D45" s="94"/>
      <c r="E45" s="94"/>
      <c r="F45" s="94"/>
      <c r="G45" s="94"/>
      <c r="H45" s="94"/>
      <c r="K45" s="51" t="s">
        <v>171</v>
      </c>
      <c r="L45" s="51"/>
      <c r="M45" s="51"/>
      <c r="N45" s="51"/>
      <c r="O45" s="51"/>
      <c r="P45" s="51"/>
      <c r="Q45" s="51"/>
      <c r="R45" s="51"/>
      <c r="S45" s="51"/>
      <c r="T45" s="51"/>
      <c r="U45" s="51"/>
      <c r="V45" s="51"/>
      <c r="W45" s="51"/>
      <c r="X45" s="51"/>
      <c r="Y45" s="51"/>
      <c r="Z45" s="51"/>
      <c r="AA45" s="51"/>
      <c r="AB45" s="51"/>
    </row>
    <row r="46" ht="23.1" customHeight="1" spans="1:28">
      <c r="A46" s="94"/>
      <c r="B46" s="94"/>
      <c r="C46" s="94"/>
      <c r="D46" s="94"/>
      <c r="E46" s="94"/>
      <c r="F46" s="94"/>
      <c r="G46" s="94"/>
      <c r="H46" s="94"/>
      <c r="K46" s="52"/>
      <c r="L46" s="52"/>
      <c r="M46" s="52"/>
      <c r="N46" s="52"/>
      <c r="O46" s="52"/>
      <c r="P46" s="53"/>
      <c r="Q46" s="53"/>
      <c r="R46" s="52" t="s">
        <v>172</v>
      </c>
      <c r="S46" s="52"/>
      <c r="T46" s="52"/>
      <c r="U46" s="52"/>
      <c r="V46" s="52"/>
      <c r="W46" s="52"/>
      <c r="X46" s="58"/>
      <c r="Y46" s="58"/>
      <c r="Z46" s="58"/>
      <c r="AA46" s="58"/>
      <c r="AB46" s="58"/>
    </row>
    <row r="47" ht="23.1" customHeight="1" spans="1:28">
      <c r="A47" s="94"/>
      <c r="B47" s="94"/>
      <c r="C47" s="94"/>
      <c r="D47" s="94"/>
      <c r="E47" s="94"/>
      <c r="F47" s="94"/>
      <c r="G47" s="94"/>
      <c r="H47" s="94"/>
      <c r="K47" s="52"/>
      <c r="L47" s="52"/>
      <c r="M47" s="52"/>
      <c r="N47" s="52"/>
      <c r="O47" s="52"/>
      <c r="P47" s="53"/>
      <c r="Q47" s="53"/>
      <c r="R47" s="59">
        <f>Q33</f>
        <v>45316</v>
      </c>
      <c r="S47" s="59"/>
      <c r="T47" s="59"/>
      <c r="U47" s="59"/>
      <c r="V47" s="59"/>
      <c r="W47" s="59"/>
      <c r="X47" s="60"/>
      <c r="Y47" s="60"/>
      <c r="Z47" s="60"/>
      <c r="AA47" s="60"/>
      <c r="AB47" s="60"/>
    </row>
  </sheetData>
  <mergeCells count="67">
    <mergeCell ref="A1:H1"/>
    <mergeCell ref="K1:AB1"/>
    <mergeCell ref="A2:H2"/>
    <mergeCell ref="K2:AB2"/>
    <mergeCell ref="B3:C3"/>
    <mergeCell ref="D3:E3"/>
    <mergeCell ref="F3:H3"/>
    <mergeCell ref="K3:N3"/>
    <mergeCell ref="O3:AB3"/>
    <mergeCell ref="B4:C4"/>
    <mergeCell ref="D4:E4"/>
    <mergeCell ref="F4:H4"/>
    <mergeCell ref="K4:N4"/>
    <mergeCell ref="O4:AB4"/>
    <mergeCell ref="A5:H5"/>
    <mergeCell ref="K5:N5"/>
    <mergeCell ref="O5:AB5"/>
    <mergeCell ref="K6:AB6"/>
    <mergeCell ref="K7:AB7"/>
    <mergeCell ref="K8:AB8"/>
    <mergeCell ref="N9:O9"/>
    <mergeCell ref="A10:B10"/>
    <mergeCell ref="C10:D10"/>
    <mergeCell ref="E10:F10"/>
    <mergeCell ref="G10:H10"/>
    <mergeCell ref="A11:H11"/>
    <mergeCell ref="K11:M11"/>
    <mergeCell ref="N11:O11"/>
    <mergeCell ref="R11:T11"/>
    <mergeCell ref="U11:Y11"/>
    <mergeCell ref="K12:M12"/>
    <mergeCell ref="N12:AB12"/>
    <mergeCell ref="K13:AB13"/>
    <mergeCell ref="K14:AB14"/>
    <mergeCell ref="K21:AB21"/>
    <mergeCell ref="K22:AB22"/>
    <mergeCell ref="K23:AB23"/>
    <mergeCell ref="K24:AB24"/>
    <mergeCell ref="K25:AB25"/>
    <mergeCell ref="K26:AB26"/>
    <mergeCell ref="E27:F27"/>
    <mergeCell ref="G27:H27"/>
    <mergeCell ref="P27:R27"/>
    <mergeCell ref="A28:B28"/>
    <mergeCell ref="C28:D28"/>
    <mergeCell ref="F28:G28"/>
    <mergeCell ref="P28:S28"/>
    <mergeCell ref="K29:AB29"/>
    <mergeCell ref="U30:W30"/>
    <mergeCell ref="U31:W31"/>
    <mergeCell ref="K32:N32"/>
    <mergeCell ref="O32:AB32"/>
    <mergeCell ref="K33:N33"/>
    <mergeCell ref="K34:AB34"/>
    <mergeCell ref="K35:AB35"/>
    <mergeCell ref="K36:AB36"/>
    <mergeCell ref="K37:AB37"/>
    <mergeCell ref="K38:AB38"/>
    <mergeCell ref="K39:AB39"/>
    <mergeCell ref="K40:AB40"/>
    <mergeCell ref="K41:AB41"/>
    <mergeCell ref="K42:AB42"/>
    <mergeCell ref="K43:AB43"/>
    <mergeCell ref="K44:AB44"/>
    <mergeCell ref="K45:AB45"/>
    <mergeCell ref="R46:W46"/>
    <mergeCell ref="R47:W47"/>
  </mergeCells>
  <pageMargins left="0.7" right="0.7" top="0.75" bottom="0.75" header="0.3" footer="0.3"/>
  <pageSetup paperSize="9" scale="81"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45057" name="Spinner 1" r:id="rId3">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45058" name="Spinner 2" r:id="rId4">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45059" name="Spinner 3" r:id="rId5">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45060" name="Spinner 4" r:id="rId6">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45061" name="Spinner 5" r:id="rId7">
              <controlPr defaultSize="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B47"/>
  <sheetViews>
    <sheetView topLeftCell="M45" workbookViewId="0">
      <selection activeCell="K36" sqref="K36:AB36"/>
    </sheetView>
  </sheetViews>
  <sheetFormatPr defaultColWidth="9" defaultRowHeight="14.4"/>
  <cols>
    <col min="1" max="2" width="12.4444444444444" customWidth="1"/>
    <col min="3" max="3" width="14.212962962963" customWidth="1"/>
    <col min="4" max="6" width="11.5555555555556" customWidth="1"/>
    <col min="7" max="7" width="15.1111111111111" customWidth="1"/>
    <col min="8" max="8" width="11.5555555555556" customWidth="1"/>
    <col min="15" max="15" width="19.7777777777778" customWidth="1"/>
    <col min="16" max="16" width="3.77777777777778" customWidth="1"/>
    <col min="17" max="17" width="19.7777777777778" customWidth="1"/>
    <col min="21" max="23" width="5.22222222222222" customWidth="1"/>
    <col min="24" max="28" width="1.77777777777778" customWidth="1"/>
  </cols>
  <sheetData>
    <row r="1" ht="36" customHeight="1" spans="1:28">
      <c r="A1" s="61" t="s">
        <v>83</v>
      </c>
      <c r="B1" s="61"/>
      <c r="C1" s="61"/>
      <c r="D1" s="61"/>
      <c r="E1" s="61"/>
      <c r="F1" s="61"/>
      <c r="G1" s="61"/>
      <c r="H1" s="61"/>
      <c r="K1" s="35" t="s">
        <v>84</v>
      </c>
      <c r="L1" s="35"/>
      <c r="M1" s="35"/>
      <c r="N1" s="35"/>
      <c r="O1" s="35"/>
      <c r="P1" s="35"/>
      <c r="Q1" s="35"/>
      <c r="R1" s="35"/>
      <c r="S1" s="35"/>
      <c r="T1" s="35"/>
      <c r="U1" s="35"/>
      <c r="V1" s="35"/>
      <c r="W1" s="35"/>
      <c r="X1" s="35"/>
      <c r="Y1" s="35"/>
      <c r="Z1" s="35"/>
      <c r="AA1" s="35"/>
      <c r="AB1" s="35"/>
    </row>
    <row r="2" ht="23.1" customHeight="1" spans="1:28">
      <c r="A2" s="62" t="s">
        <v>360</v>
      </c>
      <c r="B2" s="62"/>
      <c r="C2" s="62"/>
      <c r="D2" s="62"/>
      <c r="E2" s="62"/>
      <c r="F2" s="62"/>
      <c r="G2" s="62"/>
      <c r="H2" s="62"/>
      <c r="K2" s="36" t="str">
        <f>A2</f>
        <v>报告编号：康正（雄县）2023评字第8号-葛各庄村-DT2-15</v>
      </c>
      <c r="L2" s="36"/>
      <c r="M2" s="36"/>
      <c r="N2" s="36"/>
      <c r="O2" s="36"/>
      <c r="P2" s="36"/>
      <c r="Q2" s="36"/>
      <c r="R2" s="36"/>
      <c r="S2" s="36"/>
      <c r="T2" s="36"/>
      <c r="U2" s="36"/>
      <c r="V2" s="36"/>
      <c r="W2" s="36"/>
      <c r="X2" s="36"/>
      <c r="Y2" s="36"/>
      <c r="Z2" s="36"/>
      <c r="AA2" s="36"/>
      <c r="AB2" s="36"/>
    </row>
    <row r="3" ht="23.1" customHeight="1" spans="1:28">
      <c r="A3" s="63" t="s">
        <v>86</v>
      </c>
      <c r="B3" s="64" t="s">
        <v>52</v>
      </c>
      <c r="C3" s="64"/>
      <c r="D3" s="65" t="s">
        <v>3</v>
      </c>
      <c r="E3" s="65"/>
      <c r="F3" s="64" t="s">
        <v>87</v>
      </c>
      <c r="G3" s="64"/>
      <c r="H3" s="64"/>
      <c r="K3" s="37" t="s">
        <v>88</v>
      </c>
      <c r="L3" s="37"/>
      <c r="M3" s="37"/>
      <c r="N3" s="37"/>
      <c r="O3" s="38" t="s">
        <v>89</v>
      </c>
      <c r="P3" s="38"/>
      <c r="Q3" s="38"/>
      <c r="R3" s="38"/>
      <c r="S3" s="38"/>
      <c r="T3" s="38"/>
      <c r="U3" s="38"/>
      <c r="V3" s="38"/>
      <c r="W3" s="38"/>
      <c r="X3" s="38"/>
      <c r="Y3" s="38"/>
      <c r="Z3" s="38"/>
      <c r="AA3" s="38"/>
      <c r="AB3" s="38"/>
    </row>
    <row r="4" ht="23.1" customHeight="1" spans="1:28">
      <c r="A4" s="63" t="s">
        <v>90</v>
      </c>
      <c r="B4" s="64" t="s">
        <v>361</v>
      </c>
      <c r="C4" s="64"/>
      <c r="D4" s="66" t="s">
        <v>5</v>
      </c>
      <c r="E4" s="67"/>
      <c r="F4" s="64" t="s">
        <v>362</v>
      </c>
      <c r="G4" s="64"/>
      <c r="H4" s="64"/>
      <c r="K4" s="37" t="s">
        <v>93</v>
      </c>
      <c r="L4" s="37"/>
      <c r="M4" s="37"/>
      <c r="N4" s="37"/>
      <c r="O4" s="39" t="s">
        <v>94</v>
      </c>
      <c r="P4" s="39"/>
      <c r="Q4" s="39"/>
      <c r="R4" s="39"/>
      <c r="S4" s="39"/>
      <c r="T4" s="39"/>
      <c r="U4" s="39"/>
      <c r="V4" s="39"/>
      <c r="W4" s="39"/>
      <c r="X4" s="39"/>
      <c r="Y4" s="39"/>
      <c r="Z4" s="39"/>
      <c r="AA4" s="39"/>
      <c r="AB4" s="39"/>
    </row>
    <row r="5" ht="23.1" customHeight="1" spans="1:28">
      <c r="A5" s="68" t="s">
        <v>95</v>
      </c>
      <c r="B5" s="68"/>
      <c r="C5" s="68"/>
      <c r="D5" s="68"/>
      <c r="E5" s="68"/>
      <c r="F5" s="68"/>
      <c r="G5" s="68"/>
      <c r="H5" s="68"/>
      <c r="K5" s="40" t="s">
        <v>96</v>
      </c>
      <c r="L5" s="40"/>
      <c r="M5" s="40"/>
      <c r="N5" s="40"/>
      <c r="O5" s="41" t="s">
        <v>97</v>
      </c>
      <c r="P5" s="41"/>
      <c r="Q5" s="41"/>
      <c r="R5" s="41"/>
      <c r="S5" s="41"/>
      <c r="T5" s="41"/>
      <c r="U5" s="41"/>
      <c r="V5" s="41"/>
      <c r="W5" s="41"/>
      <c r="X5" s="41"/>
      <c r="Y5" s="41"/>
      <c r="Z5" s="41"/>
      <c r="AA5" s="41"/>
      <c r="AB5" s="41"/>
    </row>
    <row r="6" ht="31.05" customHeight="1" spans="1:28">
      <c r="A6" s="69" t="s">
        <v>98</v>
      </c>
      <c r="B6" s="70" t="s">
        <v>99</v>
      </c>
      <c r="C6" s="71" t="s">
        <v>100</v>
      </c>
      <c r="D6" s="71" t="s">
        <v>101</v>
      </c>
      <c r="E6" s="69" t="s">
        <v>98</v>
      </c>
      <c r="F6" s="70" t="s">
        <v>99</v>
      </c>
      <c r="G6" s="71" t="s">
        <v>100</v>
      </c>
      <c r="H6" s="71" t="s">
        <v>101</v>
      </c>
      <c r="K6" s="37" t="s">
        <v>102</v>
      </c>
      <c r="L6" s="39"/>
      <c r="M6" s="39"/>
      <c r="N6" s="39"/>
      <c r="O6" s="39"/>
      <c r="P6" s="39"/>
      <c r="Q6" s="39"/>
      <c r="R6" s="39"/>
      <c r="S6" s="39"/>
      <c r="T6" s="39"/>
      <c r="U6" s="39"/>
      <c r="V6" s="39"/>
      <c r="W6" s="39"/>
      <c r="X6" s="39"/>
      <c r="Y6" s="39"/>
      <c r="Z6" s="39"/>
      <c r="AA6" s="39"/>
      <c r="AB6" s="39"/>
    </row>
    <row r="7" ht="23.1" customHeight="1" spans="1:28">
      <c r="A7" s="72"/>
      <c r="B7" s="73"/>
      <c r="C7" s="72"/>
      <c r="D7" s="74"/>
      <c r="E7" s="75"/>
      <c r="F7" s="76" t="s">
        <v>103</v>
      </c>
      <c r="G7" s="77" t="s">
        <v>103</v>
      </c>
      <c r="H7" s="77"/>
      <c r="K7" s="38" t="s">
        <v>104</v>
      </c>
      <c r="L7" s="39"/>
      <c r="M7" s="39"/>
      <c r="N7" s="39"/>
      <c r="O7" s="39"/>
      <c r="P7" s="39"/>
      <c r="Q7" s="39"/>
      <c r="R7" s="39"/>
      <c r="S7" s="39"/>
      <c r="T7" s="39"/>
      <c r="U7" s="39"/>
      <c r="V7" s="39"/>
      <c r="W7" s="39"/>
      <c r="X7" s="39"/>
      <c r="Y7" s="39"/>
      <c r="Z7" s="39"/>
      <c r="AA7" s="39"/>
      <c r="AB7" s="39"/>
    </row>
    <row r="8" ht="23.1" customHeight="1" spans="1:28">
      <c r="A8" s="72"/>
      <c r="B8" s="73"/>
      <c r="C8" s="72"/>
      <c r="D8" s="74"/>
      <c r="E8" s="75"/>
      <c r="F8" s="76" t="s">
        <v>103</v>
      </c>
      <c r="G8" s="77" t="s">
        <v>103</v>
      </c>
      <c r="H8" s="77"/>
      <c r="K8" s="37" t="s">
        <v>105</v>
      </c>
      <c r="L8" s="37"/>
      <c r="M8" s="37"/>
      <c r="N8" s="37"/>
      <c r="O8" s="37"/>
      <c r="P8" s="37"/>
      <c r="Q8" s="37"/>
      <c r="R8" s="37"/>
      <c r="S8" s="37"/>
      <c r="T8" s="37"/>
      <c r="U8" s="37"/>
      <c r="V8" s="37"/>
      <c r="W8" s="37"/>
      <c r="X8" s="37"/>
      <c r="Y8" s="37"/>
      <c r="Z8" s="37"/>
      <c r="AA8" s="37"/>
      <c r="AB8" s="37"/>
    </row>
    <row r="9" ht="23.1" customHeight="1" spans="1:28">
      <c r="A9" s="72"/>
      <c r="B9" s="72"/>
      <c r="C9" s="75"/>
      <c r="D9" s="75"/>
      <c r="E9" s="75"/>
      <c r="F9" s="76" t="s">
        <v>103</v>
      </c>
      <c r="G9" s="77" t="s">
        <v>103</v>
      </c>
      <c r="H9" s="77"/>
      <c r="K9" s="42" t="s">
        <v>106</v>
      </c>
      <c r="L9" s="42"/>
      <c r="M9" s="42"/>
      <c r="N9" s="43" t="str">
        <f>B3</f>
        <v>孙玉花</v>
      </c>
      <c r="O9" s="42"/>
      <c r="P9" s="42"/>
      <c r="Q9" s="42"/>
      <c r="R9" s="42"/>
      <c r="S9" s="42"/>
      <c r="T9" s="42"/>
      <c r="U9" s="42"/>
      <c r="V9" s="42"/>
      <c r="W9" s="42"/>
      <c r="X9" s="42"/>
      <c r="Y9" s="42"/>
      <c r="Z9" s="42"/>
      <c r="AA9" s="42"/>
      <c r="AB9" s="42"/>
    </row>
    <row r="10" ht="23.1" customHeight="1" spans="1:28">
      <c r="A10" s="70" t="s">
        <v>107</v>
      </c>
      <c r="B10" s="69"/>
      <c r="C10" s="78">
        <v>0</v>
      </c>
      <c r="D10" s="79"/>
      <c r="E10" s="80" t="s">
        <v>108</v>
      </c>
      <c r="F10" s="80"/>
      <c r="G10" s="81">
        <v>0</v>
      </c>
      <c r="H10" s="81"/>
      <c r="K10" s="42" t="s">
        <v>109</v>
      </c>
      <c r="L10" s="42"/>
      <c r="M10" s="42"/>
      <c r="N10" s="43" t="str">
        <f>F3</f>
        <v>龙湾镇葛各庄村</v>
      </c>
      <c r="O10" s="42"/>
      <c r="P10" s="42"/>
      <c r="Q10" s="42"/>
      <c r="R10" s="42"/>
      <c r="S10" s="42"/>
      <c r="T10" s="42"/>
      <c r="U10" s="42"/>
      <c r="V10" s="42"/>
      <c r="W10" s="42"/>
      <c r="X10" s="42"/>
      <c r="Y10" s="42"/>
      <c r="Z10" s="42"/>
      <c r="AA10" s="42"/>
      <c r="AB10" s="42"/>
    </row>
    <row r="11" ht="23.1" customHeight="1" spans="1:28">
      <c r="A11" s="68" t="s">
        <v>110</v>
      </c>
      <c r="B11" s="68"/>
      <c r="C11" s="68"/>
      <c r="D11" s="68"/>
      <c r="E11" s="68"/>
      <c r="F11" s="68"/>
      <c r="G11" s="68"/>
      <c r="H11" s="68"/>
      <c r="K11" s="39" t="s">
        <v>111</v>
      </c>
      <c r="L11" s="39"/>
      <c r="M11" s="39"/>
      <c r="N11" s="44">
        <f>C10</f>
        <v>0</v>
      </c>
      <c r="O11" s="39"/>
      <c r="P11" s="39" t="s">
        <v>112</v>
      </c>
      <c r="Q11" s="39"/>
      <c r="R11" s="54"/>
      <c r="S11" s="54"/>
      <c r="T11" s="54"/>
      <c r="U11" s="55"/>
      <c r="V11" s="55"/>
      <c r="W11" s="55"/>
      <c r="X11" s="55"/>
      <c r="Y11" s="55"/>
      <c r="Z11" s="53"/>
      <c r="AA11" s="53"/>
      <c r="AB11" s="53"/>
    </row>
    <row r="12" ht="31.05" customHeight="1" spans="1:28">
      <c r="A12" s="82" t="s">
        <v>113</v>
      </c>
      <c r="B12" s="82" t="s">
        <v>114</v>
      </c>
      <c r="C12" s="82" t="s">
        <v>115</v>
      </c>
      <c r="D12" s="82" t="s">
        <v>116</v>
      </c>
      <c r="E12" s="82" t="s">
        <v>113</v>
      </c>
      <c r="F12" s="82" t="s">
        <v>114</v>
      </c>
      <c r="G12" s="82" t="s">
        <v>115</v>
      </c>
      <c r="H12" s="82" t="s">
        <v>116</v>
      </c>
      <c r="K12" s="37" t="s">
        <v>117</v>
      </c>
      <c r="L12" s="37"/>
      <c r="M12" s="37"/>
      <c r="N12" s="45">
        <v>45191</v>
      </c>
      <c r="O12" s="45"/>
      <c r="P12" s="45"/>
      <c r="Q12" s="45"/>
      <c r="R12" s="45"/>
      <c r="S12" s="45"/>
      <c r="T12" s="45"/>
      <c r="U12" s="45"/>
      <c r="V12" s="45"/>
      <c r="W12" s="45"/>
      <c r="X12" s="45"/>
      <c r="Y12" s="45"/>
      <c r="Z12" s="45"/>
      <c r="AA12" s="45"/>
      <c r="AB12" s="45"/>
    </row>
    <row r="13" ht="23.1" customHeight="1" spans="1:28">
      <c r="A13" s="83" t="s">
        <v>118</v>
      </c>
      <c r="B13" s="84">
        <v>7</v>
      </c>
      <c r="C13" s="83" t="s">
        <v>327</v>
      </c>
      <c r="D13" s="74">
        <v>4200</v>
      </c>
      <c r="E13" s="74"/>
      <c r="F13" s="83" t="s">
        <v>103</v>
      </c>
      <c r="G13" s="83"/>
      <c r="H13" s="74" t="s">
        <v>103</v>
      </c>
      <c r="K13" s="37" t="s">
        <v>120</v>
      </c>
      <c r="L13" s="37"/>
      <c r="M13" s="37"/>
      <c r="N13" s="37"/>
      <c r="O13" s="37"/>
      <c r="P13" s="37"/>
      <c r="Q13" s="37"/>
      <c r="R13" s="37"/>
      <c r="S13" s="37"/>
      <c r="T13" s="37"/>
      <c r="U13" s="37"/>
      <c r="V13" s="37"/>
      <c r="W13" s="37"/>
      <c r="X13" s="37"/>
      <c r="Y13" s="37"/>
      <c r="Z13" s="37"/>
      <c r="AA13" s="37"/>
      <c r="AB13" s="37"/>
    </row>
    <row r="14" ht="23.1" customHeight="1" spans="1:28">
      <c r="A14" s="83" t="s">
        <v>118</v>
      </c>
      <c r="B14" s="84">
        <v>3</v>
      </c>
      <c r="C14" s="83" t="s">
        <v>213</v>
      </c>
      <c r="D14" s="74">
        <v>540</v>
      </c>
      <c r="E14" s="74"/>
      <c r="F14" s="83" t="s">
        <v>103</v>
      </c>
      <c r="G14" s="83"/>
      <c r="H14" s="74" t="s">
        <v>103</v>
      </c>
      <c r="K14" s="37" t="s">
        <v>122</v>
      </c>
      <c r="L14" s="37"/>
      <c r="M14" s="37"/>
      <c r="N14" s="37"/>
      <c r="O14" s="37"/>
      <c r="P14" s="37"/>
      <c r="Q14" s="37"/>
      <c r="R14" s="37"/>
      <c r="S14" s="37"/>
      <c r="T14" s="37"/>
      <c r="U14" s="37"/>
      <c r="V14" s="37"/>
      <c r="W14" s="37"/>
      <c r="X14" s="37"/>
      <c r="Y14" s="37"/>
      <c r="Z14" s="37"/>
      <c r="AA14" s="37"/>
      <c r="AB14" s="37"/>
    </row>
    <row r="15" ht="23.1" customHeight="1" spans="1:28">
      <c r="A15" s="83" t="s">
        <v>118</v>
      </c>
      <c r="B15" s="84">
        <v>1</v>
      </c>
      <c r="C15" s="83" t="s">
        <v>363</v>
      </c>
      <c r="D15" s="74">
        <v>1480</v>
      </c>
      <c r="E15" s="74"/>
      <c r="F15" s="83"/>
      <c r="G15" s="83"/>
      <c r="H15" s="74" t="s">
        <v>103</v>
      </c>
      <c r="K15" s="39" t="s">
        <v>124</v>
      </c>
      <c r="L15" s="39"/>
      <c r="M15" s="39"/>
      <c r="N15" s="39"/>
      <c r="O15" s="39"/>
      <c r="P15" s="39"/>
      <c r="Q15" s="39"/>
      <c r="R15" s="39"/>
      <c r="S15" s="39"/>
      <c r="T15" s="39"/>
      <c r="U15" s="39"/>
      <c r="V15" s="39"/>
      <c r="W15" s="39"/>
      <c r="X15" s="39"/>
      <c r="Y15" s="39"/>
      <c r="Z15" s="39"/>
      <c r="AA15" s="39"/>
      <c r="AB15" s="39"/>
    </row>
    <row r="16" ht="23.1" customHeight="1" spans="1:28">
      <c r="A16" s="83" t="s">
        <v>118</v>
      </c>
      <c r="B16" s="84">
        <v>5</v>
      </c>
      <c r="C16" s="83" t="s">
        <v>301</v>
      </c>
      <c r="D16" s="74">
        <v>1225</v>
      </c>
      <c r="E16" s="74"/>
      <c r="F16" s="83" t="s">
        <v>103</v>
      </c>
      <c r="G16" s="83"/>
      <c r="H16" s="74" t="s">
        <v>103</v>
      </c>
      <c r="K16" s="39" t="s">
        <v>126</v>
      </c>
      <c r="L16" s="39"/>
      <c r="M16" s="39"/>
      <c r="N16" s="39"/>
      <c r="O16" s="39"/>
      <c r="P16" s="39"/>
      <c r="Q16" s="39"/>
      <c r="R16" s="39"/>
      <c r="S16" s="39"/>
      <c r="T16" s="39"/>
      <c r="U16" s="39"/>
      <c r="V16" s="39"/>
      <c r="W16" s="39"/>
      <c r="X16" s="39"/>
      <c r="Y16" s="39"/>
      <c r="Z16" s="39"/>
      <c r="AA16" s="39"/>
      <c r="AB16" s="39"/>
    </row>
    <row r="17" ht="23.1" customHeight="1" spans="1:28">
      <c r="A17" s="83" t="s">
        <v>303</v>
      </c>
      <c r="B17" s="84">
        <v>8</v>
      </c>
      <c r="C17" s="83" t="s">
        <v>180</v>
      </c>
      <c r="D17" s="74">
        <v>640</v>
      </c>
      <c r="E17" s="74"/>
      <c r="F17" s="83" t="s">
        <v>103</v>
      </c>
      <c r="G17" s="83"/>
      <c r="H17" s="74" t="s">
        <v>103</v>
      </c>
      <c r="K17" s="39" t="s">
        <v>128</v>
      </c>
      <c r="L17" s="39"/>
      <c r="M17" s="39"/>
      <c r="N17" s="39"/>
      <c r="O17" s="39"/>
      <c r="P17" s="39"/>
      <c r="Q17" s="39"/>
      <c r="R17" s="39"/>
      <c r="S17" s="39"/>
      <c r="T17" s="39"/>
      <c r="U17" s="39"/>
      <c r="V17" s="39"/>
      <c r="W17" s="39"/>
      <c r="X17" s="39"/>
      <c r="Y17" s="39"/>
      <c r="Z17" s="39"/>
      <c r="AA17" s="39"/>
      <c r="AB17" s="39"/>
    </row>
    <row r="18" ht="23.1" customHeight="1" spans="1:28">
      <c r="A18" s="83" t="s">
        <v>134</v>
      </c>
      <c r="B18" s="84">
        <v>6</v>
      </c>
      <c r="C18" s="83" t="s">
        <v>121</v>
      </c>
      <c r="D18" s="74">
        <v>600</v>
      </c>
      <c r="E18" s="74"/>
      <c r="F18" s="83" t="s">
        <v>103</v>
      </c>
      <c r="G18" s="83"/>
      <c r="H18" s="74" t="s">
        <v>103</v>
      </c>
      <c r="K18" s="46" t="s">
        <v>131</v>
      </c>
      <c r="L18" s="46"/>
      <c r="M18" s="46"/>
      <c r="N18" s="46"/>
      <c r="O18" s="46"/>
      <c r="P18" s="46"/>
      <c r="Q18" s="46"/>
      <c r="R18" s="46"/>
      <c r="S18" s="46"/>
      <c r="T18" s="46"/>
      <c r="U18" s="46"/>
      <c r="V18" s="46"/>
      <c r="W18" s="46"/>
      <c r="X18" s="46"/>
      <c r="Y18" s="46"/>
      <c r="Z18" s="46"/>
      <c r="AA18" s="46"/>
      <c r="AB18" s="46"/>
    </row>
    <row r="19" ht="23.1" customHeight="1" spans="1:28">
      <c r="A19" s="83" t="s">
        <v>134</v>
      </c>
      <c r="B19" s="84">
        <v>3</v>
      </c>
      <c r="C19" s="83" t="s">
        <v>194</v>
      </c>
      <c r="D19" s="74">
        <v>1050</v>
      </c>
      <c r="E19" s="74"/>
      <c r="F19" s="83" t="s">
        <v>103</v>
      </c>
      <c r="G19" s="83"/>
      <c r="H19" s="74" t="s">
        <v>103</v>
      </c>
      <c r="K19" s="39" t="s">
        <v>133</v>
      </c>
      <c r="L19" s="39"/>
      <c r="M19" s="39"/>
      <c r="N19" s="39"/>
      <c r="O19" s="39"/>
      <c r="P19" s="39"/>
      <c r="Q19" s="39"/>
      <c r="R19" s="39"/>
      <c r="S19" s="39"/>
      <c r="T19" s="39"/>
      <c r="U19" s="39"/>
      <c r="V19" s="39"/>
      <c r="W19" s="39"/>
      <c r="X19" s="39"/>
      <c r="Y19" s="39"/>
      <c r="Z19" s="39"/>
      <c r="AA19" s="39"/>
      <c r="AB19" s="39"/>
    </row>
    <row r="20" ht="23.1" customHeight="1" spans="1:28">
      <c r="A20" s="83" t="s">
        <v>304</v>
      </c>
      <c r="B20" s="84">
        <v>5</v>
      </c>
      <c r="C20" s="83" t="s">
        <v>194</v>
      </c>
      <c r="D20" s="74">
        <v>1750</v>
      </c>
      <c r="E20" s="74"/>
      <c r="F20" s="83" t="s">
        <v>103</v>
      </c>
      <c r="G20" s="83"/>
      <c r="H20" s="74" t="s">
        <v>103</v>
      </c>
      <c r="K20" s="39" t="s">
        <v>136</v>
      </c>
      <c r="L20" s="39"/>
      <c r="M20" s="39"/>
      <c r="N20" s="39"/>
      <c r="O20" s="39"/>
      <c r="P20" s="39"/>
      <c r="Q20" s="39"/>
      <c r="R20" s="39"/>
      <c r="S20" s="39"/>
      <c r="T20" s="39"/>
      <c r="U20" s="39"/>
      <c r="V20" s="39"/>
      <c r="W20" s="39"/>
      <c r="X20" s="39"/>
      <c r="Y20" s="39"/>
      <c r="Z20" s="39"/>
      <c r="AA20" s="39"/>
      <c r="AB20" s="39"/>
    </row>
    <row r="21" ht="23.1" customHeight="1" spans="1:28">
      <c r="A21" s="83" t="s">
        <v>304</v>
      </c>
      <c r="B21" s="84">
        <v>5</v>
      </c>
      <c r="C21" s="83" t="s">
        <v>135</v>
      </c>
      <c r="D21" s="74">
        <v>800</v>
      </c>
      <c r="E21" s="74"/>
      <c r="F21" s="83" t="s">
        <v>103</v>
      </c>
      <c r="G21" s="83"/>
      <c r="H21" s="74" t="s">
        <v>103</v>
      </c>
      <c r="K21" s="37" t="s">
        <v>137</v>
      </c>
      <c r="L21" s="37"/>
      <c r="M21" s="37"/>
      <c r="N21" s="37"/>
      <c r="O21" s="37"/>
      <c r="P21" s="37"/>
      <c r="Q21" s="37"/>
      <c r="R21" s="37"/>
      <c r="S21" s="37"/>
      <c r="T21" s="37"/>
      <c r="U21" s="37"/>
      <c r="V21" s="37"/>
      <c r="W21" s="37"/>
      <c r="X21" s="37"/>
      <c r="Y21" s="37"/>
      <c r="Z21" s="37"/>
      <c r="AA21" s="37"/>
      <c r="AB21" s="37"/>
    </row>
    <row r="22" ht="23.1" customHeight="1" spans="1:28">
      <c r="A22" s="83" t="s">
        <v>304</v>
      </c>
      <c r="B22" s="84">
        <v>10</v>
      </c>
      <c r="C22" s="83" t="s">
        <v>254</v>
      </c>
      <c r="D22" s="74">
        <v>2000</v>
      </c>
      <c r="E22" s="74"/>
      <c r="F22" s="83" t="s">
        <v>103</v>
      </c>
      <c r="G22" s="83"/>
      <c r="H22" s="74" t="s">
        <v>103</v>
      </c>
      <c r="K22" s="39" t="s">
        <v>139</v>
      </c>
      <c r="L22" s="39"/>
      <c r="M22" s="39"/>
      <c r="N22" s="39"/>
      <c r="O22" s="39"/>
      <c r="P22" s="39"/>
      <c r="Q22" s="39"/>
      <c r="R22" s="39"/>
      <c r="S22" s="39"/>
      <c r="T22" s="39"/>
      <c r="U22" s="39"/>
      <c r="V22" s="39"/>
      <c r="W22" s="39"/>
      <c r="X22" s="39"/>
      <c r="Y22" s="39"/>
      <c r="Z22" s="39"/>
      <c r="AA22" s="39"/>
      <c r="AB22" s="39"/>
    </row>
    <row r="23" ht="23.1" customHeight="1" spans="1:28">
      <c r="A23" s="83" t="s">
        <v>319</v>
      </c>
      <c r="B23" s="84">
        <v>1</v>
      </c>
      <c r="C23" s="83" t="s">
        <v>230</v>
      </c>
      <c r="D23" s="74">
        <v>7500</v>
      </c>
      <c r="E23" s="74"/>
      <c r="F23" s="83" t="s">
        <v>103</v>
      </c>
      <c r="G23" s="83"/>
      <c r="H23" s="74" t="s">
        <v>103</v>
      </c>
      <c r="K23" s="37" t="s">
        <v>141</v>
      </c>
      <c r="L23" s="37"/>
      <c r="M23" s="37"/>
      <c r="N23" s="37"/>
      <c r="O23" s="37"/>
      <c r="P23" s="37"/>
      <c r="Q23" s="37"/>
      <c r="R23" s="37"/>
      <c r="S23" s="37"/>
      <c r="T23" s="37"/>
      <c r="U23" s="37"/>
      <c r="V23" s="37"/>
      <c r="W23" s="37"/>
      <c r="X23" s="37"/>
      <c r="Y23" s="37"/>
      <c r="Z23" s="37"/>
      <c r="AA23" s="37"/>
      <c r="AB23" s="37"/>
    </row>
    <row r="24" ht="23.1" customHeight="1" spans="1:28">
      <c r="A24" s="83" t="s">
        <v>129</v>
      </c>
      <c r="B24" s="84">
        <v>3</v>
      </c>
      <c r="C24" s="83" t="s">
        <v>180</v>
      </c>
      <c r="D24" s="74">
        <v>240</v>
      </c>
      <c r="E24" s="74"/>
      <c r="F24" s="83" t="s">
        <v>103</v>
      </c>
      <c r="G24" s="83"/>
      <c r="H24" s="74" t="s">
        <v>103</v>
      </c>
      <c r="K24" s="39" t="s">
        <v>143</v>
      </c>
      <c r="L24" s="39"/>
      <c r="M24" s="39"/>
      <c r="N24" s="39"/>
      <c r="O24" s="39"/>
      <c r="P24" s="39"/>
      <c r="Q24" s="39"/>
      <c r="R24" s="39"/>
      <c r="S24" s="39"/>
      <c r="T24" s="39"/>
      <c r="U24" s="39"/>
      <c r="V24" s="39"/>
      <c r="W24" s="39"/>
      <c r="X24" s="39"/>
      <c r="Y24" s="39"/>
      <c r="Z24" s="39"/>
      <c r="AA24" s="39"/>
      <c r="AB24" s="39"/>
    </row>
    <row r="25" ht="23.1" customHeight="1" spans="1:28">
      <c r="A25" s="83"/>
      <c r="B25" s="84"/>
      <c r="C25" s="83"/>
      <c r="D25" s="74"/>
      <c r="E25" s="74"/>
      <c r="F25" s="83" t="s">
        <v>103</v>
      </c>
      <c r="G25" s="83"/>
      <c r="H25" s="74" t="s">
        <v>103</v>
      </c>
      <c r="K25" s="39" t="s">
        <v>144</v>
      </c>
      <c r="L25" s="39"/>
      <c r="M25" s="39"/>
      <c r="N25" s="39"/>
      <c r="O25" s="39"/>
      <c r="P25" s="39"/>
      <c r="Q25" s="39"/>
      <c r="R25" s="39"/>
      <c r="S25" s="39"/>
      <c r="T25" s="39"/>
      <c r="U25" s="39"/>
      <c r="V25" s="39"/>
      <c r="W25" s="39"/>
      <c r="X25" s="39"/>
      <c r="Y25" s="39"/>
      <c r="Z25" s="39"/>
      <c r="AA25" s="39"/>
      <c r="AB25" s="39"/>
    </row>
    <row r="26" ht="23.1" customHeight="1" spans="1:28">
      <c r="A26" s="83"/>
      <c r="B26" s="84"/>
      <c r="C26" s="83"/>
      <c r="D26" s="74"/>
      <c r="E26" s="74"/>
      <c r="F26" s="83" t="s">
        <v>103</v>
      </c>
      <c r="G26" s="83"/>
      <c r="H26" s="74"/>
      <c r="K26" s="37" t="s">
        <v>145</v>
      </c>
      <c r="L26" s="37"/>
      <c r="M26" s="37"/>
      <c r="N26" s="37"/>
      <c r="O26" s="37"/>
      <c r="P26" s="37"/>
      <c r="Q26" s="37"/>
      <c r="R26" s="37"/>
      <c r="S26" s="37"/>
      <c r="T26" s="37"/>
      <c r="U26" s="37"/>
      <c r="V26" s="37"/>
      <c r="W26" s="37"/>
      <c r="X26" s="37"/>
      <c r="Y26" s="37"/>
      <c r="Z26" s="37"/>
      <c r="AA26" s="37"/>
      <c r="AB26" s="37"/>
    </row>
    <row r="27" ht="23.1" customHeight="1" spans="1:28">
      <c r="A27" s="83"/>
      <c r="B27" s="85"/>
      <c r="C27" s="86"/>
      <c r="D27" s="87"/>
      <c r="E27" s="88" t="s">
        <v>146</v>
      </c>
      <c r="F27" s="88"/>
      <c r="G27" s="89">
        <v>22025</v>
      </c>
      <c r="H27" s="89"/>
      <c r="K27" s="47" t="s">
        <v>147</v>
      </c>
      <c r="L27" s="47"/>
      <c r="M27" s="47"/>
      <c r="N27" s="47"/>
      <c r="O27" s="47"/>
      <c r="P27" s="48">
        <f>C28</f>
        <v>22025</v>
      </c>
      <c r="Q27" s="48"/>
      <c r="R27" s="48"/>
      <c r="S27" s="56" t="s">
        <v>148</v>
      </c>
      <c r="T27" s="47"/>
      <c r="U27" s="47"/>
      <c r="V27" s="47"/>
      <c r="W27" s="47"/>
      <c r="X27" s="47"/>
      <c r="Y27" s="47"/>
      <c r="Z27" s="47"/>
      <c r="AA27" s="47"/>
      <c r="AB27" s="47"/>
    </row>
    <row r="28" ht="23.1" customHeight="1" spans="1:28">
      <c r="A28" s="90" t="s">
        <v>149</v>
      </c>
      <c r="B28" s="90"/>
      <c r="C28" s="89">
        <v>22025</v>
      </c>
      <c r="D28" s="89"/>
      <c r="E28" s="90" t="s">
        <v>150</v>
      </c>
      <c r="F28" s="91">
        <v>22025</v>
      </c>
      <c r="G28" s="92"/>
      <c r="H28" s="93" t="s">
        <v>151</v>
      </c>
      <c r="K28" s="42" t="s">
        <v>152</v>
      </c>
      <c r="L28" s="42"/>
      <c r="M28" s="42"/>
      <c r="N28" s="42"/>
      <c r="O28" s="42"/>
      <c r="P28" s="49">
        <f>P27</f>
        <v>22025</v>
      </c>
      <c r="Q28" s="49"/>
      <c r="R28" s="49"/>
      <c r="S28" s="49"/>
      <c r="T28" s="49" t="s">
        <v>153</v>
      </c>
      <c r="U28" s="42"/>
      <c r="V28" s="42"/>
      <c r="W28" s="42"/>
      <c r="X28" s="42"/>
      <c r="Y28" s="42"/>
      <c r="Z28" s="42"/>
      <c r="AA28" s="42"/>
      <c r="AB28" s="42"/>
    </row>
    <row r="29" ht="23.1" customHeight="1" spans="1:28">
      <c r="A29" s="94"/>
      <c r="B29" s="94"/>
      <c r="C29" s="94"/>
      <c r="D29" s="94"/>
      <c r="E29" s="94"/>
      <c r="F29" s="94"/>
      <c r="G29" s="94"/>
      <c r="H29" s="94"/>
      <c r="K29" s="37" t="s">
        <v>154</v>
      </c>
      <c r="L29" s="37"/>
      <c r="M29" s="37"/>
      <c r="N29" s="37"/>
      <c r="O29" s="37"/>
      <c r="P29" s="37"/>
      <c r="Q29" s="37"/>
      <c r="R29" s="37"/>
      <c r="S29" s="37"/>
      <c r="T29" s="37"/>
      <c r="U29" s="37"/>
      <c r="V29" s="37"/>
      <c r="W29" s="37"/>
      <c r="X29" s="37"/>
      <c r="Y29" s="37"/>
      <c r="Z29" s="37"/>
      <c r="AA29" s="37"/>
      <c r="AB29" s="37"/>
    </row>
    <row r="30" ht="40.05" customHeight="1" spans="1:28">
      <c r="A30" s="94"/>
      <c r="B30" s="94"/>
      <c r="C30" s="94"/>
      <c r="D30" s="94"/>
      <c r="E30" s="94"/>
      <c r="F30" s="94"/>
      <c r="G30" s="94"/>
      <c r="H30" s="94"/>
      <c r="K30" s="39" t="s">
        <v>155</v>
      </c>
      <c r="L30" s="39"/>
      <c r="M30" s="39"/>
      <c r="N30" s="39"/>
      <c r="O30" s="39"/>
      <c r="P30" s="39"/>
      <c r="Q30" s="39"/>
      <c r="R30" s="39"/>
      <c r="S30" s="39"/>
      <c r="T30" s="39"/>
      <c r="U30" s="57">
        <f>Q33</f>
        <v>45316</v>
      </c>
      <c r="V30" s="57"/>
      <c r="W30" s="57"/>
      <c r="X30" s="39"/>
      <c r="Y30" s="39"/>
      <c r="Z30" s="39"/>
      <c r="AA30" s="39"/>
      <c r="AB30" s="39"/>
    </row>
    <row r="31" ht="40.05" customHeight="1" spans="1:28">
      <c r="A31" s="94"/>
      <c r="B31" s="94"/>
      <c r="C31" s="94"/>
      <c r="D31" s="94"/>
      <c r="E31" s="94"/>
      <c r="F31" s="94"/>
      <c r="G31" s="94"/>
      <c r="H31" s="94"/>
      <c r="K31" s="39" t="s">
        <v>156</v>
      </c>
      <c r="L31" s="39"/>
      <c r="M31" s="39"/>
      <c r="N31" s="39"/>
      <c r="O31" s="39"/>
      <c r="P31" s="39"/>
      <c r="Q31" s="39"/>
      <c r="R31" s="39"/>
      <c r="S31" s="39"/>
      <c r="T31" s="39"/>
      <c r="U31" s="57">
        <f>Q33</f>
        <v>45316</v>
      </c>
      <c r="V31" s="57"/>
      <c r="W31" s="57"/>
      <c r="X31" s="39"/>
      <c r="Y31" s="39"/>
      <c r="Z31" s="39"/>
      <c r="AA31" s="39"/>
      <c r="AB31" s="39"/>
    </row>
    <row r="32" ht="23.1" customHeight="1" spans="1:28">
      <c r="A32" s="94"/>
      <c r="B32" s="94"/>
      <c r="C32" s="94"/>
      <c r="D32" s="94"/>
      <c r="E32" s="94"/>
      <c r="F32" s="94"/>
      <c r="G32" s="94"/>
      <c r="H32" s="94"/>
      <c r="K32" s="37" t="s">
        <v>157</v>
      </c>
      <c r="L32" s="37"/>
      <c r="M32" s="37"/>
      <c r="N32" s="37"/>
      <c r="O32" s="45">
        <v>45199</v>
      </c>
      <c r="P32" s="39"/>
      <c r="Q32" s="39"/>
      <c r="R32" s="39"/>
      <c r="S32" s="39"/>
      <c r="T32" s="39"/>
      <c r="U32" s="39"/>
      <c r="V32" s="39"/>
      <c r="W32" s="39"/>
      <c r="X32" s="39"/>
      <c r="Y32" s="39"/>
      <c r="Z32" s="39"/>
      <c r="AA32" s="39"/>
      <c r="AB32" s="39"/>
    </row>
    <row r="33" ht="23.1" customHeight="1" spans="1:28">
      <c r="A33" s="94"/>
      <c r="B33" s="94"/>
      <c r="C33" s="94"/>
      <c r="D33" s="94"/>
      <c r="E33" s="94"/>
      <c r="F33" s="94"/>
      <c r="G33" s="94"/>
      <c r="H33" s="94"/>
      <c r="K33" s="37" t="s">
        <v>158</v>
      </c>
      <c r="L33" s="37"/>
      <c r="M33" s="37"/>
      <c r="N33" s="37"/>
      <c r="O33" s="50">
        <v>45199</v>
      </c>
      <c r="P33" s="42" t="s">
        <v>159</v>
      </c>
      <c r="Q33" s="50">
        <v>45316</v>
      </c>
      <c r="R33" s="42"/>
      <c r="S33" s="42"/>
      <c r="T33" s="42"/>
      <c r="U33" s="42"/>
      <c r="V33" s="42"/>
      <c r="W33" s="42"/>
      <c r="X33" s="42"/>
      <c r="Y33" s="42"/>
      <c r="Z33" s="42"/>
      <c r="AA33" s="42"/>
      <c r="AB33" s="42"/>
    </row>
    <row r="34" ht="23.1" customHeight="1" spans="1:28">
      <c r="A34" s="94"/>
      <c r="B34" s="94"/>
      <c r="C34" s="94"/>
      <c r="D34" s="94"/>
      <c r="E34" s="94"/>
      <c r="F34" s="94"/>
      <c r="G34" s="94"/>
      <c r="H34" s="94"/>
      <c r="K34" s="37" t="s">
        <v>160</v>
      </c>
      <c r="L34" s="39"/>
      <c r="M34" s="39"/>
      <c r="N34" s="39"/>
      <c r="O34" s="39"/>
      <c r="P34" s="39"/>
      <c r="Q34" s="39"/>
      <c r="R34" s="39"/>
      <c r="S34" s="39"/>
      <c r="T34" s="39"/>
      <c r="U34" s="39"/>
      <c r="V34" s="39"/>
      <c r="W34" s="39"/>
      <c r="X34" s="39"/>
      <c r="Y34" s="39"/>
      <c r="Z34" s="39"/>
      <c r="AA34" s="39"/>
      <c r="AB34" s="39"/>
    </row>
    <row r="35" ht="23.1" customHeight="1" spans="1:28">
      <c r="A35" s="94"/>
      <c r="B35" s="94"/>
      <c r="C35" s="94"/>
      <c r="D35" s="94"/>
      <c r="E35" s="94"/>
      <c r="F35" s="94"/>
      <c r="G35" s="94"/>
      <c r="H35" s="94"/>
      <c r="K35" s="37" t="s">
        <v>161</v>
      </c>
      <c r="L35" s="37"/>
      <c r="M35" s="37"/>
      <c r="N35" s="37"/>
      <c r="O35" s="37"/>
      <c r="P35" s="37"/>
      <c r="Q35" s="37"/>
      <c r="R35" s="37"/>
      <c r="S35" s="37"/>
      <c r="T35" s="37"/>
      <c r="U35" s="37"/>
      <c r="V35" s="37"/>
      <c r="W35" s="37"/>
      <c r="X35" s="37"/>
      <c r="Y35" s="37"/>
      <c r="Z35" s="37"/>
      <c r="AA35" s="37"/>
      <c r="AB35" s="37"/>
    </row>
    <row r="36" ht="23.1" customHeight="1" spans="1:28">
      <c r="A36" s="94"/>
      <c r="B36" s="94"/>
      <c r="C36" s="94"/>
      <c r="D36" s="94"/>
      <c r="E36" s="94"/>
      <c r="F36" s="94"/>
      <c r="G36" s="94"/>
      <c r="H36" s="94"/>
      <c r="K36" s="39" t="s">
        <v>162</v>
      </c>
      <c r="L36" s="39"/>
      <c r="M36" s="39"/>
      <c r="N36" s="39"/>
      <c r="O36" s="39"/>
      <c r="P36" s="39"/>
      <c r="Q36" s="39"/>
      <c r="R36" s="39"/>
      <c r="S36" s="39"/>
      <c r="T36" s="39"/>
      <c r="U36" s="39"/>
      <c r="V36" s="39"/>
      <c r="W36" s="39"/>
      <c r="X36" s="39"/>
      <c r="Y36" s="39"/>
      <c r="Z36" s="39"/>
      <c r="AA36" s="39"/>
      <c r="AB36" s="39"/>
    </row>
    <row r="37" ht="23.1" customHeight="1" spans="1:28">
      <c r="A37" s="94"/>
      <c r="B37" s="94"/>
      <c r="C37" s="94"/>
      <c r="D37" s="94"/>
      <c r="E37" s="94"/>
      <c r="F37" s="94"/>
      <c r="G37" s="94"/>
      <c r="H37" s="94"/>
      <c r="K37" s="39" t="s">
        <v>163</v>
      </c>
      <c r="L37" s="39"/>
      <c r="M37" s="39"/>
      <c r="N37" s="39"/>
      <c r="O37" s="39"/>
      <c r="P37" s="39"/>
      <c r="Q37" s="39"/>
      <c r="R37" s="39"/>
      <c r="S37" s="39"/>
      <c r="T37" s="39"/>
      <c r="U37" s="39"/>
      <c r="V37" s="39"/>
      <c r="W37" s="39"/>
      <c r="X37" s="39"/>
      <c r="Y37" s="39"/>
      <c r="Z37" s="39"/>
      <c r="AA37" s="39"/>
      <c r="AB37" s="39"/>
    </row>
    <row r="38" ht="23.1" customHeight="1" spans="1:28">
      <c r="A38" s="94"/>
      <c r="B38" s="94"/>
      <c r="C38" s="94"/>
      <c r="D38" s="94"/>
      <c r="E38" s="94"/>
      <c r="F38" s="94"/>
      <c r="G38" s="94"/>
      <c r="H38" s="94"/>
      <c r="K38" s="39" t="s">
        <v>164</v>
      </c>
      <c r="L38" s="39"/>
      <c r="M38" s="39"/>
      <c r="N38" s="39"/>
      <c r="O38" s="39"/>
      <c r="P38" s="39"/>
      <c r="Q38" s="39"/>
      <c r="R38" s="39"/>
      <c r="S38" s="39"/>
      <c r="T38" s="39"/>
      <c r="U38" s="39"/>
      <c r="V38" s="39"/>
      <c r="W38" s="39"/>
      <c r="X38" s="39"/>
      <c r="Y38" s="39"/>
      <c r="Z38" s="39"/>
      <c r="AA38" s="39"/>
      <c r="AB38" s="39"/>
    </row>
    <row r="39" ht="23.1" customHeight="1" spans="1:28">
      <c r="A39" s="94"/>
      <c r="B39" s="94"/>
      <c r="C39" s="94"/>
      <c r="D39" s="94"/>
      <c r="E39" s="94"/>
      <c r="F39" s="94"/>
      <c r="G39" s="94"/>
      <c r="H39" s="94"/>
      <c r="K39" s="38" t="s">
        <v>165</v>
      </c>
      <c r="L39" s="39"/>
      <c r="M39" s="39"/>
      <c r="N39" s="39"/>
      <c r="O39" s="39"/>
      <c r="P39" s="39"/>
      <c r="Q39" s="39"/>
      <c r="R39" s="39"/>
      <c r="S39" s="39"/>
      <c r="T39" s="39"/>
      <c r="U39" s="39"/>
      <c r="V39" s="39"/>
      <c r="W39" s="39"/>
      <c r="X39" s="39"/>
      <c r="Y39" s="39"/>
      <c r="Z39" s="39"/>
      <c r="AA39" s="39"/>
      <c r="AB39" s="39"/>
    </row>
    <row r="40" ht="23.1" customHeight="1" spans="1:28">
      <c r="A40" s="94"/>
      <c r="B40" s="94"/>
      <c r="C40" s="94"/>
      <c r="D40" s="94"/>
      <c r="E40" s="94"/>
      <c r="F40" s="94"/>
      <c r="G40" s="94"/>
      <c r="H40" s="94"/>
      <c r="K40" s="38" t="s">
        <v>166</v>
      </c>
      <c r="L40" s="38"/>
      <c r="M40" s="38"/>
      <c r="N40" s="38"/>
      <c r="O40" s="38"/>
      <c r="P40" s="38"/>
      <c r="Q40" s="38"/>
      <c r="R40" s="38"/>
      <c r="S40" s="38"/>
      <c r="T40" s="38"/>
      <c r="U40" s="38"/>
      <c r="V40" s="38"/>
      <c r="W40" s="38"/>
      <c r="X40" s="38"/>
      <c r="Y40" s="38"/>
      <c r="Z40" s="38"/>
      <c r="AA40" s="38"/>
      <c r="AB40" s="38"/>
    </row>
    <row r="41" ht="23.1" customHeight="1" spans="1:28">
      <c r="A41" s="94"/>
      <c r="B41" s="94"/>
      <c r="C41" s="94"/>
      <c r="D41" s="94"/>
      <c r="E41" s="94"/>
      <c r="F41" s="94"/>
      <c r="G41" s="94"/>
      <c r="H41" s="94"/>
      <c r="K41" s="39" t="s">
        <v>167</v>
      </c>
      <c r="L41" s="39"/>
      <c r="M41" s="39"/>
      <c r="N41" s="39"/>
      <c r="O41" s="39"/>
      <c r="P41" s="39"/>
      <c r="Q41" s="39"/>
      <c r="R41" s="39"/>
      <c r="S41" s="39"/>
      <c r="T41" s="39"/>
      <c r="U41" s="39"/>
      <c r="V41" s="39"/>
      <c r="W41" s="39"/>
      <c r="X41" s="39"/>
      <c r="Y41" s="39"/>
      <c r="Z41" s="39"/>
      <c r="AA41" s="39"/>
      <c r="AB41" s="39"/>
    </row>
    <row r="42" ht="23.1" customHeight="1" spans="1:28">
      <c r="A42" s="94"/>
      <c r="B42" s="94"/>
      <c r="C42" s="94"/>
      <c r="D42" s="94"/>
      <c r="E42" s="94"/>
      <c r="F42" s="94"/>
      <c r="G42" s="94"/>
      <c r="H42" s="94"/>
      <c r="K42" s="51" t="s">
        <v>168</v>
      </c>
      <c r="L42" s="51"/>
      <c r="M42" s="51"/>
      <c r="N42" s="51"/>
      <c r="O42" s="51"/>
      <c r="P42" s="51"/>
      <c r="Q42" s="51"/>
      <c r="R42" s="51"/>
      <c r="S42" s="51"/>
      <c r="T42" s="51"/>
      <c r="U42" s="51"/>
      <c r="V42" s="51"/>
      <c r="W42" s="51"/>
      <c r="X42" s="51"/>
      <c r="Y42" s="51"/>
      <c r="Z42" s="51"/>
      <c r="AA42" s="51"/>
      <c r="AB42" s="51"/>
    </row>
    <row r="43" ht="23.1" customHeight="1" spans="1:28">
      <c r="A43" s="94"/>
      <c r="B43" s="94"/>
      <c r="C43" s="94"/>
      <c r="D43" s="94"/>
      <c r="E43" s="94"/>
      <c r="F43" s="94"/>
      <c r="G43" s="94"/>
      <c r="H43" s="94"/>
      <c r="K43" s="39" t="s">
        <v>169</v>
      </c>
      <c r="L43" s="39"/>
      <c r="M43" s="39"/>
      <c r="N43" s="39"/>
      <c r="O43" s="39"/>
      <c r="P43" s="39"/>
      <c r="Q43" s="39"/>
      <c r="R43" s="39"/>
      <c r="S43" s="39"/>
      <c r="T43" s="39"/>
      <c r="U43" s="39"/>
      <c r="V43" s="39"/>
      <c r="W43" s="39"/>
      <c r="X43" s="39"/>
      <c r="Y43" s="39"/>
      <c r="Z43" s="39"/>
      <c r="AA43" s="39"/>
      <c r="AB43" s="39"/>
    </row>
    <row r="44" ht="23.1" customHeight="1" spans="1:28">
      <c r="A44" s="94"/>
      <c r="B44" s="94"/>
      <c r="C44" s="94"/>
      <c r="D44" s="94"/>
      <c r="E44" s="94"/>
      <c r="F44" s="94"/>
      <c r="G44" s="94"/>
      <c r="H44" s="94"/>
      <c r="K44" s="51" t="s">
        <v>170</v>
      </c>
      <c r="L44" s="51"/>
      <c r="M44" s="51"/>
      <c r="N44" s="51"/>
      <c r="O44" s="51"/>
      <c r="P44" s="51"/>
      <c r="Q44" s="51"/>
      <c r="R44" s="51"/>
      <c r="S44" s="51"/>
      <c r="T44" s="51"/>
      <c r="U44" s="51"/>
      <c r="V44" s="51"/>
      <c r="W44" s="51"/>
      <c r="X44" s="51"/>
      <c r="Y44" s="51"/>
      <c r="Z44" s="51"/>
      <c r="AA44" s="51"/>
      <c r="AB44" s="51"/>
    </row>
    <row r="45" ht="23.1" customHeight="1" spans="1:28">
      <c r="A45" s="94"/>
      <c r="B45" s="94"/>
      <c r="C45" s="94"/>
      <c r="D45" s="94"/>
      <c r="E45" s="94"/>
      <c r="F45" s="94"/>
      <c r="G45" s="94"/>
      <c r="H45" s="94"/>
      <c r="K45" s="51" t="s">
        <v>171</v>
      </c>
      <c r="L45" s="51"/>
      <c r="M45" s="51"/>
      <c r="N45" s="51"/>
      <c r="O45" s="51"/>
      <c r="P45" s="51"/>
      <c r="Q45" s="51"/>
      <c r="R45" s="51"/>
      <c r="S45" s="51"/>
      <c r="T45" s="51"/>
      <c r="U45" s="51"/>
      <c r="V45" s="51"/>
      <c r="W45" s="51"/>
      <c r="X45" s="51"/>
      <c r="Y45" s="51"/>
      <c r="Z45" s="51"/>
      <c r="AA45" s="51"/>
      <c r="AB45" s="51"/>
    </row>
    <row r="46" ht="23.1" customHeight="1" spans="1:28">
      <c r="A46" s="94"/>
      <c r="B46" s="94"/>
      <c r="C46" s="94"/>
      <c r="D46" s="94"/>
      <c r="E46" s="94"/>
      <c r="F46" s="94"/>
      <c r="G46" s="94"/>
      <c r="H46" s="94"/>
      <c r="K46" s="52"/>
      <c r="L46" s="52"/>
      <c r="M46" s="52"/>
      <c r="N46" s="52"/>
      <c r="O46" s="52"/>
      <c r="P46" s="53"/>
      <c r="Q46" s="53"/>
      <c r="R46" s="52" t="s">
        <v>172</v>
      </c>
      <c r="S46" s="52"/>
      <c r="T46" s="52"/>
      <c r="U46" s="52"/>
      <c r="V46" s="52"/>
      <c r="W46" s="52"/>
      <c r="X46" s="58"/>
      <c r="Y46" s="58"/>
      <c r="Z46" s="58"/>
      <c r="AA46" s="58"/>
      <c r="AB46" s="58"/>
    </row>
    <row r="47" ht="23.1" customHeight="1" spans="1:28">
      <c r="A47" s="94"/>
      <c r="B47" s="94"/>
      <c r="C47" s="94"/>
      <c r="D47" s="94"/>
      <c r="E47" s="94"/>
      <c r="F47" s="94"/>
      <c r="G47" s="94"/>
      <c r="H47" s="94"/>
      <c r="K47" s="52"/>
      <c r="L47" s="52"/>
      <c r="M47" s="52"/>
      <c r="N47" s="52"/>
      <c r="O47" s="52"/>
      <c r="P47" s="53"/>
      <c r="Q47" s="53"/>
      <c r="R47" s="59">
        <f>Q33</f>
        <v>45316</v>
      </c>
      <c r="S47" s="59"/>
      <c r="T47" s="59"/>
      <c r="U47" s="59"/>
      <c r="V47" s="59"/>
      <c r="W47" s="59"/>
      <c r="X47" s="60"/>
      <c r="Y47" s="60"/>
      <c r="Z47" s="60"/>
      <c r="AA47" s="60"/>
      <c r="AB47" s="60"/>
    </row>
  </sheetData>
  <mergeCells count="67">
    <mergeCell ref="A1:H1"/>
    <mergeCell ref="K1:AB1"/>
    <mergeCell ref="A2:H2"/>
    <mergeCell ref="K2:AB2"/>
    <mergeCell ref="B3:C3"/>
    <mergeCell ref="D3:E3"/>
    <mergeCell ref="F3:H3"/>
    <mergeCell ref="K3:N3"/>
    <mergeCell ref="O3:AB3"/>
    <mergeCell ref="B4:C4"/>
    <mergeCell ref="D4:E4"/>
    <mergeCell ref="F4:H4"/>
    <mergeCell ref="K4:N4"/>
    <mergeCell ref="O4:AB4"/>
    <mergeCell ref="A5:H5"/>
    <mergeCell ref="K5:N5"/>
    <mergeCell ref="O5:AB5"/>
    <mergeCell ref="K6:AB6"/>
    <mergeCell ref="K7:AB7"/>
    <mergeCell ref="K8:AB8"/>
    <mergeCell ref="N9:O9"/>
    <mergeCell ref="A10:B10"/>
    <mergeCell ref="C10:D10"/>
    <mergeCell ref="E10:F10"/>
    <mergeCell ref="G10:H10"/>
    <mergeCell ref="A11:H11"/>
    <mergeCell ref="K11:M11"/>
    <mergeCell ref="N11:O11"/>
    <mergeCell ref="R11:T11"/>
    <mergeCell ref="U11:Y11"/>
    <mergeCell ref="K12:M12"/>
    <mergeCell ref="N12:AB12"/>
    <mergeCell ref="K13:AB13"/>
    <mergeCell ref="K14:AB14"/>
    <mergeCell ref="K21:AB21"/>
    <mergeCell ref="K22:AB22"/>
    <mergeCell ref="K23:AB23"/>
    <mergeCell ref="K24:AB24"/>
    <mergeCell ref="K25:AB25"/>
    <mergeCell ref="K26:AB26"/>
    <mergeCell ref="E27:F27"/>
    <mergeCell ref="G27:H27"/>
    <mergeCell ref="P27:R27"/>
    <mergeCell ref="A28:B28"/>
    <mergeCell ref="C28:D28"/>
    <mergeCell ref="F28:G28"/>
    <mergeCell ref="P28:S28"/>
    <mergeCell ref="K29:AB29"/>
    <mergeCell ref="U30:W30"/>
    <mergeCell ref="U31:W31"/>
    <mergeCell ref="K32:N32"/>
    <mergeCell ref="O32:AB32"/>
    <mergeCell ref="K33:N33"/>
    <mergeCell ref="K34:AB34"/>
    <mergeCell ref="K35:AB35"/>
    <mergeCell ref="K36:AB36"/>
    <mergeCell ref="K37:AB37"/>
    <mergeCell ref="K38:AB38"/>
    <mergeCell ref="K39:AB39"/>
    <mergeCell ref="K40:AB40"/>
    <mergeCell ref="K41:AB41"/>
    <mergeCell ref="K42:AB42"/>
    <mergeCell ref="K43:AB43"/>
    <mergeCell ref="K44:AB44"/>
    <mergeCell ref="K45:AB45"/>
    <mergeCell ref="R46:W46"/>
    <mergeCell ref="R47:W47"/>
  </mergeCells>
  <pageMargins left="0.7" right="0.7" top="0.75" bottom="0.75" header="0.3" footer="0.3"/>
  <pageSetup paperSize="9" scale="81"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46081" name="Spinner 1" r:id="rId3">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46082" name="Spinner 2" r:id="rId4">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46083" name="Spinner 3" r:id="rId5">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46084" name="Spinner 4" r:id="rId6">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46085" name="Spinner 5" r:id="rId7">
              <controlPr defaultSize="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B47"/>
  <sheetViews>
    <sheetView topLeftCell="K49" workbookViewId="0">
      <selection activeCell="K36" sqref="K36:AB36"/>
    </sheetView>
  </sheetViews>
  <sheetFormatPr defaultColWidth="9" defaultRowHeight="14.4"/>
  <cols>
    <col min="1" max="2" width="12.4444444444444" customWidth="1"/>
    <col min="3" max="3" width="14.212962962963" customWidth="1"/>
    <col min="4" max="6" width="11.5555555555556" customWidth="1"/>
    <col min="7" max="7" width="15.1111111111111" customWidth="1"/>
    <col min="8" max="8" width="11.5555555555556" customWidth="1"/>
    <col min="15" max="15" width="19.7777777777778" customWidth="1"/>
    <col min="16" max="16" width="3.77777777777778" customWidth="1"/>
    <col min="17" max="17" width="19.7777777777778" customWidth="1"/>
    <col min="21" max="23" width="5.22222222222222" customWidth="1"/>
    <col min="24" max="28" width="1.77777777777778" customWidth="1"/>
  </cols>
  <sheetData>
    <row r="1" ht="36" customHeight="1" spans="1:28">
      <c r="A1" s="61" t="s">
        <v>83</v>
      </c>
      <c r="B1" s="61"/>
      <c r="C1" s="61"/>
      <c r="D1" s="61"/>
      <c r="E1" s="61"/>
      <c r="F1" s="61"/>
      <c r="G1" s="61"/>
      <c r="H1" s="61"/>
      <c r="K1" s="35" t="s">
        <v>84</v>
      </c>
      <c r="L1" s="35"/>
      <c r="M1" s="35"/>
      <c r="N1" s="35"/>
      <c r="O1" s="35"/>
      <c r="P1" s="35"/>
      <c r="Q1" s="35"/>
      <c r="R1" s="35"/>
      <c r="S1" s="35"/>
      <c r="T1" s="35"/>
      <c r="U1" s="35"/>
      <c r="V1" s="35"/>
      <c r="W1" s="35"/>
      <c r="X1" s="35"/>
      <c r="Y1" s="35"/>
      <c r="Z1" s="35"/>
      <c r="AA1" s="35"/>
      <c r="AB1" s="35"/>
    </row>
    <row r="2" ht="23.1" customHeight="1" spans="1:28">
      <c r="A2" s="62" t="s">
        <v>364</v>
      </c>
      <c r="B2" s="62"/>
      <c r="C2" s="62"/>
      <c r="D2" s="62"/>
      <c r="E2" s="62"/>
      <c r="F2" s="62"/>
      <c r="G2" s="62"/>
      <c r="H2" s="62"/>
      <c r="K2" s="36" t="str">
        <f>A2</f>
        <v>报告编号：康正（雄县）2023评字第8号-葛各庄村-DT2-16</v>
      </c>
      <c r="L2" s="36"/>
      <c r="M2" s="36"/>
      <c r="N2" s="36"/>
      <c r="O2" s="36"/>
      <c r="P2" s="36"/>
      <c r="Q2" s="36"/>
      <c r="R2" s="36"/>
      <c r="S2" s="36"/>
      <c r="T2" s="36"/>
      <c r="U2" s="36"/>
      <c r="V2" s="36"/>
      <c r="W2" s="36"/>
      <c r="X2" s="36"/>
      <c r="Y2" s="36"/>
      <c r="Z2" s="36"/>
      <c r="AA2" s="36"/>
      <c r="AB2" s="36"/>
    </row>
    <row r="3" ht="23.1" customHeight="1" spans="1:28">
      <c r="A3" s="63" t="s">
        <v>86</v>
      </c>
      <c r="B3" s="64" t="s">
        <v>38</v>
      </c>
      <c r="C3" s="64"/>
      <c r="D3" s="65" t="s">
        <v>3</v>
      </c>
      <c r="E3" s="65"/>
      <c r="F3" s="64" t="s">
        <v>87</v>
      </c>
      <c r="G3" s="64"/>
      <c r="H3" s="64"/>
      <c r="K3" s="37" t="s">
        <v>88</v>
      </c>
      <c r="L3" s="37"/>
      <c r="M3" s="37"/>
      <c r="N3" s="37"/>
      <c r="O3" s="38" t="s">
        <v>89</v>
      </c>
      <c r="P3" s="38"/>
      <c r="Q3" s="38"/>
      <c r="R3" s="38"/>
      <c r="S3" s="38"/>
      <c r="T3" s="38"/>
      <c r="U3" s="38"/>
      <c r="V3" s="38"/>
      <c r="W3" s="38"/>
      <c r="X3" s="38"/>
      <c r="Y3" s="38"/>
      <c r="Z3" s="38"/>
      <c r="AA3" s="38"/>
      <c r="AB3" s="38"/>
    </row>
    <row r="4" ht="23.1" customHeight="1" spans="1:28">
      <c r="A4" s="63" t="s">
        <v>90</v>
      </c>
      <c r="B4" s="64" t="s">
        <v>293</v>
      </c>
      <c r="C4" s="64"/>
      <c r="D4" s="66" t="s">
        <v>5</v>
      </c>
      <c r="E4" s="67"/>
      <c r="F4" s="64" t="s">
        <v>294</v>
      </c>
      <c r="G4" s="64"/>
      <c r="H4" s="64"/>
      <c r="K4" s="37" t="s">
        <v>93</v>
      </c>
      <c r="L4" s="37"/>
      <c r="M4" s="37"/>
      <c r="N4" s="37"/>
      <c r="O4" s="39" t="s">
        <v>94</v>
      </c>
      <c r="P4" s="39"/>
      <c r="Q4" s="39"/>
      <c r="R4" s="39"/>
      <c r="S4" s="39"/>
      <c r="T4" s="39"/>
      <c r="U4" s="39"/>
      <c r="V4" s="39"/>
      <c r="W4" s="39"/>
      <c r="X4" s="39"/>
      <c r="Y4" s="39"/>
      <c r="Z4" s="39"/>
      <c r="AA4" s="39"/>
      <c r="AB4" s="39"/>
    </row>
    <row r="5" ht="23.1" customHeight="1" spans="1:28">
      <c r="A5" s="68" t="s">
        <v>95</v>
      </c>
      <c r="B5" s="68"/>
      <c r="C5" s="68"/>
      <c r="D5" s="68"/>
      <c r="E5" s="68"/>
      <c r="F5" s="68"/>
      <c r="G5" s="68"/>
      <c r="H5" s="68"/>
      <c r="K5" s="40" t="s">
        <v>96</v>
      </c>
      <c r="L5" s="40"/>
      <c r="M5" s="40"/>
      <c r="N5" s="40"/>
      <c r="O5" s="41" t="s">
        <v>97</v>
      </c>
      <c r="P5" s="41"/>
      <c r="Q5" s="41"/>
      <c r="R5" s="41"/>
      <c r="S5" s="41"/>
      <c r="T5" s="41"/>
      <c r="U5" s="41"/>
      <c r="V5" s="41"/>
      <c r="W5" s="41"/>
      <c r="X5" s="41"/>
      <c r="Y5" s="41"/>
      <c r="Z5" s="41"/>
      <c r="AA5" s="41"/>
      <c r="AB5" s="41"/>
    </row>
    <row r="6" ht="31.05" customHeight="1" spans="1:28">
      <c r="A6" s="69" t="s">
        <v>98</v>
      </c>
      <c r="B6" s="70" t="s">
        <v>99</v>
      </c>
      <c r="C6" s="71" t="s">
        <v>100</v>
      </c>
      <c r="D6" s="71" t="s">
        <v>101</v>
      </c>
      <c r="E6" s="69" t="s">
        <v>98</v>
      </c>
      <c r="F6" s="70" t="s">
        <v>99</v>
      </c>
      <c r="G6" s="71" t="s">
        <v>100</v>
      </c>
      <c r="H6" s="71" t="s">
        <v>101</v>
      </c>
      <c r="K6" s="37" t="s">
        <v>102</v>
      </c>
      <c r="L6" s="39"/>
      <c r="M6" s="39"/>
      <c r="N6" s="39"/>
      <c r="O6" s="39"/>
      <c r="P6" s="39"/>
      <c r="Q6" s="39"/>
      <c r="R6" s="39"/>
      <c r="S6" s="39"/>
      <c r="T6" s="39"/>
      <c r="U6" s="39"/>
      <c r="V6" s="39"/>
      <c r="W6" s="39"/>
      <c r="X6" s="39"/>
      <c r="Y6" s="39"/>
      <c r="Z6" s="39"/>
      <c r="AA6" s="39"/>
      <c r="AB6" s="39"/>
    </row>
    <row r="7" ht="23.1" customHeight="1" spans="1:28">
      <c r="A7" s="72"/>
      <c r="B7" s="73"/>
      <c r="C7" s="72"/>
      <c r="D7" s="74"/>
      <c r="E7" s="75"/>
      <c r="F7" s="76" t="s">
        <v>103</v>
      </c>
      <c r="G7" s="77" t="s">
        <v>103</v>
      </c>
      <c r="H7" s="77"/>
      <c r="K7" s="38" t="s">
        <v>104</v>
      </c>
      <c r="L7" s="39"/>
      <c r="M7" s="39"/>
      <c r="N7" s="39"/>
      <c r="O7" s="39"/>
      <c r="P7" s="39"/>
      <c r="Q7" s="39"/>
      <c r="R7" s="39"/>
      <c r="S7" s="39"/>
      <c r="T7" s="39"/>
      <c r="U7" s="39"/>
      <c r="V7" s="39"/>
      <c r="W7" s="39"/>
      <c r="X7" s="39"/>
      <c r="Y7" s="39"/>
      <c r="Z7" s="39"/>
      <c r="AA7" s="39"/>
      <c r="AB7" s="39"/>
    </row>
    <row r="8" ht="23.1" customHeight="1" spans="1:28">
      <c r="A8" s="72"/>
      <c r="B8" s="73"/>
      <c r="C8" s="72"/>
      <c r="D8" s="74"/>
      <c r="E8" s="75"/>
      <c r="F8" s="76" t="s">
        <v>103</v>
      </c>
      <c r="G8" s="77" t="s">
        <v>103</v>
      </c>
      <c r="H8" s="77"/>
      <c r="K8" s="37" t="s">
        <v>105</v>
      </c>
      <c r="L8" s="37"/>
      <c r="M8" s="37"/>
      <c r="N8" s="37"/>
      <c r="O8" s="37"/>
      <c r="P8" s="37"/>
      <c r="Q8" s="37"/>
      <c r="R8" s="37"/>
      <c r="S8" s="37"/>
      <c r="T8" s="37"/>
      <c r="U8" s="37"/>
      <c r="V8" s="37"/>
      <c r="W8" s="37"/>
      <c r="X8" s="37"/>
      <c r="Y8" s="37"/>
      <c r="Z8" s="37"/>
      <c r="AA8" s="37"/>
      <c r="AB8" s="37"/>
    </row>
    <row r="9" ht="23.1" customHeight="1" spans="1:28">
      <c r="A9" s="72"/>
      <c r="B9" s="72"/>
      <c r="C9" s="75"/>
      <c r="D9" s="75"/>
      <c r="E9" s="75"/>
      <c r="F9" s="76" t="s">
        <v>103</v>
      </c>
      <c r="G9" s="77" t="s">
        <v>103</v>
      </c>
      <c r="H9" s="77"/>
      <c r="K9" s="42" t="s">
        <v>106</v>
      </c>
      <c r="L9" s="42"/>
      <c r="M9" s="42"/>
      <c r="N9" s="43" t="str">
        <f>B3</f>
        <v>王宝珍</v>
      </c>
      <c r="O9" s="42"/>
      <c r="P9" s="42"/>
      <c r="Q9" s="42"/>
      <c r="R9" s="42"/>
      <c r="S9" s="42"/>
      <c r="T9" s="42"/>
      <c r="U9" s="42"/>
      <c r="V9" s="42"/>
      <c r="W9" s="42"/>
      <c r="X9" s="42"/>
      <c r="Y9" s="42"/>
      <c r="Z9" s="42"/>
      <c r="AA9" s="42"/>
      <c r="AB9" s="42"/>
    </row>
    <row r="10" ht="23.1" customHeight="1" spans="1:28">
      <c r="A10" s="70" t="s">
        <v>107</v>
      </c>
      <c r="B10" s="69"/>
      <c r="C10" s="78">
        <v>0</v>
      </c>
      <c r="D10" s="79"/>
      <c r="E10" s="80" t="s">
        <v>108</v>
      </c>
      <c r="F10" s="80"/>
      <c r="G10" s="81">
        <v>0</v>
      </c>
      <c r="H10" s="81"/>
      <c r="K10" s="42" t="s">
        <v>109</v>
      </c>
      <c r="L10" s="42"/>
      <c r="M10" s="42"/>
      <c r="N10" s="43" t="str">
        <f>F3</f>
        <v>龙湾镇葛各庄村</v>
      </c>
      <c r="O10" s="42"/>
      <c r="P10" s="42"/>
      <c r="Q10" s="42"/>
      <c r="R10" s="42"/>
      <c r="S10" s="42"/>
      <c r="T10" s="42"/>
      <c r="U10" s="42"/>
      <c r="V10" s="42"/>
      <c r="W10" s="42"/>
      <c r="X10" s="42"/>
      <c r="Y10" s="42"/>
      <c r="Z10" s="42"/>
      <c r="AA10" s="42"/>
      <c r="AB10" s="42"/>
    </row>
    <row r="11" ht="23.1" customHeight="1" spans="1:28">
      <c r="A11" s="68" t="s">
        <v>110</v>
      </c>
      <c r="B11" s="68"/>
      <c r="C11" s="68"/>
      <c r="D11" s="68"/>
      <c r="E11" s="68"/>
      <c r="F11" s="68"/>
      <c r="G11" s="68"/>
      <c r="H11" s="68"/>
      <c r="K11" s="39" t="s">
        <v>111</v>
      </c>
      <c r="L11" s="39"/>
      <c r="M11" s="39"/>
      <c r="N11" s="44">
        <f>C10</f>
        <v>0</v>
      </c>
      <c r="O11" s="39"/>
      <c r="P11" s="39" t="s">
        <v>112</v>
      </c>
      <c r="Q11" s="39"/>
      <c r="R11" s="54"/>
      <c r="S11" s="54"/>
      <c r="T11" s="54"/>
      <c r="U11" s="55"/>
      <c r="V11" s="55"/>
      <c r="W11" s="55"/>
      <c r="X11" s="55"/>
      <c r="Y11" s="55"/>
      <c r="Z11" s="53"/>
      <c r="AA11" s="53"/>
      <c r="AB11" s="53"/>
    </row>
    <row r="12" ht="31.05" customHeight="1" spans="1:28">
      <c r="A12" s="82" t="s">
        <v>113</v>
      </c>
      <c r="B12" s="82" t="s">
        <v>114</v>
      </c>
      <c r="C12" s="82" t="s">
        <v>115</v>
      </c>
      <c r="D12" s="82" t="s">
        <v>116</v>
      </c>
      <c r="E12" s="82" t="s">
        <v>113</v>
      </c>
      <c r="F12" s="82" t="s">
        <v>114</v>
      </c>
      <c r="G12" s="82" t="s">
        <v>115</v>
      </c>
      <c r="H12" s="82" t="s">
        <v>116</v>
      </c>
      <c r="K12" s="37" t="s">
        <v>117</v>
      </c>
      <c r="L12" s="37"/>
      <c r="M12" s="37"/>
      <c r="N12" s="45">
        <v>45191</v>
      </c>
      <c r="O12" s="45"/>
      <c r="P12" s="45"/>
      <c r="Q12" s="45"/>
      <c r="R12" s="45"/>
      <c r="S12" s="45"/>
      <c r="T12" s="45"/>
      <c r="U12" s="45"/>
      <c r="V12" s="45"/>
      <c r="W12" s="45"/>
      <c r="X12" s="45"/>
      <c r="Y12" s="45"/>
      <c r="Z12" s="45"/>
      <c r="AA12" s="45"/>
      <c r="AB12" s="45"/>
    </row>
    <row r="13" ht="23.1" customHeight="1" spans="1:28">
      <c r="A13" s="83" t="s">
        <v>118</v>
      </c>
      <c r="B13" s="84">
        <v>22</v>
      </c>
      <c r="C13" s="83" t="s">
        <v>135</v>
      </c>
      <c r="D13" s="74">
        <v>2860</v>
      </c>
      <c r="E13" s="74"/>
      <c r="F13" s="83" t="s">
        <v>103</v>
      </c>
      <c r="G13" s="83"/>
      <c r="H13" s="74" t="s">
        <v>103</v>
      </c>
      <c r="K13" s="37" t="s">
        <v>120</v>
      </c>
      <c r="L13" s="37"/>
      <c r="M13" s="37"/>
      <c r="N13" s="37"/>
      <c r="O13" s="37"/>
      <c r="P13" s="37"/>
      <c r="Q13" s="37"/>
      <c r="R13" s="37"/>
      <c r="S13" s="37"/>
      <c r="T13" s="37"/>
      <c r="U13" s="37"/>
      <c r="V13" s="37"/>
      <c r="W13" s="37"/>
      <c r="X13" s="37"/>
      <c r="Y13" s="37"/>
      <c r="Z13" s="37"/>
      <c r="AA13" s="37"/>
      <c r="AB13" s="37"/>
    </row>
    <row r="14" ht="23.1" customHeight="1" spans="1:28">
      <c r="A14" s="83" t="s">
        <v>118</v>
      </c>
      <c r="B14" s="84">
        <v>8</v>
      </c>
      <c r="C14" s="83" t="s">
        <v>125</v>
      </c>
      <c r="D14" s="74">
        <v>1600</v>
      </c>
      <c r="E14" s="74"/>
      <c r="F14" s="83" t="s">
        <v>103</v>
      </c>
      <c r="G14" s="83"/>
      <c r="H14" s="74" t="s">
        <v>103</v>
      </c>
      <c r="K14" s="37" t="s">
        <v>122</v>
      </c>
      <c r="L14" s="37"/>
      <c r="M14" s="37"/>
      <c r="N14" s="37"/>
      <c r="O14" s="37"/>
      <c r="P14" s="37"/>
      <c r="Q14" s="37"/>
      <c r="R14" s="37"/>
      <c r="S14" s="37"/>
      <c r="T14" s="37"/>
      <c r="U14" s="37"/>
      <c r="V14" s="37"/>
      <c r="W14" s="37"/>
      <c r="X14" s="37"/>
      <c r="Y14" s="37"/>
      <c r="Z14" s="37"/>
      <c r="AA14" s="37"/>
      <c r="AB14" s="37"/>
    </row>
    <row r="15" ht="23.1" customHeight="1" spans="1:28">
      <c r="A15" s="83" t="s">
        <v>118</v>
      </c>
      <c r="B15" s="84">
        <v>19</v>
      </c>
      <c r="C15" s="83" t="s">
        <v>121</v>
      </c>
      <c r="D15" s="74">
        <v>1710</v>
      </c>
      <c r="E15" s="74"/>
      <c r="F15" s="83"/>
      <c r="G15" s="83"/>
      <c r="H15" s="74" t="s">
        <v>103</v>
      </c>
      <c r="K15" s="39" t="s">
        <v>124</v>
      </c>
      <c r="L15" s="39"/>
      <c r="M15" s="39"/>
      <c r="N15" s="39"/>
      <c r="O15" s="39"/>
      <c r="P15" s="39"/>
      <c r="Q15" s="39"/>
      <c r="R15" s="39"/>
      <c r="S15" s="39"/>
      <c r="T15" s="39"/>
      <c r="U15" s="39"/>
      <c r="V15" s="39"/>
      <c r="W15" s="39"/>
      <c r="X15" s="39"/>
      <c r="Y15" s="39"/>
      <c r="Z15" s="39"/>
      <c r="AA15" s="39"/>
      <c r="AB15" s="39"/>
    </row>
    <row r="16" ht="23.1" customHeight="1" spans="1:28">
      <c r="A16" s="83" t="s">
        <v>134</v>
      </c>
      <c r="B16" s="84">
        <v>9</v>
      </c>
      <c r="C16" s="83" t="s">
        <v>200</v>
      </c>
      <c r="D16" s="74">
        <v>450</v>
      </c>
      <c r="E16" s="74"/>
      <c r="F16" s="83" t="s">
        <v>103</v>
      </c>
      <c r="G16" s="83"/>
      <c r="H16" s="74" t="s">
        <v>103</v>
      </c>
      <c r="K16" s="39" t="s">
        <v>126</v>
      </c>
      <c r="L16" s="39"/>
      <c r="M16" s="39"/>
      <c r="N16" s="39"/>
      <c r="O16" s="39"/>
      <c r="P16" s="39"/>
      <c r="Q16" s="39"/>
      <c r="R16" s="39"/>
      <c r="S16" s="39"/>
      <c r="T16" s="39"/>
      <c r="U16" s="39"/>
      <c r="V16" s="39"/>
      <c r="W16" s="39"/>
      <c r="X16" s="39"/>
      <c r="Y16" s="39"/>
      <c r="Z16" s="39"/>
      <c r="AA16" s="39"/>
      <c r="AB16" s="39"/>
    </row>
    <row r="17" ht="23.1" customHeight="1" spans="1:28">
      <c r="A17" s="83" t="s">
        <v>181</v>
      </c>
      <c r="B17" s="84">
        <v>5</v>
      </c>
      <c r="C17" s="83" t="s">
        <v>180</v>
      </c>
      <c r="D17" s="74">
        <v>250</v>
      </c>
      <c r="E17" s="74"/>
      <c r="F17" s="83" t="s">
        <v>103</v>
      </c>
      <c r="G17" s="83"/>
      <c r="H17" s="74" t="s">
        <v>103</v>
      </c>
      <c r="K17" s="39" t="s">
        <v>128</v>
      </c>
      <c r="L17" s="39"/>
      <c r="M17" s="39"/>
      <c r="N17" s="39"/>
      <c r="O17" s="39"/>
      <c r="P17" s="39"/>
      <c r="Q17" s="39"/>
      <c r="R17" s="39"/>
      <c r="S17" s="39"/>
      <c r="T17" s="39"/>
      <c r="U17" s="39"/>
      <c r="V17" s="39"/>
      <c r="W17" s="39"/>
      <c r="X17" s="39"/>
      <c r="Y17" s="39"/>
      <c r="Z17" s="39"/>
      <c r="AA17" s="39"/>
      <c r="AB17" s="39"/>
    </row>
    <row r="18" ht="23.1" customHeight="1" spans="1:28">
      <c r="A18" s="83" t="s">
        <v>181</v>
      </c>
      <c r="B18" s="84">
        <v>5</v>
      </c>
      <c r="C18" s="83" t="s">
        <v>135</v>
      </c>
      <c r="D18" s="74">
        <v>3250</v>
      </c>
      <c r="E18" s="74"/>
      <c r="F18" s="83" t="s">
        <v>103</v>
      </c>
      <c r="G18" s="83"/>
      <c r="H18" s="74" t="s">
        <v>103</v>
      </c>
      <c r="K18" s="46" t="s">
        <v>131</v>
      </c>
      <c r="L18" s="46"/>
      <c r="M18" s="46"/>
      <c r="N18" s="46"/>
      <c r="O18" s="46"/>
      <c r="P18" s="46"/>
      <c r="Q18" s="46"/>
      <c r="R18" s="46"/>
      <c r="S18" s="46"/>
      <c r="T18" s="46"/>
      <c r="U18" s="46"/>
      <c r="V18" s="46"/>
      <c r="W18" s="46"/>
      <c r="X18" s="46"/>
      <c r="Y18" s="46"/>
      <c r="Z18" s="46"/>
      <c r="AA18" s="46"/>
      <c r="AB18" s="46"/>
    </row>
    <row r="19" ht="23.1" customHeight="1" spans="1:28">
      <c r="A19" s="83" t="s">
        <v>305</v>
      </c>
      <c r="B19" s="84">
        <v>10</v>
      </c>
      <c r="C19" s="83" t="s">
        <v>180</v>
      </c>
      <c r="D19" s="74">
        <v>400</v>
      </c>
      <c r="E19" s="74"/>
      <c r="F19" s="83" t="s">
        <v>103</v>
      </c>
      <c r="G19" s="83"/>
      <c r="H19" s="74" t="s">
        <v>103</v>
      </c>
      <c r="K19" s="39" t="s">
        <v>133</v>
      </c>
      <c r="L19" s="39"/>
      <c r="M19" s="39"/>
      <c r="N19" s="39"/>
      <c r="O19" s="39"/>
      <c r="P19" s="39"/>
      <c r="Q19" s="39"/>
      <c r="R19" s="39"/>
      <c r="S19" s="39"/>
      <c r="T19" s="39"/>
      <c r="U19" s="39"/>
      <c r="V19" s="39"/>
      <c r="W19" s="39"/>
      <c r="X19" s="39"/>
      <c r="Y19" s="39"/>
      <c r="Z19" s="39"/>
      <c r="AA19" s="39"/>
      <c r="AB19" s="39"/>
    </row>
    <row r="20" ht="23.1" customHeight="1" spans="1:28">
      <c r="A20" s="83" t="s">
        <v>365</v>
      </c>
      <c r="B20" s="84">
        <v>10</v>
      </c>
      <c r="C20" s="83" t="s">
        <v>180</v>
      </c>
      <c r="D20" s="74">
        <v>200</v>
      </c>
      <c r="E20" s="74"/>
      <c r="F20" s="83" t="s">
        <v>103</v>
      </c>
      <c r="G20" s="83"/>
      <c r="H20" s="74" t="s">
        <v>103</v>
      </c>
      <c r="K20" s="39" t="s">
        <v>136</v>
      </c>
      <c r="L20" s="39"/>
      <c r="M20" s="39"/>
      <c r="N20" s="39"/>
      <c r="O20" s="39"/>
      <c r="P20" s="39"/>
      <c r="Q20" s="39"/>
      <c r="R20" s="39"/>
      <c r="S20" s="39"/>
      <c r="T20" s="39"/>
      <c r="U20" s="39"/>
      <c r="V20" s="39"/>
      <c r="W20" s="39"/>
      <c r="X20" s="39"/>
      <c r="Y20" s="39"/>
      <c r="Z20" s="39"/>
      <c r="AA20" s="39"/>
      <c r="AB20" s="39"/>
    </row>
    <row r="21" ht="23.1" customHeight="1" spans="1:28">
      <c r="A21" s="83" t="s">
        <v>365</v>
      </c>
      <c r="B21" s="84">
        <v>8</v>
      </c>
      <c r="C21" s="83" t="s">
        <v>140</v>
      </c>
      <c r="D21" s="74">
        <v>48</v>
      </c>
      <c r="E21" s="74"/>
      <c r="F21" s="83" t="s">
        <v>103</v>
      </c>
      <c r="G21" s="83"/>
      <c r="H21" s="74" t="s">
        <v>103</v>
      </c>
      <c r="K21" s="37" t="s">
        <v>137</v>
      </c>
      <c r="L21" s="37"/>
      <c r="M21" s="37"/>
      <c r="N21" s="37"/>
      <c r="O21" s="37"/>
      <c r="P21" s="37"/>
      <c r="Q21" s="37"/>
      <c r="R21" s="37"/>
      <c r="S21" s="37"/>
      <c r="T21" s="37"/>
      <c r="U21" s="37"/>
      <c r="V21" s="37"/>
      <c r="W21" s="37"/>
      <c r="X21" s="37"/>
      <c r="Y21" s="37"/>
      <c r="Z21" s="37"/>
      <c r="AA21" s="37"/>
      <c r="AB21" s="37"/>
    </row>
    <row r="22" ht="23.1" customHeight="1" spans="1:28">
      <c r="A22" s="83" t="s">
        <v>365</v>
      </c>
      <c r="B22" s="84">
        <v>5</v>
      </c>
      <c r="C22" s="83" t="s">
        <v>121</v>
      </c>
      <c r="D22" s="74">
        <v>1750</v>
      </c>
      <c r="E22" s="74"/>
      <c r="F22" s="83" t="s">
        <v>103</v>
      </c>
      <c r="G22" s="83"/>
      <c r="H22" s="74" t="s">
        <v>103</v>
      </c>
      <c r="K22" s="39" t="s">
        <v>139</v>
      </c>
      <c r="L22" s="39"/>
      <c r="M22" s="39"/>
      <c r="N22" s="39"/>
      <c r="O22" s="39"/>
      <c r="P22" s="39"/>
      <c r="Q22" s="39"/>
      <c r="R22" s="39"/>
      <c r="S22" s="39"/>
      <c r="T22" s="39"/>
      <c r="U22" s="39"/>
      <c r="V22" s="39"/>
      <c r="W22" s="39"/>
      <c r="X22" s="39"/>
      <c r="Y22" s="39"/>
      <c r="Z22" s="39"/>
      <c r="AA22" s="39"/>
      <c r="AB22" s="39"/>
    </row>
    <row r="23" ht="23.1" customHeight="1" spans="1:28">
      <c r="A23" s="83"/>
      <c r="B23" s="84"/>
      <c r="C23" s="83"/>
      <c r="D23" s="74" t="s">
        <v>103</v>
      </c>
      <c r="E23" s="74"/>
      <c r="F23" s="83" t="s">
        <v>103</v>
      </c>
      <c r="G23" s="83"/>
      <c r="H23" s="74" t="s">
        <v>103</v>
      </c>
      <c r="K23" s="37" t="s">
        <v>141</v>
      </c>
      <c r="L23" s="37"/>
      <c r="M23" s="37"/>
      <c r="N23" s="37"/>
      <c r="O23" s="37"/>
      <c r="P23" s="37"/>
      <c r="Q23" s="37"/>
      <c r="R23" s="37"/>
      <c r="S23" s="37"/>
      <c r="T23" s="37"/>
      <c r="U23" s="37"/>
      <c r="V23" s="37"/>
      <c r="W23" s="37"/>
      <c r="X23" s="37"/>
      <c r="Y23" s="37"/>
      <c r="Z23" s="37"/>
      <c r="AA23" s="37"/>
      <c r="AB23" s="37"/>
    </row>
    <row r="24" ht="23.1" customHeight="1" spans="1:28">
      <c r="A24" s="83"/>
      <c r="B24" s="84"/>
      <c r="C24" s="83"/>
      <c r="D24" s="74" t="s">
        <v>103</v>
      </c>
      <c r="E24" s="74"/>
      <c r="F24" s="83" t="s">
        <v>103</v>
      </c>
      <c r="G24" s="83"/>
      <c r="H24" s="74" t="s">
        <v>103</v>
      </c>
      <c r="K24" s="39" t="s">
        <v>143</v>
      </c>
      <c r="L24" s="39"/>
      <c r="M24" s="39"/>
      <c r="N24" s="39"/>
      <c r="O24" s="39"/>
      <c r="P24" s="39"/>
      <c r="Q24" s="39"/>
      <c r="R24" s="39"/>
      <c r="S24" s="39"/>
      <c r="T24" s="39"/>
      <c r="U24" s="39"/>
      <c r="V24" s="39"/>
      <c r="W24" s="39"/>
      <c r="X24" s="39"/>
      <c r="Y24" s="39"/>
      <c r="Z24" s="39"/>
      <c r="AA24" s="39"/>
      <c r="AB24" s="39"/>
    </row>
    <row r="25" ht="23.1" customHeight="1" spans="1:28">
      <c r="A25" s="83"/>
      <c r="B25" s="84"/>
      <c r="C25" s="83"/>
      <c r="D25" s="74" t="s">
        <v>103</v>
      </c>
      <c r="E25" s="74"/>
      <c r="F25" s="83" t="s">
        <v>103</v>
      </c>
      <c r="G25" s="83"/>
      <c r="H25" s="74" t="s">
        <v>103</v>
      </c>
      <c r="K25" s="39" t="s">
        <v>144</v>
      </c>
      <c r="L25" s="39"/>
      <c r="M25" s="39"/>
      <c r="N25" s="39"/>
      <c r="O25" s="39"/>
      <c r="P25" s="39"/>
      <c r="Q25" s="39"/>
      <c r="R25" s="39"/>
      <c r="S25" s="39"/>
      <c r="T25" s="39"/>
      <c r="U25" s="39"/>
      <c r="V25" s="39"/>
      <c r="W25" s="39"/>
      <c r="X25" s="39"/>
      <c r="Y25" s="39"/>
      <c r="Z25" s="39"/>
      <c r="AA25" s="39"/>
      <c r="AB25" s="39"/>
    </row>
    <row r="26" ht="23.1" customHeight="1" spans="1:28">
      <c r="A26" s="83"/>
      <c r="B26" s="84"/>
      <c r="C26" s="83"/>
      <c r="D26" s="74" t="s">
        <v>103</v>
      </c>
      <c r="E26" s="74"/>
      <c r="F26" s="83" t="s">
        <v>103</v>
      </c>
      <c r="G26" s="83"/>
      <c r="H26" s="74"/>
      <c r="K26" s="37" t="s">
        <v>145</v>
      </c>
      <c r="L26" s="37"/>
      <c r="M26" s="37"/>
      <c r="N26" s="37"/>
      <c r="O26" s="37"/>
      <c r="P26" s="37"/>
      <c r="Q26" s="37"/>
      <c r="R26" s="37"/>
      <c r="S26" s="37"/>
      <c r="T26" s="37"/>
      <c r="U26" s="37"/>
      <c r="V26" s="37"/>
      <c r="W26" s="37"/>
      <c r="X26" s="37"/>
      <c r="Y26" s="37"/>
      <c r="Z26" s="37"/>
      <c r="AA26" s="37"/>
      <c r="AB26" s="37"/>
    </row>
    <row r="27" ht="23.1" customHeight="1" spans="1:28">
      <c r="A27" s="83"/>
      <c r="B27" s="85"/>
      <c r="C27" s="86"/>
      <c r="D27" s="87"/>
      <c r="E27" s="88" t="s">
        <v>146</v>
      </c>
      <c r="F27" s="88"/>
      <c r="G27" s="89">
        <v>12518</v>
      </c>
      <c r="H27" s="89"/>
      <c r="K27" s="47" t="s">
        <v>147</v>
      </c>
      <c r="L27" s="47"/>
      <c r="M27" s="47"/>
      <c r="N27" s="47"/>
      <c r="O27" s="47"/>
      <c r="P27" s="48">
        <f>C28</f>
        <v>12518</v>
      </c>
      <c r="Q27" s="48"/>
      <c r="R27" s="48"/>
      <c r="S27" s="56" t="s">
        <v>148</v>
      </c>
      <c r="T27" s="47"/>
      <c r="U27" s="47"/>
      <c r="V27" s="47"/>
      <c r="W27" s="47"/>
      <c r="X27" s="47"/>
      <c r="Y27" s="47"/>
      <c r="Z27" s="47"/>
      <c r="AA27" s="47"/>
      <c r="AB27" s="47"/>
    </row>
    <row r="28" ht="23.1" customHeight="1" spans="1:28">
      <c r="A28" s="90" t="s">
        <v>149</v>
      </c>
      <c r="B28" s="90"/>
      <c r="C28" s="89">
        <v>12518</v>
      </c>
      <c r="D28" s="89"/>
      <c r="E28" s="90" t="s">
        <v>150</v>
      </c>
      <c r="F28" s="91">
        <v>12518</v>
      </c>
      <c r="G28" s="92"/>
      <c r="H28" s="93" t="s">
        <v>151</v>
      </c>
      <c r="K28" s="42" t="s">
        <v>152</v>
      </c>
      <c r="L28" s="42"/>
      <c r="M28" s="42"/>
      <c r="N28" s="42"/>
      <c r="O28" s="42"/>
      <c r="P28" s="49">
        <f>P27</f>
        <v>12518</v>
      </c>
      <c r="Q28" s="49"/>
      <c r="R28" s="49"/>
      <c r="S28" s="49"/>
      <c r="T28" s="49" t="s">
        <v>153</v>
      </c>
      <c r="U28" s="42"/>
      <c r="V28" s="42"/>
      <c r="W28" s="42"/>
      <c r="X28" s="42"/>
      <c r="Y28" s="42"/>
      <c r="Z28" s="42"/>
      <c r="AA28" s="42"/>
      <c r="AB28" s="42"/>
    </row>
    <row r="29" ht="23.1" customHeight="1" spans="1:28">
      <c r="A29" s="94"/>
      <c r="B29" s="94"/>
      <c r="C29" s="94"/>
      <c r="D29" s="94"/>
      <c r="E29" s="94"/>
      <c r="F29" s="94"/>
      <c r="G29" s="94"/>
      <c r="H29" s="94"/>
      <c r="K29" s="37" t="s">
        <v>154</v>
      </c>
      <c r="L29" s="37"/>
      <c r="M29" s="37"/>
      <c r="N29" s="37"/>
      <c r="O29" s="37"/>
      <c r="P29" s="37"/>
      <c r="Q29" s="37"/>
      <c r="R29" s="37"/>
      <c r="S29" s="37"/>
      <c r="T29" s="37"/>
      <c r="U29" s="37"/>
      <c r="V29" s="37"/>
      <c r="W29" s="37"/>
      <c r="X29" s="37"/>
      <c r="Y29" s="37"/>
      <c r="Z29" s="37"/>
      <c r="AA29" s="37"/>
      <c r="AB29" s="37"/>
    </row>
    <row r="30" ht="40.05" customHeight="1" spans="1:28">
      <c r="A30" s="94"/>
      <c r="B30" s="94"/>
      <c r="C30" s="94"/>
      <c r="D30" s="94"/>
      <c r="E30" s="94"/>
      <c r="F30" s="94"/>
      <c r="G30" s="94"/>
      <c r="H30" s="94"/>
      <c r="K30" s="39" t="s">
        <v>155</v>
      </c>
      <c r="L30" s="39"/>
      <c r="M30" s="39"/>
      <c r="N30" s="39"/>
      <c r="O30" s="39"/>
      <c r="P30" s="39"/>
      <c r="Q30" s="39"/>
      <c r="R30" s="39"/>
      <c r="S30" s="39"/>
      <c r="T30" s="39"/>
      <c r="U30" s="57">
        <f>Q33</f>
        <v>45316</v>
      </c>
      <c r="V30" s="57"/>
      <c r="W30" s="57"/>
      <c r="X30" s="39"/>
      <c r="Y30" s="39"/>
      <c r="Z30" s="39"/>
      <c r="AA30" s="39"/>
      <c r="AB30" s="39"/>
    </row>
    <row r="31" ht="40.05" customHeight="1" spans="1:28">
      <c r="A31" s="94"/>
      <c r="B31" s="94"/>
      <c r="C31" s="94"/>
      <c r="D31" s="94"/>
      <c r="E31" s="94"/>
      <c r="F31" s="94"/>
      <c r="G31" s="94"/>
      <c r="H31" s="94"/>
      <c r="K31" s="39" t="s">
        <v>156</v>
      </c>
      <c r="L31" s="39"/>
      <c r="M31" s="39"/>
      <c r="N31" s="39"/>
      <c r="O31" s="39"/>
      <c r="P31" s="39"/>
      <c r="Q31" s="39"/>
      <c r="R31" s="39"/>
      <c r="S31" s="39"/>
      <c r="T31" s="39"/>
      <c r="U31" s="57">
        <f>Q33</f>
        <v>45316</v>
      </c>
      <c r="V31" s="57"/>
      <c r="W31" s="57"/>
      <c r="X31" s="39"/>
      <c r="Y31" s="39"/>
      <c r="Z31" s="39"/>
      <c r="AA31" s="39"/>
      <c r="AB31" s="39"/>
    </row>
    <row r="32" ht="23.1" customHeight="1" spans="1:28">
      <c r="A32" s="94"/>
      <c r="B32" s="94"/>
      <c r="C32" s="94"/>
      <c r="D32" s="94"/>
      <c r="E32" s="94"/>
      <c r="F32" s="94"/>
      <c r="G32" s="94"/>
      <c r="H32" s="94"/>
      <c r="K32" s="37" t="s">
        <v>157</v>
      </c>
      <c r="L32" s="37"/>
      <c r="M32" s="37"/>
      <c r="N32" s="37"/>
      <c r="O32" s="45">
        <v>45199</v>
      </c>
      <c r="P32" s="39"/>
      <c r="Q32" s="39"/>
      <c r="R32" s="39"/>
      <c r="S32" s="39"/>
      <c r="T32" s="39"/>
      <c r="U32" s="39"/>
      <c r="V32" s="39"/>
      <c r="W32" s="39"/>
      <c r="X32" s="39"/>
      <c r="Y32" s="39"/>
      <c r="Z32" s="39"/>
      <c r="AA32" s="39"/>
      <c r="AB32" s="39"/>
    </row>
    <row r="33" ht="23.1" customHeight="1" spans="1:28">
      <c r="A33" s="94"/>
      <c r="B33" s="94"/>
      <c r="C33" s="94"/>
      <c r="D33" s="94"/>
      <c r="E33" s="94"/>
      <c r="F33" s="94"/>
      <c r="G33" s="94"/>
      <c r="H33" s="94"/>
      <c r="K33" s="37" t="s">
        <v>158</v>
      </c>
      <c r="L33" s="37"/>
      <c r="M33" s="37"/>
      <c r="N33" s="37"/>
      <c r="O33" s="50">
        <v>45199</v>
      </c>
      <c r="P33" s="42" t="s">
        <v>159</v>
      </c>
      <c r="Q33" s="50">
        <v>45316</v>
      </c>
      <c r="R33" s="42"/>
      <c r="S33" s="42"/>
      <c r="T33" s="42"/>
      <c r="U33" s="42"/>
      <c r="V33" s="42"/>
      <c r="W33" s="42"/>
      <c r="X33" s="42"/>
      <c r="Y33" s="42"/>
      <c r="Z33" s="42"/>
      <c r="AA33" s="42"/>
      <c r="AB33" s="42"/>
    </row>
    <row r="34" ht="23.1" customHeight="1" spans="1:28">
      <c r="A34" s="94"/>
      <c r="B34" s="94"/>
      <c r="C34" s="94"/>
      <c r="D34" s="94"/>
      <c r="E34" s="94"/>
      <c r="F34" s="94"/>
      <c r="G34" s="94"/>
      <c r="H34" s="94"/>
      <c r="K34" s="37" t="s">
        <v>160</v>
      </c>
      <c r="L34" s="39"/>
      <c r="M34" s="39"/>
      <c r="N34" s="39"/>
      <c r="O34" s="39"/>
      <c r="P34" s="39"/>
      <c r="Q34" s="39"/>
      <c r="R34" s="39"/>
      <c r="S34" s="39"/>
      <c r="T34" s="39"/>
      <c r="U34" s="39"/>
      <c r="V34" s="39"/>
      <c r="W34" s="39"/>
      <c r="X34" s="39"/>
      <c r="Y34" s="39"/>
      <c r="Z34" s="39"/>
      <c r="AA34" s="39"/>
      <c r="AB34" s="39"/>
    </row>
    <row r="35" ht="23.1" customHeight="1" spans="1:28">
      <c r="A35" s="94"/>
      <c r="B35" s="94"/>
      <c r="C35" s="94"/>
      <c r="D35" s="94"/>
      <c r="E35" s="94"/>
      <c r="F35" s="94"/>
      <c r="G35" s="94"/>
      <c r="H35" s="94"/>
      <c r="K35" s="37" t="s">
        <v>161</v>
      </c>
      <c r="L35" s="37"/>
      <c r="M35" s="37"/>
      <c r="N35" s="37"/>
      <c r="O35" s="37"/>
      <c r="P35" s="37"/>
      <c r="Q35" s="37"/>
      <c r="R35" s="37"/>
      <c r="S35" s="37"/>
      <c r="T35" s="37"/>
      <c r="U35" s="37"/>
      <c r="V35" s="37"/>
      <c r="W35" s="37"/>
      <c r="X35" s="37"/>
      <c r="Y35" s="37"/>
      <c r="Z35" s="37"/>
      <c r="AA35" s="37"/>
      <c r="AB35" s="37"/>
    </row>
    <row r="36" ht="23.1" customHeight="1" spans="1:28">
      <c r="A36" s="94"/>
      <c r="B36" s="94"/>
      <c r="C36" s="94"/>
      <c r="D36" s="94"/>
      <c r="E36" s="94"/>
      <c r="F36" s="94"/>
      <c r="G36" s="94"/>
      <c r="H36" s="94"/>
      <c r="K36" s="39" t="s">
        <v>162</v>
      </c>
      <c r="L36" s="39"/>
      <c r="M36" s="39"/>
      <c r="N36" s="39"/>
      <c r="O36" s="39"/>
      <c r="P36" s="39"/>
      <c r="Q36" s="39"/>
      <c r="R36" s="39"/>
      <c r="S36" s="39"/>
      <c r="T36" s="39"/>
      <c r="U36" s="39"/>
      <c r="V36" s="39"/>
      <c r="W36" s="39"/>
      <c r="X36" s="39"/>
      <c r="Y36" s="39"/>
      <c r="Z36" s="39"/>
      <c r="AA36" s="39"/>
      <c r="AB36" s="39"/>
    </row>
    <row r="37" ht="23.1" customHeight="1" spans="1:28">
      <c r="A37" s="94"/>
      <c r="B37" s="94"/>
      <c r="C37" s="94"/>
      <c r="D37" s="94"/>
      <c r="E37" s="94"/>
      <c r="F37" s="94"/>
      <c r="G37" s="94"/>
      <c r="H37" s="94"/>
      <c r="K37" s="39" t="s">
        <v>163</v>
      </c>
      <c r="L37" s="39"/>
      <c r="M37" s="39"/>
      <c r="N37" s="39"/>
      <c r="O37" s="39"/>
      <c r="P37" s="39"/>
      <c r="Q37" s="39"/>
      <c r="R37" s="39"/>
      <c r="S37" s="39"/>
      <c r="T37" s="39"/>
      <c r="U37" s="39"/>
      <c r="V37" s="39"/>
      <c r="W37" s="39"/>
      <c r="X37" s="39"/>
      <c r="Y37" s="39"/>
      <c r="Z37" s="39"/>
      <c r="AA37" s="39"/>
      <c r="AB37" s="39"/>
    </row>
    <row r="38" ht="23.1" customHeight="1" spans="1:28">
      <c r="A38" s="94"/>
      <c r="B38" s="94"/>
      <c r="C38" s="94"/>
      <c r="D38" s="94"/>
      <c r="E38" s="94"/>
      <c r="F38" s="94"/>
      <c r="G38" s="94"/>
      <c r="H38" s="94"/>
      <c r="K38" s="39" t="s">
        <v>164</v>
      </c>
      <c r="L38" s="39"/>
      <c r="M38" s="39"/>
      <c r="N38" s="39"/>
      <c r="O38" s="39"/>
      <c r="P38" s="39"/>
      <c r="Q38" s="39"/>
      <c r="R38" s="39"/>
      <c r="S38" s="39"/>
      <c r="T38" s="39"/>
      <c r="U38" s="39"/>
      <c r="V38" s="39"/>
      <c r="W38" s="39"/>
      <c r="X38" s="39"/>
      <c r="Y38" s="39"/>
      <c r="Z38" s="39"/>
      <c r="AA38" s="39"/>
      <c r="AB38" s="39"/>
    </row>
    <row r="39" ht="23.1" customHeight="1" spans="1:28">
      <c r="A39" s="94"/>
      <c r="B39" s="94"/>
      <c r="C39" s="94"/>
      <c r="D39" s="94"/>
      <c r="E39" s="94"/>
      <c r="F39" s="94"/>
      <c r="G39" s="94"/>
      <c r="H39" s="94"/>
      <c r="K39" s="38" t="s">
        <v>165</v>
      </c>
      <c r="L39" s="39"/>
      <c r="M39" s="39"/>
      <c r="N39" s="39"/>
      <c r="O39" s="39"/>
      <c r="P39" s="39"/>
      <c r="Q39" s="39"/>
      <c r="R39" s="39"/>
      <c r="S39" s="39"/>
      <c r="T39" s="39"/>
      <c r="U39" s="39"/>
      <c r="V39" s="39"/>
      <c r="W39" s="39"/>
      <c r="X39" s="39"/>
      <c r="Y39" s="39"/>
      <c r="Z39" s="39"/>
      <c r="AA39" s="39"/>
      <c r="AB39" s="39"/>
    </row>
    <row r="40" ht="23.1" customHeight="1" spans="1:28">
      <c r="A40" s="94"/>
      <c r="B40" s="94"/>
      <c r="C40" s="94"/>
      <c r="D40" s="94"/>
      <c r="E40" s="94"/>
      <c r="F40" s="94"/>
      <c r="G40" s="94"/>
      <c r="H40" s="94"/>
      <c r="K40" s="38" t="s">
        <v>166</v>
      </c>
      <c r="L40" s="38"/>
      <c r="M40" s="38"/>
      <c r="N40" s="38"/>
      <c r="O40" s="38"/>
      <c r="P40" s="38"/>
      <c r="Q40" s="38"/>
      <c r="R40" s="38"/>
      <c r="S40" s="38"/>
      <c r="T40" s="38"/>
      <c r="U40" s="38"/>
      <c r="V40" s="38"/>
      <c r="W40" s="38"/>
      <c r="X40" s="38"/>
      <c r="Y40" s="38"/>
      <c r="Z40" s="38"/>
      <c r="AA40" s="38"/>
      <c r="AB40" s="38"/>
    </row>
    <row r="41" ht="23.1" customHeight="1" spans="1:28">
      <c r="A41" s="94"/>
      <c r="B41" s="94"/>
      <c r="C41" s="94"/>
      <c r="D41" s="94"/>
      <c r="E41" s="94"/>
      <c r="F41" s="94"/>
      <c r="G41" s="94"/>
      <c r="H41" s="94"/>
      <c r="K41" s="39" t="s">
        <v>167</v>
      </c>
      <c r="L41" s="39"/>
      <c r="M41" s="39"/>
      <c r="N41" s="39"/>
      <c r="O41" s="39"/>
      <c r="P41" s="39"/>
      <c r="Q41" s="39"/>
      <c r="R41" s="39"/>
      <c r="S41" s="39"/>
      <c r="T41" s="39"/>
      <c r="U41" s="39"/>
      <c r="V41" s="39"/>
      <c r="W41" s="39"/>
      <c r="X41" s="39"/>
      <c r="Y41" s="39"/>
      <c r="Z41" s="39"/>
      <c r="AA41" s="39"/>
      <c r="AB41" s="39"/>
    </row>
    <row r="42" ht="23.1" customHeight="1" spans="1:28">
      <c r="A42" s="94"/>
      <c r="B42" s="94"/>
      <c r="C42" s="94"/>
      <c r="D42" s="94"/>
      <c r="E42" s="94"/>
      <c r="F42" s="94"/>
      <c r="G42" s="94"/>
      <c r="H42" s="94"/>
      <c r="K42" s="51" t="s">
        <v>168</v>
      </c>
      <c r="L42" s="51"/>
      <c r="M42" s="51"/>
      <c r="N42" s="51"/>
      <c r="O42" s="51"/>
      <c r="P42" s="51"/>
      <c r="Q42" s="51"/>
      <c r="R42" s="51"/>
      <c r="S42" s="51"/>
      <c r="T42" s="51"/>
      <c r="U42" s="51"/>
      <c r="V42" s="51"/>
      <c r="W42" s="51"/>
      <c r="X42" s="51"/>
      <c r="Y42" s="51"/>
      <c r="Z42" s="51"/>
      <c r="AA42" s="51"/>
      <c r="AB42" s="51"/>
    </row>
    <row r="43" ht="23.1" customHeight="1" spans="1:28">
      <c r="A43" s="94"/>
      <c r="B43" s="94"/>
      <c r="C43" s="94"/>
      <c r="D43" s="94"/>
      <c r="E43" s="94"/>
      <c r="F43" s="94"/>
      <c r="G43" s="94"/>
      <c r="H43" s="94"/>
      <c r="K43" s="39" t="s">
        <v>169</v>
      </c>
      <c r="L43" s="39"/>
      <c r="M43" s="39"/>
      <c r="N43" s="39"/>
      <c r="O43" s="39"/>
      <c r="P43" s="39"/>
      <c r="Q43" s="39"/>
      <c r="R43" s="39"/>
      <c r="S43" s="39"/>
      <c r="T43" s="39"/>
      <c r="U43" s="39"/>
      <c r="V43" s="39"/>
      <c r="W43" s="39"/>
      <c r="X43" s="39"/>
      <c r="Y43" s="39"/>
      <c r="Z43" s="39"/>
      <c r="AA43" s="39"/>
      <c r="AB43" s="39"/>
    </row>
    <row r="44" ht="23.1" customHeight="1" spans="1:28">
      <c r="A44" s="94"/>
      <c r="B44" s="94"/>
      <c r="C44" s="94"/>
      <c r="D44" s="94"/>
      <c r="E44" s="94"/>
      <c r="F44" s="94"/>
      <c r="G44" s="94"/>
      <c r="H44" s="94"/>
      <c r="K44" s="51" t="s">
        <v>170</v>
      </c>
      <c r="L44" s="51"/>
      <c r="M44" s="51"/>
      <c r="N44" s="51"/>
      <c r="O44" s="51"/>
      <c r="P44" s="51"/>
      <c r="Q44" s="51"/>
      <c r="R44" s="51"/>
      <c r="S44" s="51"/>
      <c r="T44" s="51"/>
      <c r="U44" s="51"/>
      <c r="V44" s="51"/>
      <c r="W44" s="51"/>
      <c r="X44" s="51"/>
      <c r="Y44" s="51"/>
      <c r="Z44" s="51"/>
      <c r="AA44" s="51"/>
      <c r="AB44" s="51"/>
    </row>
    <row r="45" ht="23.1" customHeight="1" spans="1:28">
      <c r="A45" s="94"/>
      <c r="B45" s="94"/>
      <c r="C45" s="94"/>
      <c r="D45" s="94"/>
      <c r="E45" s="94"/>
      <c r="F45" s="94"/>
      <c r="G45" s="94"/>
      <c r="H45" s="94"/>
      <c r="K45" s="51" t="s">
        <v>171</v>
      </c>
      <c r="L45" s="51"/>
      <c r="M45" s="51"/>
      <c r="N45" s="51"/>
      <c r="O45" s="51"/>
      <c r="P45" s="51"/>
      <c r="Q45" s="51"/>
      <c r="R45" s="51"/>
      <c r="S45" s="51"/>
      <c r="T45" s="51"/>
      <c r="U45" s="51"/>
      <c r="V45" s="51"/>
      <c r="W45" s="51"/>
      <c r="X45" s="51"/>
      <c r="Y45" s="51"/>
      <c r="Z45" s="51"/>
      <c r="AA45" s="51"/>
      <c r="AB45" s="51"/>
    </row>
    <row r="46" ht="23.1" customHeight="1" spans="1:28">
      <c r="A46" s="94"/>
      <c r="B46" s="94"/>
      <c r="C46" s="94"/>
      <c r="D46" s="94"/>
      <c r="E46" s="94"/>
      <c r="F46" s="94"/>
      <c r="G46" s="94"/>
      <c r="H46" s="94"/>
      <c r="K46" s="52"/>
      <c r="L46" s="52"/>
      <c r="M46" s="52"/>
      <c r="N46" s="52"/>
      <c r="O46" s="52"/>
      <c r="P46" s="53"/>
      <c r="Q46" s="53"/>
      <c r="R46" s="52" t="s">
        <v>172</v>
      </c>
      <c r="S46" s="52"/>
      <c r="T46" s="52"/>
      <c r="U46" s="52"/>
      <c r="V46" s="52"/>
      <c r="W46" s="52"/>
      <c r="X46" s="58"/>
      <c r="Y46" s="58"/>
      <c r="Z46" s="58"/>
      <c r="AA46" s="58"/>
      <c r="AB46" s="58"/>
    </row>
    <row r="47" ht="23.1" customHeight="1" spans="1:28">
      <c r="A47" s="94"/>
      <c r="B47" s="94"/>
      <c r="C47" s="94"/>
      <c r="D47" s="94"/>
      <c r="E47" s="94"/>
      <c r="F47" s="94"/>
      <c r="G47" s="94"/>
      <c r="H47" s="94"/>
      <c r="K47" s="52"/>
      <c r="L47" s="52"/>
      <c r="M47" s="52"/>
      <c r="N47" s="52"/>
      <c r="O47" s="52"/>
      <c r="P47" s="53"/>
      <c r="Q47" s="53"/>
      <c r="R47" s="59">
        <f>Q33</f>
        <v>45316</v>
      </c>
      <c r="S47" s="59"/>
      <c r="T47" s="59"/>
      <c r="U47" s="59"/>
      <c r="V47" s="59"/>
      <c r="W47" s="59"/>
      <c r="X47" s="60"/>
      <c r="Y47" s="60"/>
      <c r="Z47" s="60"/>
      <c r="AA47" s="60"/>
      <c r="AB47" s="60"/>
    </row>
  </sheetData>
  <mergeCells count="67">
    <mergeCell ref="A1:H1"/>
    <mergeCell ref="K1:AB1"/>
    <mergeCell ref="A2:H2"/>
    <mergeCell ref="K2:AB2"/>
    <mergeCell ref="B3:C3"/>
    <mergeCell ref="D3:E3"/>
    <mergeCell ref="F3:H3"/>
    <mergeCell ref="K3:N3"/>
    <mergeCell ref="O3:AB3"/>
    <mergeCell ref="B4:C4"/>
    <mergeCell ref="D4:E4"/>
    <mergeCell ref="F4:H4"/>
    <mergeCell ref="K4:N4"/>
    <mergeCell ref="O4:AB4"/>
    <mergeCell ref="A5:H5"/>
    <mergeCell ref="K5:N5"/>
    <mergeCell ref="O5:AB5"/>
    <mergeCell ref="K6:AB6"/>
    <mergeCell ref="K7:AB7"/>
    <mergeCell ref="K8:AB8"/>
    <mergeCell ref="N9:O9"/>
    <mergeCell ref="A10:B10"/>
    <mergeCell ref="C10:D10"/>
    <mergeCell ref="E10:F10"/>
    <mergeCell ref="G10:H10"/>
    <mergeCell ref="A11:H11"/>
    <mergeCell ref="K11:M11"/>
    <mergeCell ref="N11:O11"/>
    <mergeCell ref="R11:T11"/>
    <mergeCell ref="U11:Y11"/>
    <mergeCell ref="K12:M12"/>
    <mergeCell ref="N12:AB12"/>
    <mergeCell ref="K13:AB13"/>
    <mergeCell ref="K14:AB14"/>
    <mergeCell ref="K21:AB21"/>
    <mergeCell ref="K22:AB22"/>
    <mergeCell ref="K23:AB23"/>
    <mergeCell ref="K24:AB24"/>
    <mergeCell ref="K25:AB25"/>
    <mergeCell ref="K26:AB26"/>
    <mergeCell ref="E27:F27"/>
    <mergeCell ref="G27:H27"/>
    <mergeCell ref="P27:R27"/>
    <mergeCell ref="A28:B28"/>
    <mergeCell ref="C28:D28"/>
    <mergeCell ref="F28:G28"/>
    <mergeCell ref="P28:S28"/>
    <mergeCell ref="K29:AB29"/>
    <mergeCell ref="U30:W30"/>
    <mergeCell ref="U31:W31"/>
    <mergeCell ref="K32:N32"/>
    <mergeCell ref="O32:AB32"/>
    <mergeCell ref="K33:N33"/>
    <mergeCell ref="K34:AB34"/>
    <mergeCell ref="K35:AB35"/>
    <mergeCell ref="K36:AB36"/>
    <mergeCell ref="K37:AB37"/>
    <mergeCell ref="K38:AB38"/>
    <mergeCell ref="K39:AB39"/>
    <mergeCell ref="K40:AB40"/>
    <mergeCell ref="K41:AB41"/>
    <mergeCell ref="K42:AB42"/>
    <mergeCell ref="K43:AB43"/>
    <mergeCell ref="K44:AB44"/>
    <mergeCell ref="K45:AB45"/>
    <mergeCell ref="R46:W46"/>
    <mergeCell ref="R47:W47"/>
  </mergeCells>
  <pageMargins left="0.7" right="0.7" top="0.75" bottom="0.75" header="0.3" footer="0.3"/>
  <pageSetup paperSize="9" scale="81"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47105" name="Spinner 1" r:id="rId3">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47106" name="Spinner 2" r:id="rId4">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47107" name="Spinner 3" r:id="rId5">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47108" name="Spinner 4" r:id="rId6">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47109" name="Spinner 5" r:id="rId7">
              <controlPr defaultSize="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4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B47"/>
  <sheetViews>
    <sheetView topLeftCell="J49" workbookViewId="0">
      <selection activeCell="K36" sqref="K36:AB36"/>
    </sheetView>
  </sheetViews>
  <sheetFormatPr defaultColWidth="9" defaultRowHeight="14.4"/>
  <cols>
    <col min="1" max="2" width="12.4444444444444" customWidth="1"/>
    <col min="3" max="3" width="14.212962962963" customWidth="1"/>
    <col min="4" max="6" width="11.5555555555556" customWidth="1"/>
    <col min="7" max="7" width="15.1111111111111" customWidth="1"/>
    <col min="8" max="8" width="11.5555555555556" customWidth="1"/>
    <col min="15" max="15" width="19.7777777777778" customWidth="1"/>
    <col min="16" max="16" width="3.77777777777778" customWidth="1"/>
    <col min="17" max="17" width="19.7777777777778" customWidth="1"/>
    <col min="21" max="23" width="5.22222222222222" customWidth="1"/>
    <col min="24" max="28" width="1.77777777777778" customWidth="1"/>
  </cols>
  <sheetData>
    <row r="1" ht="36" customHeight="1" spans="1:28">
      <c r="A1" s="61" t="s">
        <v>83</v>
      </c>
      <c r="B1" s="61"/>
      <c r="C1" s="61"/>
      <c r="D1" s="61"/>
      <c r="E1" s="61"/>
      <c r="F1" s="61"/>
      <c r="G1" s="61"/>
      <c r="H1" s="61"/>
      <c r="K1" s="35" t="s">
        <v>84</v>
      </c>
      <c r="L1" s="35"/>
      <c r="M1" s="35"/>
      <c r="N1" s="35"/>
      <c r="O1" s="35"/>
      <c r="P1" s="35"/>
      <c r="Q1" s="35"/>
      <c r="R1" s="35"/>
      <c r="S1" s="35"/>
      <c r="T1" s="35"/>
      <c r="U1" s="35"/>
      <c r="V1" s="35"/>
      <c r="W1" s="35"/>
      <c r="X1" s="35"/>
      <c r="Y1" s="35"/>
      <c r="Z1" s="35"/>
      <c r="AA1" s="35"/>
      <c r="AB1" s="35"/>
    </row>
    <row r="2" ht="23.1" customHeight="1" spans="1:28">
      <c r="A2" s="62" t="s">
        <v>366</v>
      </c>
      <c r="B2" s="62"/>
      <c r="C2" s="62"/>
      <c r="D2" s="62"/>
      <c r="E2" s="62"/>
      <c r="F2" s="62"/>
      <c r="G2" s="62"/>
      <c r="H2" s="62"/>
      <c r="K2" s="36" t="str">
        <f>A2</f>
        <v>报告编号：康正（雄县）2023评字第8号-葛各庄村-DT2-17</v>
      </c>
      <c r="L2" s="36"/>
      <c r="M2" s="36"/>
      <c r="N2" s="36"/>
      <c r="O2" s="36"/>
      <c r="P2" s="36"/>
      <c r="Q2" s="36"/>
      <c r="R2" s="36"/>
      <c r="S2" s="36"/>
      <c r="T2" s="36"/>
      <c r="U2" s="36"/>
      <c r="V2" s="36"/>
      <c r="W2" s="36"/>
      <c r="X2" s="36"/>
      <c r="Y2" s="36"/>
      <c r="Z2" s="36"/>
      <c r="AA2" s="36"/>
      <c r="AB2" s="36"/>
    </row>
    <row r="3" ht="23.1" customHeight="1" spans="1:28">
      <c r="A3" s="63" t="s">
        <v>86</v>
      </c>
      <c r="B3" s="64" t="s">
        <v>54</v>
      </c>
      <c r="C3" s="64"/>
      <c r="D3" s="65" t="s">
        <v>3</v>
      </c>
      <c r="E3" s="65"/>
      <c r="F3" s="64" t="s">
        <v>87</v>
      </c>
      <c r="G3" s="64"/>
      <c r="H3" s="64"/>
      <c r="K3" s="37" t="s">
        <v>88</v>
      </c>
      <c r="L3" s="37"/>
      <c r="M3" s="37"/>
      <c r="N3" s="37"/>
      <c r="O3" s="38" t="s">
        <v>89</v>
      </c>
      <c r="P3" s="38"/>
      <c r="Q3" s="38"/>
      <c r="R3" s="38"/>
      <c r="S3" s="38"/>
      <c r="T3" s="38"/>
      <c r="U3" s="38"/>
      <c r="V3" s="38"/>
      <c r="W3" s="38"/>
      <c r="X3" s="38"/>
      <c r="Y3" s="38"/>
      <c r="Z3" s="38"/>
      <c r="AA3" s="38"/>
      <c r="AB3" s="38"/>
    </row>
    <row r="4" ht="23.1" customHeight="1" spans="1:28">
      <c r="A4" s="63" t="s">
        <v>90</v>
      </c>
      <c r="B4" s="64" t="s">
        <v>367</v>
      </c>
      <c r="C4" s="64"/>
      <c r="D4" s="66" t="s">
        <v>5</v>
      </c>
      <c r="E4" s="67"/>
      <c r="F4" s="64" t="s">
        <v>368</v>
      </c>
      <c r="G4" s="64"/>
      <c r="H4" s="64"/>
      <c r="K4" s="37" t="s">
        <v>93</v>
      </c>
      <c r="L4" s="37"/>
      <c r="M4" s="37"/>
      <c r="N4" s="37"/>
      <c r="O4" s="39" t="s">
        <v>94</v>
      </c>
      <c r="P4" s="39"/>
      <c r="Q4" s="39"/>
      <c r="R4" s="39"/>
      <c r="S4" s="39"/>
      <c r="T4" s="39"/>
      <c r="U4" s="39"/>
      <c r="V4" s="39"/>
      <c r="W4" s="39"/>
      <c r="X4" s="39"/>
      <c r="Y4" s="39"/>
      <c r="Z4" s="39"/>
      <c r="AA4" s="39"/>
      <c r="AB4" s="39"/>
    </row>
    <row r="5" ht="23.1" customHeight="1" spans="1:28">
      <c r="A5" s="68" t="s">
        <v>95</v>
      </c>
      <c r="B5" s="68"/>
      <c r="C5" s="68"/>
      <c r="D5" s="68"/>
      <c r="E5" s="68"/>
      <c r="F5" s="68"/>
      <c r="G5" s="68"/>
      <c r="H5" s="68"/>
      <c r="K5" s="40" t="s">
        <v>96</v>
      </c>
      <c r="L5" s="40"/>
      <c r="M5" s="40"/>
      <c r="N5" s="40"/>
      <c r="O5" s="41" t="s">
        <v>97</v>
      </c>
      <c r="P5" s="41"/>
      <c r="Q5" s="41"/>
      <c r="R5" s="41"/>
      <c r="S5" s="41"/>
      <c r="T5" s="41"/>
      <c r="U5" s="41"/>
      <c r="V5" s="41"/>
      <c r="W5" s="41"/>
      <c r="X5" s="41"/>
      <c r="Y5" s="41"/>
      <c r="Z5" s="41"/>
      <c r="AA5" s="41"/>
      <c r="AB5" s="41"/>
    </row>
    <row r="6" ht="31.05" customHeight="1" spans="1:28">
      <c r="A6" s="69" t="s">
        <v>98</v>
      </c>
      <c r="B6" s="70" t="s">
        <v>99</v>
      </c>
      <c r="C6" s="71" t="s">
        <v>100</v>
      </c>
      <c r="D6" s="71" t="s">
        <v>101</v>
      </c>
      <c r="E6" s="69" t="s">
        <v>98</v>
      </c>
      <c r="F6" s="70" t="s">
        <v>99</v>
      </c>
      <c r="G6" s="71" t="s">
        <v>100</v>
      </c>
      <c r="H6" s="71" t="s">
        <v>101</v>
      </c>
      <c r="K6" s="37" t="s">
        <v>102</v>
      </c>
      <c r="L6" s="39"/>
      <c r="M6" s="39"/>
      <c r="N6" s="39"/>
      <c r="O6" s="39"/>
      <c r="P6" s="39"/>
      <c r="Q6" s="39"/>
      <c r="R6" s="39"/>
      <c r="S6" s="39"/>
      <c r="T6" s="39"/>
      <c r="U6" s="39"/>
      <c r="V6" s="39"/>
      <c r="W6" s="39"/>
      <c r="X6" s="39"/>
      <c r="Y6" s="39"/>
      <c r="Z6" s="39"/>
      <c r="AA6" s="39"/>
      <c r="AB6" s="39"/>
    </row>
    <row r="7" ht="23.1" customHeight="1" spans="1:28">
      <c r="A7" s="72"/>
      <c r="B7" s="73"/>
      <c r="C7" s="72"/>
      <c r="D7" s="74"/>
      <c r="E7" s="75"/>
      <c r="F7" s="76" t="s">
        <v>103</v>
      </c>
      <c r="G7" s="77" t="s">
        <v>103</v>
      </c>
      <c r="H7" s="77"/>
      <c r="K7" s="38" t="s">
        <v>104</v>
      </c>
      <c r="L7" s="39"/>
      <c r="M7" s="39"/>
      <c r="N7" s="39"/>
      <c r="O7" s="39"/>
      <c r="P7" s="39"/>
      <c r="Q7" s="39"/>
      <c r="R7" s="39"/>
      <c r="S7" s="39"/>
      <c r="T7" s="39"/>
      <c r="U7" s="39"/>
      <c r="V7" s="39"/>
      <c r="W7" s="39"/>
      <c r="X7" s="39"/>
      <c r="Y7" s="39"/>
      <c r="Z7" s="39"/>
      <c r="AA7" s="39"/>
      <c r="AB7" s="39"/>
    </row>
    <row r="8" ht="23.1" customHeight="1" spans="1:28">
      <c r="A8" s="72"/>
      <c r="B8" s="73"/>
      <c r="C8" s="72"/>
      <c r="D8" s="74"/>
      <c r="E8" s="75"/>
      <c r="F8" s="76" t="s">
        <v>103</v>
      </c>
      <c r="G8" s="77" t="s">
        <v>103</v>
      </c>
      <c r="H8" s="77"/>
      <c r="K8" s="37" t="s">
        <v>105</v>
      </c>
      <c r="L8" s="37"/>
      <c r="M8" s="37"/>
      <c r="N8" s="37"/>
      <c r="O8" s="37"/>
      <c r="P8" s="37"/>
      <c r="Q8" s="37"/>
      <c r="R8" s="37"/>
      <c r="S8" s="37"/>
      <c r="T8" s="37"/>
      <c r="U8" s="37"/>
      <c r="V8" s="37"/>
      <c r="W8" s="37"/>
      <c r="X8" s="37"/>
      <c r="Y8" s="37"/>
      <c r="Z8" s="37"/>
      <c r="AA8" s="37"/>
      <c r="AB8" s="37"/>
    </row>
    <row r="9" ht="23.1" customHeight="1" spans="1:28">
      <c r="A9" s="72"/>
      <c r="B9" s="72"/>
      <c r="C9" s="75"/>
      <c r="D9" s="75"/>
      <c r="E9" s="75"/>
      <c r="F9" s="76" t="s">
        <v>103</v>
      </c>
      <c r="G9" s="77" t="s">
        <v>103</v>
      </c>
      <c r="H9" s="77"/>
      <c r="K9" s="42" t="s">
        <v>106</v>
      </c>
      <c r="L9" s="42"/>
      <c r="M9" s="42"/>
      <c r="N9" s="43" t="str">
        <f>B3</f>
        <v>肖克民</v>
      </c>
      <c r="O9" s="42"/>
      <c r="P9" s="42"/>
      <c r="Q9" s="42"/>
      <c r="R9" s="42"/>
      <c r="S9" s="42"/>
      <c r="T9" s="42"/>
      <c r="U9" s="42"/>
      <c r="V9" s="42"/>
      <c r="W9" s="42"/>
      <c r="X9" s="42"/>
      <c r="Y9" s="42"/>
      <c r="Z9" s="42"/>
      <c r="AA9" s="42"/>
      <c r="AB9" s="42"/>
    </row>
    <row r="10" ht="23.1" customHeight="1" spans="1:28">
      <c r="A10" s="70" t="s">
        <v>107</v>
      </c>
      <c r="B10" s="69"/>
      <c r="C10" s="78">
        <v>0</v>
      </c>
      <c r="D10" s="79"/>
      <c r="E10" s="80" t="s">
        <v>108</v>
      </c>
      <c r="F10" s="80"/>
      <c r="G10" s="81">
        <v>0</v>
      </c>
      <c r="H10" s="81"/>
      <c r="K10" s="42" t="s">
        <v>109</v>
      </c>
      <c r="L10" s="42"/>
      <c r="M10" s="42"/>
      <c r="N10" s="43" t="str">
        <f>F3</f>
        <v>龙湾镇葛各庄村</v>
      </c>
      <c r="O10" s="42"/>
      <c r="P10" s="42"/>
      <c r="Q10" s="42"/>
      <c r="R10" s="42"/>
      <c r="S10" s="42"/>
      <c r="T10" s="42"/>
      <c r="U10" s="42"/>
      <c r="V10" s="42"/>
      <c r="W10" s="42"/>
      <c r="X10" s="42"/>
      <c r="Y10" s="42"/>
      <c r="Z10" s="42"/>
      <c r="AA10" s="42"/>
      <c r="AB10" s="42"/>
    </row>
    <row r="11" ht="23.1" customHeight="1" spans="1:28">
      <c r="A11" s="68" t="s">
        <v>110</v>
      </c>
      <c r="B11" s="68"/>
      <c r="C11" s="68"/>
      <c r="D11" s="68"/>
      <c r="E11" s="68"/>
      <c r="F11" s="68"/>
      <c r="G11" s="68"/>
      <c r="H11" s="68"/>
      <c r="K11" s="39" t="s">
        <v>111</v>
      </c>
      <c r="L11" s="39"/>
      <c r="M11" s="39"/>
      <c r="N11" s="44">
        <f>C10</f>
        <v>0</v>
      </c>
      <c r="O11" s="39"/>
      <c r="P11" s="39" t="s">
        <v>112</v>
      </c>
      <c r="Q11" s="39"/>
      <c r="R11" s="54"/>
      <c r="S11" s="54"/>
      <c r="T11" s="54"/>
      <c r="U11" s="55"/>
      <c r="V11" s="55"/>
      <c r="W11" s="55"/>
      <c r="X11" s="55"/>
      <c r="Y11" s="55"/>
      <c r="Z11" s="53"/>
      <c r="AA11" s="53"/>
      <c r="AB11" s="53"/>
    </row>
    <row r="12" ht="31.05" customHeight="1" spans="1:28">
      <c r="A12" s="82" t="s">
        <v>113</v>
      </c>
      <c r="B12" s="82" t="s">
        <v>114</v>
      </c>
      <c r="C12" s="82" t="s">
        <v>115</v>
      </c>
      <c r="D12" s="82" t="s">
        <v>116</v>
      </c>
      <c r="E12" s="82" t="s">
        <v>113</v>
      </c>
      <c r="F12" s="82" t="s">
        <v>114</v>
      </c>
      <c r="G12" s="82" t="s">
        <v>115</v>
      </c>
      <c r="H12" s="82" t="s">
        <v>116</v>
      </c>
      <c r="K12" s="37" t="s">
        <v>117</v>
      </c>
      <c r="L12" s="37"/>
      <c r="M12" s="37"/>
      <c r="N12" s="45">
        <v>45191</v>
      </c>
      <c r="O12" s="45"/>
      <c r="P12" s="45"/>
      <c r="Q12" s="45"/>
      <c r="R12" s="45"/>
      <c r="S12" s="45"/>
      <c r="T12" s="45"/>
      <c r="U12" s="45"/>
      <c r="V12" s="45"/>
      <c r="W12" s="45"/>
      <c r="X12" s="45"/>
      <c r="Y12" s="45"/>
      <c r="Z12" s="45"/>
      <c r="AA12" s="45"/>
      <c r="AB12" s="45"/>
    </row>
    <row r="13" ht="23.1" customHeight="1" spans="1:28">
      <c r="A13" s="83" t="s">
        <v>118</v>
      </c>
      <c r="B13" s="84">
        <v>2</v>
      </c>
      <c r="C13" s="83" t="s">
        <v>301</v>
      </c>
      <c r="D13" s="74">
        <v>490</v>
      </c>
      <c r="E13" s="74"/>
      <c r="F13" s="83" t="s">
        <v>103</v>
      </c>
      <c r="G13" s="83"/>
      <c r="H13" s="74" t="s">
        <v>103</v>
      </c>
      <c r="K13" s="37" t="s">
        <v>120</v>
      </c>
      <c r="L13" s="37"/>
      <c r="M13" s="37"/>
      <c r="N13" s="37"/>
      <c r="O13" s="37"/>
      <c r="P13" s="37"/>
      <c r="Q13" s="37"/>
      <c r="R13" s="37"/>
      <c r="S13" s="37"/>
      <c r="T13" s="37"/>
      <c r="U13" s="37"/>
      <c r="V13" s="37"/>
      <c r="W13" s="37"/>
      <c r="X13" s="37"/>
      <c r="Y13" s="37"/>
      <c r="Z13" s="37"/>
      <c r="AA13" s="37"/>
      <c r="AB13" s="37"/>
    </row>
    <row r="14" ht="23.1" customHeight="1" spans="1:28">
      <c r="A14" s="83" t="s">
        <v>118</v>
      </c>
      <c r="B14" s="84">
        <v>11</v>
      </c>
      <c r="C14" s="83" t="s">
        <v>123</v>
      </c>
      <c r="D14" s="74">
        <v>1870</v>
      </c>
      <c r="E14" s="74"/>
      <c r="F14" s="83" t="s">
        <v>103</v>
      </c>
      <c r="G14" s="83"/>
      <c r="H14" s="74" t="s">
        <v>103</v>
      </c>
      <c r="K14" s="37" t="s">
        <v>122</v>
      </c>
      <c r="L14" s="37"/>
      <c r="M14" s="37"/>
      <c r="N14" s="37"/>
      <c r="O14" s="37"/>
      <c r="P14" s="37"/>
      <c r="Q14" s="37"/>
      <c r="R14" s="37"/>
      <c r="S14" s="37"/>
      <c r="T14" s="37"/>
      <c r="U14" s="37"/>
      <c r="V14" s="37"/>
      <c r="W14" s="37"/>
      <c r="X14" s="37"/>
      <c r="Y14" s="37"/>
      <c r="Z14" s="37"/>
      <c r="AA14" s="37"/>
      <c r="AB14" s="37"/>
    </row>
    <row r="15" ht="23.1" customHeight="1" spans="1:28">
      <c r="A15" s="83" t="s">
        <v>118</v>
      </c>
      <c r="B15" s="84">
        <v>12</v>
      </c>
      <c r="C15" s="83" t="s">
        <v>193</v>
      </c>
      <c r="D15" s="74">
        <v>1680</v>
      </c>
      <c r="E15" s="74"/>
      <c r="F15" s="83"/>
      <c r="G15" s="83"/>
      <c r="H15" s="74" t="s">
        <v>103</v>
      </c>
      <c r="K15" s="39" t="s">
        <v>124</v>
      </c>
      <c r="L15" s="39"/>
      <c r="M15" s="39"/>
      <c r="N15" s="39"/>
      <c r="O15" s="39"/>
      <c r="P15" s="39"/>
      <c r="Q15" s="39"/>
      <c r="R15" s="39"/>
      <c r="S15" s="39"/>
      <c r="T15" s="39"/>
      <c r="U15" s="39"/>
      <c r="V15" s="39"/>
      <c r="W15" s="39"/>
      <c r="X15" s="39"/>
      <c r="Y15" s="39"/>
      <c r="Z15" s="39"/>
      <c r="AA15" s="39"/>
      <c r="AB15" s="39"/>
    </row>
    <row r="16" ht="23.1" customHeight="1" spans="1:28">
      <c r="A16" s="83" t="s">
        <v>181</v>
      </c>
      <c r="B16" s="84">
        <v>5</v>
      </c>
      <c r="C16" s="83" t="s">
        <v>142</v>
      </c>
      <c r="D16" s="74">
        <v>10</v>
      </c>
      <c r="E16" s="74"/>
      <c r="F16" s="83" t="s">
        <v>103</v>
      </c>
      <c r="G16" s="83"/>
      <c r="H16" s="74" t="s">
        <v>103</v>
      </c>
      <c r="K16" s="39" t="s">
        <v>126</v>
      </c>
      <c r="L16" s="39"/>
      <c r="M16" s="39"/>
      <c r="N16" s="39"/>
      <c r="O16" s="39"/>
      <c r="P16" s="39"/>
      <c r="Q16" s="39"/>
      <c r="R16" s="39"/>
      <c r="S16" s="39"/>
      <c r="T16" s="39"/>
      <c r="U16" s="39"/>
      <c r="V16" s="39"/>
      <c r="W16" s="39"/>
      <c r="X16" s="39"/>
      <c r="Y16" s="39"/>
      <c r="Z16" s="39"/>
      <c r="AA16" s="39"/>
      <c r="AB16" s="39"/>
    </row>
    <row r="17" ht="23.1" customHeight="1" spans="1:28">
      <c r="A17" s="83" t="s">
        <v>181</v>
      </c>
      <c r="B17" s="84">
        <v>1</v>
      </c>
      <c r="C17" s="83" t="s">
        <v>180</v>
      </c>
      <c r="D17" s="74">
        <v>50</v>
      </c>
      <c r="E17" s="74"/>
      <c r="F17" s="83" t="s">
        <v>103</v>
      </c>
      <c r="G17" s="83"/>
      <c r="H17" s="74" t="s">
        <v>103</v>
      </c>
      <c r="K17" s="39" t="s">
        <v>128</v>
      </c>
      <c r="L17" s="39"/>
      <c r="M17" s="39"/>
      <c r="N17" s="39"/>
      <c r="O17" s="39"/>
      <c r="P17" s="39"/>
      <c r="Q17" s="39"/>
      <c r="R17" s="39"/>
      <c r="S17" s="39"/>
      <c r="T17" s="39"/>
      <c r="U17" s="39"/>
      <c r="V17" s="39"/>
      <c r="W17" s="39"/>
      <c r="X17" s="39"/>
      <c r="Y17" s="39"/>
      <c r="Z17" s="39"/>
      <c r="AA17" s="39"/>
      <c r="AB17" s="39"/>
    </row>
    <row r="18" ht="23.1" customHeight="1" spans="1:28">
      <c r="A18" s="83" t="s">
        <v>304</v>
      </c>
      <c r="B18" s="84">
        <v>10</v>
      </c>
      <c r="C18" s="83" t="s">
        <v>135</v>
      </c>
      <c r="D18" s="74">
        <v>1600</v>
      </c>
      <c r="E18" s="74"/>
      <c r="F18" s="83" t="s">
        <v>103</v>
      </c>
      <c r="G18" s="83"/>
      <c r="H18" s="74" t="s">
        <v>103</v>
      </c>
      <c r="K18" s="46" t="s">
        <v>131</v>
      </c>
      <c r="L18" s="46"/>
      <c r="M18" s="46"/>
      <c r="N18" s="46"/>
      <c r="O18" s="46"/>
      <c r="P18" s="46"/>
      <c r="Q18" s="46"/>
      <c r="R18" s="46"/>
      <c r="S18" s="46"/>
      <c r="T18" s="46"/>
      <c r="U18" s="46"/>
      <c r="V18" s="46"/>
      <c r="W18" s="46"/>
      <c r="X18" s="46"/>
      <c r="Y18" s="46"/>
      <c r="Z18" s="46"/>
      <c r="AA18" s="46"/>
      <c r="AB18" s="46"/>
    </row>
    <row r="19" ht="23.1" customHeight="1" spans="1:28">
      <c r="A19" s="83" t="s">
        <v>134</v>
      </c>
      <c r="B19" s="84">
        <v>10</v>
      </c>
      <c r="C19" s="83" t="s">
        <v>138</v>
      </c>
      <c r="D19" s="74">
        <v>700</v>
      </c>
      <c r="E19" s="74"/>
      <c r="F19" s="83" t="s">
        <v>103</v>
      </c>
      <c r="G19" s="83"/>
      <c r="H19" s="74" t="s">
        <v>103</v>
      </c>
      <c r="K19" s="39" t="s">
        <v>133</v>
      </c>
      <c r="L19" s="39"/>
      <c r="M19" s="39"/>
      <c r="N19" s="39"/>
      <c r="O19" s="39"/>
      <c r="P19" s="39"/>
      <c r="Q19" s="39"/>
      <c r="R19" s="39"/>
      <c r="S19" s="39"/>
      <c r="T19" s="39"/>
      <c r="U19" s="39"/>
      <c r="V19" s="39"/>
      <c r="W19" s="39"/>
      <c r="X19" s="39"/>
      <c r="Y19" s="39"/>
      <c r="Z19" s="39"/>
      <c r="AA19" s="39"/>
      <c r="AB19" s="39"/>
    </row>
    <row r="20" ht="23.1" customHeight="1" spans="1:28">
      <c r="A20" s="83" t="s">
        <v>134</v>
      </c>
      <c r="B20" s="84">
        <v>11</v>
      </c>
      <c r="C20" s="83" t="s">
        <v>130</v>
      </c>
      <c r="D20" s="74">
        <v>330</v>
      </c>
      <c r="E20" s="74"/>
      <c r="F20" s="83" t="s">
        <v>103</v>
      </c>
      <c r="G20" s="83"/>
      <c r="H20" s="74" t="s">
        <v>103</v>
      </c>
      <c r="K20" s="39" t="s">
        <v>136</v>
      </c>
      <c r="L20" s="39"/>
      <c r="M20" s="39"/>
      <c r="N20" s="39"/>
      <c r="O20" s="39"/>
      <c r="P20" s="39"/>
      <c r="Q20" s="39"/>
      <c r="R20" s="39"/>
      <c r="S20" s="39"/>
      <c r="T20" s="39"/>
      <c r="U20" s="39"/>
      <c r="V20" s="39"/>
      <c r="W20" s="39"/>
      <c r="X20" s="39"/>
      <c r="Y20" s="39"/>
      <c r="Z20" s="39"/>
      <c r="AA20" s="39"/>
      <c r="AB20" s="39"/>
    </row>
    <row r="21" ht="23.1" customHeight="1" spans="1:28">
      <c r="A21" s="83" t="s">
        <v>134</v>
      </c>
      <c r="B21" s="84">
        <v>30</v>
      </c>
      <c r="C21" s="83" t="s">
        <v>132</v>
      </c>
      <c r="D21" s="74">
        <v>120</v>
      </c>
      <c r="E21" s="74"/>
      <c r="F21" s="83" t="s">
        <v>103</v>
      </c>
      <c r="G21" s="83"/>
      <c r="H21" s="74" t="s">
        <v>103</v>
      </c>
      <c r="K21" s="37" t="s">
        <v>137</v>
      </c>
      <c r="L21" s="37"/>
      <c r="M21" s="37"/>
      <c r="N21" s="37"/>
      <c r="O21" s="37"/>
      <c r="P21" s="37"/>
      <c r="Q21" s="37"/>
      <c r="R21" s="37"/>
      <c r="S21" s="37"/>
      <c r="T21" s="37"/>
      <c r="U21" s="37"/>
      <c r="V21" s="37"/>
      <c r="W21" s="37"/>
      <c r="X21" s="37"/>
      <c r="Y21" s="37"/>
      <c r="Z21" s="37"/>
      <c r="AA21" s="37"/>
      <c r="AB21" s="37"/>
    </row>
    <row r="22" ht="23.1" customHeight="1" spans="1:28">
      <c r="A22" s="83"/>
      <c r="B22" s="84"/>
      <c r="C22" s="83"/>
      <c r="D22" s="74"/>
      <c r="E22" s="74"/>
      <c r="F22" s="83" t="s">
        <v>103</v>
      </c>
      <c r="G22" s="83"/>
      <c r="H22" s="74" t="s">
        <v>103</v>
      </c>
      <c r="K22" s="39" t="s">
        <v>139</v>
      </c>
      <c r="L22" s="39"/>
      <c r="M22" s="39"/>
      <c r="N22" s="39"/>
      <c r="O22" s="39"/>
      <c r="P22" s="39"/>
      <c r="Q22" s="39"/>
      <c r="R22" s="39"/>
      <c r="S22" s="39"/>
      <c r="T22" s="39"/>
      <c r="U22" s="39"/>
      <c r="V22" s="39"/>
      <c r="W22" s="39"/>
      <c r="X22" s="39"/>
      <c r="Y22" s="39"/>
      <c r="Z22" s="39"/>
      <c r="AA22" s="39"/>
      <c r="AB22" s="39"/>
    </row>
    <row r="23" ht="23.1" customHeight="1" spans="1:28">
      <c r="A23" s="83"/>
      <c r="B23" s="84"/>
      <c r="C23" s="83"/>
      <c r="D23" s="74" t="s">
        <v>103</v>
      </c>
      <c r="E23" s="74"/>
      <c r="F23" s="83" t="s">
        <v>103</v>
      </c>
      <c r="G23" s="83"/>
      <c r="H23" s="74" t="s">
        <v>103</v>
      </c>
      <c r="K23" s="37" t="s">
        <v>141</v>
      </c>
      <c r="L23" s="37"/>
      <c r="M23" s="37"/>
      <c r="N23" s="37"/>
      <c r="O23" s="37"/>
      <c r="P23" s="37"/>
      <c r="Q23" s="37"/>
      <c r="R23" s="37"/>
      <c r="S23" s="37"/>
      <c r="T23" s="37"/>
      <c r="U23" s="37"/>
      <c r="V23" s="37"/>
      <c r="W23" s="37"/>
      <c r="X23" s="37"/>
      <c r="Y23" s="37"/>
      <c r="Z23" s="37"/>
      <c r="AA23" s="37"/>
      <c r="AB23" s="37"/>
    </row>
    <row r="24" ht="23.1" customHeight="1" spans="1:28">
      <c r="A24" s="83"/>
      <c r="B24" s="84"/>
      <c r="C24" s="83"/>
      <c r="D24" s="74" t="s">
        <v>103</v>
      </c>
      <c r="E24" s="74"/>
      <c r="F24" s="83" t="s">
        <v>103</v>
      </c>
      <c r="G24" s="83"/>
      <c r="H24" s="74" t="s">
        <v>103</v>
      </c>
      <c r="K24" s="39" t="s">
        <v>143</v>
      </c>
      <c r="L24" s="39"/>
      <c r="M24" s="39"/>
      <c r="N24" s="39"/>
      <c r="O24" s="39"/>
      <c r="P24" s="39"/>
      <c r="Q24" s="39"/>
      <c r="R24" s="39"/>
      <c r="S24" s="39"/>
      <c r="T24" s="39"/>
      <c r="U24" s="39"/>
      <c r="V24" s="39"/>
      <c r="W24" s="39"/>
      <c r="X24" s="39"/>
      <c r="Y24" s="39"/>
      <c r="Z24" s="39"/>
      <c r="AA24" s="39"/>
      <c r="AB24" s="39"/>
    </row>
    <row r="25" ht="23.1" customHeight="1" spans="1:28">
      <c r="A25" s="83"/>
      <c r="B25" s="84"/>
      <c r="C25" s="83"/>
      <c r="D25" s="74" t="s">
        <v>103</v>
      </c>
      <c r="E25" s="74"/>
      <c r="F25" s="83" t="s">
        <v>103</v>
      </c>
      <c r="G25" s="83"/>
      <c r="H25" s="74" t="s">
        <v>103</v>
      </c>
      <c r="K25" s="39" t="s">
        <v>144</v>
      </c>
      <c r="L25" s="39"/>
      <c r="M25" s="39"/>
      <c r="N25" s="39"/>
      <c r="O25" s="39"/>
      <c r="P25" s="39"/>
      <c r="Q25" s="39"/>
      <c r="R25" s="39"/>
      <c r="S25" s="39"/>
      <c r="T25" s="39"/>
      <c r="U25" s="39"/>
      <c r="V25" s="39"/>
      <c r="W25" s="39"/>
      <c r="X25" s="39"/>
      <c r="Y25" s="39"/>
      <c r="Z25" s="39"/>
      <c r="AA25" s="39"/>
      <c r="AB25" s="39"/>
    </row>
    <row r="26" ht="23.1" customHeight="1" spans="1:28">
      <c r="A26" s="83"/>
      <c r="B26" s="84"/>
      <c r="C26" s="83"/>
      <c r="D26" s="74" t="s">
        <v>103</v>
      </c>
      <c r="E26" s="74"/>
      <c r="F26" s="83" t="s">
        <v>103</v>
      </c>
      <c r="G26" s="83"/>
      <c r="H26" s="74"/>
      <c r="K26" s="37" t="s">
        <v>145</v>
      </c>
      <c r="L26" s="37"/>
      <c r="M26" s="37"/>
      <c r="N26" s="37"/>
      <c r="O26" s="37"/>
      <c r="P26" s="37"/>
      <c r="Q26" s="37"/>
      <c r="R26" s="37"/>
      <c r="S26" s="37"/>
      <c r="T26" s="37"/>
      <c r="U26" s="37"/>
      <c r="V26" s="37"/>
      <c r="W26" s="37"/>
      <c r="X26" s="37"/>
      <c r="Y26" s="37"/>
      <c r="Z26" s="37"/>
      <c r="AA26" s="37"/>
      <c r="AB26" s="37"/>
    </row>
    <row r="27" ht="23.1" customHeight="1" spans="1:28">
      <c r="A27" s="83"/>
      <c r="B27" s="85"/>
      <c r="C27" s="86"/>
      <c r="D27" s="87"/>
      <c r="E27" s="88" t="s">
        <v>146</v>
      </c>
      <c r="F27" s="88"/>
      <c r="G27" s="89">
        <v>6850</v>
      </c>
      <c r="H27" s="89"/>
      <c r="K27" s="47" t="s">
        <v>147</v>
      </c>
      <c r="L27" s="47"/>
      <c r="M27" s="47"/>
      <c r="N27" s="47"/>
      <c r="O27" s="47"/>
      <c r="P27" s="48">
        <f>C28</f>
        <v>6850</v>
      </c>
      <c r="Q27" s="48"/>
      <c r="R27" s="48"/>
      <c r="S27" s="56" t="s">
        <v>148</v>
      </c>
      <c r="T27" s="47"/>
      <c r="U27" s="47"/>
      <c r="V27" s="47"/>
      <c r="W27" s="47"/>
      <c r="X27" s="47"/>
      <c r="Y27" s="47"/>
      <c r="Z27" s="47"/>
      <c r="AA27" s="47"/>
      <c r="AB27" s="47"/>
    </row>
    <row r="28" ht="23.1" customHeight="1" spans="1:28">
      <c r="A28" s="90" t="s">
        <v>149</v>
      </c>
      <c r="B28" s="90"/>
      <c r="C28" s="89">
        <v>6850</v>
      </c>
      <c r="D28" s="89"/>
      <c r="E28" s="90" t="s">
        <v>150</v>
      </c>
      <c r="F28" s="91">
        <v>6850</v>
      </c>
      <c r="G28" s="92"/>
      <c r="H28" s="93" t="s">
        <v>151</v>
      </c>
      <c r="K28" s="42" t="s">
        <v>152</v>
      </c>
      <c r="L28" s="42"/>
      <c r="M28" s="42"/>
      <c r="N28" s="42"/>
      <c r="O28" s="42"/>
      <c r="P28" s="49">
        <f>P27</f>
        <v>6850</v>
      </c>
      <c r="Q28" s="49"/>
      <c r="R28" s="49"/>
      <c r="S28" s="49"/>
      <c r="T28" s="49" t="s">
        <v>153</v>
      </c>
      <c r="U28" s="42"/>
      <c r="V28" s="42"/>
      <c r="W28" s="42"/>
      <c r="X28" s="42"/>
      <c r="Y28" s="42"/>
      <c r="Z28" s="42"/>
      <c r="AA28" s="42"/>
      <c r="AB28" s="42"/>
    </row>
    <row r="29" ht="23.1" customHeight="1" spans="1:28">
      <c r="A29" s="94"/>
      <c r="B29" s="94"/>
      <c r="C29" s="94"/>
      <c r="D29" s="94"/>
      <c r="E29" s="94"/>
      <c r="F29" s="94"/>
      <c r="G29" s="94"/>
      <c r="H29" s="94"/>
      <c r="K29" s="37" t="s">
        <v>154</v>
      </c>
      <c r="L29" s="37"/>
      <c r="M29" s="37"/>
      <c r="N29" s="37"/>
      <c r="O29" s="37"/>
      <c r="P29" s="37"/>
      <c r="Q29" s="37"/>
      <c r="R29" s="37"/>
      <c r="S29" s="37"/>
      <c r="T29" s="37"/>
      <c r="U29" s="37"/>
      <c r="V29" s="37"/>
      <c r="W29" s="37"/>
      <c r="X29" s="37"/>
      <c r="Y29" s="37"/>
      <c r="Z29" s="37"/>
      <c r="AA29" s="37"/>
      <c r="AB29" s="37"/>
    </row>
    <row r="30" ht="40.05" customHeight="1" spans="1:28">
      <c r="A30" s="94"/>
      <c r="B30" s="94"/>
      <c r="C30" s="94"/>
      <c r="D30" s="94"/>
      <c r="E30" s="94"/>
      <c r="F30" s="94"/>
      <c r="G30" s="94"/>
      <c r="H30" s="94"/>
      <c r="K30" s="39" t="s">
        <v>155</v>
      </c>
      <c r="L30" s="39"/>
      <c r="M30" s="39"/>
      <c r="N30" s="39"/>
      <c r="O30" s="39"/>
      <c r="P30" s="39"/>
      <c r="Q30" s="39"/>
      <c r="R30" s="39"/>
      <c r="S30" s="39"/>
      <c r="T30" s="39"/>
      <c r="U30" s="57">
        <f>Q33</f>
        <v>45316</v>
      </c>
      <c r="V30" s="57"/>
      <c r="W30" s="57"/>
      <c r="X30" s="39"/>
      <c r="Y30" s="39"/>
      <c r="Z30" s="39"/>
      <c r="AA30" s="39"/>
      <c r="AB30" s="39"/>
    </row>
    <row r="31" ht="40.05" customHeight="1" spans="1:28">
      <c r="A31" s="94"/>
      <c r="B31" s="94"/>
      <c r="C31" s="94"/>
      <c r="D31" s="94"/>
      <c r="E31" s="94"/>
      <c r="F31" s="94"/>
      <c r="G31" s="94"/>
      <c r="H31" s="94"/>
      <c r="K31" s="39" t="s">
        <v>156</v>
      </c>
      <c r="L31" s="39"/>
      <c r="M31" s="39"/>
      <c r="N31" s="39"/>
      <c r="O31" s="39"/>
      <c r="P31" s="39"/>
      <c r="Q31" s="39"/>
      <c r="R31" s="39"/>
      <c r="S31" s="39"/>
      <c r="T31" s="39"/>
      <c r="U31" s="57">
        <f>Q33</f>
        <v>45316</v>
      </c>
      <c r="V31" s="57"/>
      <c r="W31" s="57"/>
      <c r="X31" s="39"/>
      <c r="Y31" s="39"/>
      <c r="Z31" s="39"/>
      <c r="AA31" s="39"/>
      <c r="AB31" s="39"/>
    </row>
    <row r="32" ht="23.1" customHeight="1" spans="1:28">
      <c r="A32" s="94"/>
      <c r="B32" s="94"/>
      <c r="C32" s="94"/>
      <c r="D32" s="94"/>
      <c r="E32" s="94"/>
      <c r="F32" s="94"/>
      <c r="G32" s="94"/>
      <c r="H32" s="94"/>
      <c r="K32" s="37" t="s">
        <v>157</v>
      </c>
      <c r="L32" s="37"/>
      <c r="M32" s="37"/>
      <c r="N32" s="37"/>
      <c r="O32" s="45">
        <v>45199</v>
      </c>
      <c r="P32" s="39"/>
      <c r="Q32" s="39"/>
      <c r="R32" s="39"/>
      <c r="S32" s="39"/>
      <c r="T32" s="39"/>
      <c r="U32" s="39"/>
      <c r="V32" s="39"/>
      <c r="W32" s="39"/>
      <c r="X32" s="39"/>
      <c r="Y32" s="39"/>
      <c r="Z32" s="39"/>
      <c r="AA32" s="39"/>
      <c r="AB32" s="39"/>
    </row>
    <row r="33" ht="23.1" customHeight="1" spans="1:28">
      <c r="A33" s="94"/>
      <c r="B33" s="94"/>
      <c r="C33" s="94"/>
      <c r="D33" s="94"/>
      <c r="E33" s="94"/>
      <c r="F33" s="94"/>
      <c r="G33" s="94"/>
      <c r="H33" s="94"/>
      <c r="K33" s="37" t="s">
        <v>158</v>
      </c>
      <c r="L33" s="37"/>
      <c r="M33" s="37"/>
      <c r="N33" s="37"/>
      <c r="O33" s="50">
        <v>45199</v>
      </c>
      <c r="P33" s="42" t="s">
        <v>159</v>
      </c>
      <c r="Q33" s="50">
        <v>45316</v>
      </c>
      <c r="R33" s="42"/>
      <c r="S33" s="42"/>
      <c r="T33" s="42"/>
      <c r="U33" s="42"/>
      <c r="V33" s="42"/>
      <c r="W33" s="42"/>
      <c r="X33" s="42"/>
      <c r="Y33" s="42"/>
      <c r="Z33" s="42"/>
      <c r="AA33" s="42"/>
      <c r="AB33" s="42"/>
    </row>
    <row r="34" ht="23.1" customHeight="1" spans="1:28">
      <c r="A34" s="94"/>
      <c r="B34" s="94"/>
      <c r="C34" s="94"/>
      <c r="D34" s="94"/>
      <c r="E34" s="94"/>
      <c r="F34" s="94"/>
      <c r="G34" s="94"/>
      <c r="H34" s="94"/>
      <c r="K34" s="37" t="s">
        <v>160</v>
      </c>
      <c r="L34" s="39"/>
      <c r="M34" s="39"/>
      <c r="N34" s="39"/>
      <c r="O34" s="39"/>
      <c r="P34" s="39"/>
      <c r="Q34" s="39"/>
      <c r="R34" s="39"/>
      <c r="S34" s="39"/>
      <c r="T34" s="39"/>
      <c r="U34" s="39"/>
      <c r="V34" s="39"/>
      <c r="W34" s="39"/>
      <c r="X34" s="39"/>
      <c r="Y34" s="39"/>
      <c r="Z34" s="39"/>
      <c r="AA34" s="39"/>
      <c r="AB34" s="39"/>
    </row>
    <row r="35" ht="23.1" customHeight="1" spans="1:28">
      <c r="A35" s="94"/>
      <c r="B35" s="94"/>
      <c r="C35" s="94"/>
      <c r="D35" s="94"/>
      <c r="E35" s="94"/>
      <c r="F35" s="94"/>
      <c r="G35" s="94"/>
      <c r="H35" s="94"/>
      <c r="K35" s="37" t="s">
        <v>161</v>
      </c>
      <c r="L35" s="37"/>
      <c r="M35" s="37"/>
      <c r="N35" s="37"/>
      <c r="O35" s="37"/>
      <c r="P35" s="37"/>
      <c r="Q35" s="37"/>
      <c r="R35" s="37"/>
      <c r="S35" s="37"/>
      <c r="T35" s="37"/>
      <c r="U35" s="37"/>
      <c r="V35" s="37"/>
      <c r="W35" s="37"/>
      <c r="X35" s="37"/>
      <c r="Y35" s="37"/>
      <c r="Z35" s="37"/>
      <c r="AA35" s="37"/>
      <c r="AB35" s="37"/>
    </row>
    <row r="36" ht="23.1" customHeight="1" spans="1:28">
      <c r="A36" s="94"/>
      <c r="B36" s="94"/>
      <c r="C36" s="94"/>
      <c r="D36" s="94"/>
      <c r="E36" s="94"/>
      <c r="F36" s="94"/>
      <c r="G36" s="94"/>
      <c r="H36" s="94"/>
      <c r="K36" s="39" t="s">
        <v>162</v>
      </c>
      <c r="L36" s="39"/>
      <c r="M36" s="39"/>
      <c r="N36" s="39"/>
      <c r="O36" s="39"/>
      <c r="P36" s="39"/>
      <c r="Q36" s="39"/>
      <c r="R36" s="39"/>
      <c r="S36" s="39"/>
      <c r="T36" s="39"/>
      <c r="U36" s="39"/>
      <c r="V36" s="39"/>
      <c r="W36" s="39"/>
      <c r="X36" s="39"/>
      <c r="Y36" s="39"/>
      <c r="Z36" s="39"/>
      <c r="AA36" s="39"/>
      <c r="AB36" s="39"/>
    </row>
    <row r="37" ht="23.1" customHeight="1" spans="1:28">
      <c r="A37" s="94"/>
      <c r="B37" s="94"/>
      <c r="C37" s="94"/>
      <c r="D37" s="94"/>
      <c r="E37" s="94"/>
      <c r="F37" s="94"/>
      <c r="G37" s="94"/>
      <c r="H37" s="94"/>
      <c r="K37" s="39" t="s">
        <v>163</v>
      </c>
      <c r="L37" s="39"/>
      <c r="M37" s="39"/>
      <c r="N37" s="39"/>
      <c r="O37" s="39"/>
      <c r="P37" s="39"/>
      <c r="Q37" s="39"/>
      <c r="R37" s="39"/>
      <c r="S37" s="39"/>
      <c r="T37" s="39"/>
      <c r="U37" s="39"/>
      <c r="V37" s="39"/>
      <c r="W37" s="39"/>
      <c r="X37" s="39"/>
      <c r="Y37" s="39"/>
      <c r="Z37" s="39"/>
      <c r="AA37" s="39"/>
      <c r="AB37" s="39"/>
    </row>
    <row r="38" ht="23.1" customHeight="1" spans="1:28">
      <c r="A38" s="94"/>
      <c r="B38" s="94"/>
      <c r="C38" s="94"/>
      <c r="D38" s="94"/>
      <c r="E38" s="94"/>
      <c r="F38" s="94"/>
      <c r="G38" s="94"/>
      <c r="H38" s="94"/>
      <c r="K38" s="39" t="s">
        <v>164</v>
      </c>
      <c r="L38" s="39"/>
      <c r="M38" s="39"/>
      <c r="N38" s="39"/>
      <c r="O38" s="39"/>
      <c r="P38" s="39"/>
      <c r="Q38" s="39"/>
      <c r="R38" s="39"/>
      <c r="S38" s="39"/>
      <c r="T38" s="39"/>
      <c r="U38" s="39"/>
      <c r="V38" s="39"/>
      <c r="W38" s="39"/>
      <c r="X38" s="39"/>
      <c r="Y38" s="39"/>
      <c r="Z38" s="39"/>
      <c r="AA38" s="39"/>
      <c r="AB38" s="39"/>
    </row>
    <row r="39" ht="23.1" customHeight="1" spans="1:28">
      <c r="A39" s="94"/>
      <c r="B39" s="94"/>
      <c r="C39" s="94"/>
      <c r="D39" s="94"/>
      <c r="E39" s="94"/>
      <c r="F39" s="94"/>
      <c r="G39" s="94"/>
      <c r="H39" s="94"/>
      <c r="K39" s="38" t="s">
        <v>165</v>
      </c>
      <c r="L39" s="39"/>
      <c r="M39" s="39"/>
      <c r="N39" s="39"/>
      <c r="O39" s="39"/>
      <c r="P39" s="39"/>
      <c r="Q39" s="39"/>
      <c r="R39" s="39"/>
      <c r="S39" s="39"/>
      <c r="T39" s="39"/>
      <c r="U39" s="39"/>
      <c r="V39" s="39"/>
      <c r="W39" s="39"/>
      <c r="X39" s="39"/>
      <c r="Y39" s="39"/>
      <c r="Z39" s="39"/>
      <c r="AA39" s="39"/>
      <c r="AB39" s="39"/>
    </row>
    <row r="40" ht="23.1" customHeight="1" spans="1:28">
      <c r="A40" s="94"/>
      <c r="B40" s="94"/>
      <c r="C40" s="94"/>
      <c r="D40" s="94"/>
      <c r="E40" s="94"/>
      <c r="F40" s="94"/>
      <c r="G40" s="94"/>
      <c r="H40" s="94"/>
      <c r="K40" s="38" t="s">
        <v>166</v>
      </c>
      <c r="L40" s="38"/>
      <c r="M40" s="38"/>
      <c r="N40" s="38"/>
      <c r="O40" s="38"/>
      <c r="P40" s="38"/>
      <c r="Q40" s="38"/>
      <c r="R40" s="38"/>
      <c r="S40" s="38"/>
      <c r="T40" s="38"/>
      <c r="U40" s="38"/>
      <c r="V40" s="38"/>
      <c r="W40" s="38"/>
      <c r="X40" s="38"/>
      <c r="Y40" s="38"/>
      <c r="Z40" s="38"/>
      <c r="AA40" s="38"/>
      <c r="AB40" s="38"/>
    </row>
    <row r="41" ht="23.1" customHeight="1" spans="1:28">
      <c r="A41" s="94"/>
      <c r="B41" s="94"/>
      <c r="C41" s="94"/>
      <c r="D41" s="94"/>
      <c r="E41" s="94"/>
      <c r="F41" s="94"/>
      <c r="G41" s="94"/>
      <c r="H41" s="94"/>
      <c r="K41" s="39" t="s">
        <v>167</v>
      </c>
      <c r="L41" s="39"/>
      <c r="M41" s="39"/>
      <c r="N41" s="39"/>
      <c r="O41" s="39"/>
      <c r="P41" s="39"/>
      <c r="Q41" s="39"/>
      <c r="R41" s="39"/>
      <c r="S41" s="39"/>
      <c r="T41" s="39"/>
      <c r="U41" s="39"/>
      <c r="V41" s="39"/>
      <c r="W41" s="39"/>
      <c r="X41" s="39"/>
      <c r="Y41" s="39"/>
      <c r="Z41" s="39"/>
      <c r="AA41" s="39"/>
      <c r="AB41" s="39"/>
    </row>
    <row r="42" ht="23.1" customHeight="1" spans="1:28">
      <c r="A42" s="94"/>
      <c r="B42" s="94"/>
      <c r="C42" s="94"/>
      <c r="D42" s="94"/>
      <c r="E42" s="94"/>
      <c r="F42" s="94"/>
      <c r="G42" s="94"/>
      <c r="H42" s="94"/>
      <c r="K42" s="51" t="s">
        <v>168</v>
      </c>
      <c r="L42" s="51"/>
      <c r="M42" s="51"/>
      <c r="N42" s="51"/>
      <c r="O42" s="51"/>
      <c r="P42" s="51"/>
      <c r="Q42" s="51"/>
      <c r="R42" s="51"/>
      <c r="S42" s="51"/>
      <c r="T42" s="51"/>
      <c r="U42" s="51"/>
      <c r="V42" s="51"/>
      <c r="W42" s="51"/>
      <c r="X42" s="51"/>
      <c r="Y42" s="51"/>
      <c r="Z42" s="51"/>
      <c r="AA42" s="51"/>
      <c r="AB42" s="51"/>
    </row>
    <row r="43" ht="23.1" customHeight="1" spans="1:28">
      <c r="A43" s="94"/>
      <c r="B43" s="94"/>
      <c r="C43" s="94"/>
      <c r="D43" s="94"/>
      <c r="E43" s="94"/>
      <c r="F43" s="94"/>
      <c r="G43" s="94"/>
      <c r="H43" s="94"/>
      <c r="K43" s="39" t="s">
        <v>169</v>
      </c>
      <c r="L43" s="39"/>
      <c r="M43" s="39"/>
      <c r="N43" s="39"/>
      <c r="O43" s="39"/>
      <c r="P43" s="39"/>
      <c r="Q43" s="39"/>
      <c r="R43" s="39"/>
      <c r="S43" s="39"/>
      <c r="T43" s="39"/>
      <c r="U43" s="39"/>
      <c r="V43" s="39"/>
      <c r="W43" s="39"/>
      <c r="X43" s="39"/>
      <c r="Y43" s="39"/>
      <c r="Z43" s="39"/>
      <c r="AA43" s="39"/>
      <c r="AB43" s="39"/>
    </row>
    <row r="44" ht="23.1" customHeight="1" spans="1:28">
      <c r="A44" s="94"/>
      <c r="B44" s="94"/>
      <c r="C44" s="94"/>
      <c r="D44" s="94"/>
      <c r="E44" s="94"/>
      <c r="F44" s="94"/>
      <c r="G44" s="94"/>
      <c r="H44" s="94"/>
      <c r="K44" s="51" t="s">
        <v>170</v>
      </c>
      <c r="L44" s="51"/>
      <c r="M44" s="51"/>
      <c r="N44" s="51"/>
      <c r="O44" s="51"/>
      <c r="P44" s="51"/>
      <c r="Q44" s="51"/>
      <c r="R44" s="51"/>
      <c r="S44" s="51"/>
      <c r="T44" s="51"/>
      <c r="U44" s="51"/>
      <c r="V44" s="51"/>
      <c r="W44" s="51"/>
      <c r="X44" s="51"/>
      <c r="Y44" s="51"/>
      <c r="Z44" s="51"/>
      <c r="AA44" s="51"/>
      <c r="AB44" s="51"/>
    </row>
    <row r="45" ht="23.1" customHeight="1" spans="1:28">
      <c r="A45" s="94"/>
      <c r="B45" s="94"/>
      <c r="C45" s="94"/>
      <c r="D45" s="94"/>
      <c r="E45" s="94"/>
      <c r="F45" s="94"/>
      <c r="G45" s="94"/>
      <c r="H45" s="94"/>
      <c r="K45" s="51" t="s">
        <v>171</v>
      </c>
      <c r="L45" s="51"/>
      <c r="M45" s="51"/>
      <c r="N45" s="51"/>
      <c r="O45" s="51"/>
      <c r="P45" s="51"/>
      <c r="Q45" s="51"/>
      <c r="R45" s="51"/>
      <c r="S45" s="51"/>
      <c r="T45" s="51"/>
      <c r="U45" s="51"/>
      <c r="V45" s="51"/>
      <c r="W45" s="51"/>
      <c r="X45" s="51"/>
      <c r="Y45" s="51"/>
      <c r="Z45" s="51"/>
      <c r="AA45" s="51"/>
      <c r="AB45" s="51"/>
    </row>
    <row r="46" ht="23.1" customHeight="1" spans="1:28">
      <c r="A46" s="94"/>
      <c r="B46" s="94"/>
      <c r="C46" s="94"/>
      <c r="D46" s="94"/>
      <c r="E46" s="94"/>
      <c r="F46" s="94"/>
      <c r="G46" s="94"/>
      <c r="H46" s="94"/>
      <c r="K46" s="52"/>
      <c r="L46" s="52"/>
      <c r="M46" s="52"/>
      <c r="N46" s="52"/>
      <c r="O46" s="52"/>
      <c r="P46" s="53"/>
      <c r="Q46" s="53"/>
      <c r="R46" s="52" t="s">
        <v>172</v>
      </c>
      <c r="S46" s="52"/>
      <c r="T46" s="52"/>
      <c r="U46" s="52"/>
      <c r="V46" s="52"/>
      <c r="W46" s="52"/>
      <c r="X46" s="58"/>
      <c r="Y46" s="58"/>
      <c r="Z46" s="58"/>
      <c r="AA46" s="58"/>
      <c r="AB46" s="58"/>
    </row>
    <row r="47" ht="23.1" customHeight="1" spans="1:28">
      <c r="A47" s="94"/>
      <c r="B47" s="94"/>
      <c r="C47" s="94"/>
      <c r="D47" s="94"/>
      <c r="E47" s="94"/>
      <c r="F47" s="94"/>
      <c r="G47" s="94"/>
      <c r="H47" s="94"/>
      <c r="K47" s="52"/>
      <c r="L47" s="52"/>
      <c r="M47" s="52"/>
      <c r="N47" s="52"/>
      <c r="O47" s="52"/>
      <c r="P47" s="53"/>
      <c r="Q47" s="53"/>
      <c r="R47" s="59">
        <f>Q33</f>
        <v>45316</v>
      </c>
      <c r="S47" s="59"/>
      <c r="T47" s="59"/>
      <c r="U47" s="59"/>
      <c r="V47" s="59"/>
      <c r="W47" s="59"/>
      <c r="X47" s="60"/>
      <c r="Y47" s="60"/>
      <c r="Z47" s="60"/>
      <c r="AA47" s="60"/>
      <c r="AB47" s="60"/>
    </row>
  </sheetData>
  <mergeCells count="67">
    <mergeCell ref="A1:H1"/>
    <mergeCell ref="K1:AB1"/>
    <mergeCell ref="A2:H2"/>
    <mergeCell ref="K2:AB2"/>
    <mergeCell ref="B3:C3"/>
    <mergeCell ref="D3:E3"/>
    <mergeCell ref="F3:H3"/>
    <mergeCell ref="K3:N3"/>
    <mergeCell ref="O3:AB3"/>
    <mergeCell ref="B4:C4"/>
    <mergeCell ref="D4:E4"/>
    <mergeCell ref="F4:H4"/>
    <mergeCell ref="K4:N4"/>
    <mergeCell ref="O4:AB4"/>
    <mergeCell ref="A5:H5"/>
    <mergeCell ref="K5:N5"/>
    <mergeCell ref="O5:AB5"/>
    <mergeCell ref="K6:AB6"/>
    <mergeCell ref="K7:AB7"/>
    <mergeCell ref="K8:AB8"/>
    <mergeCell ref="N9:O9"/>
    <mergeCell ref="A10:B10"/>
    <mergeCell ref="C10:D10"/>
    <mergeCell ref="E10:F10"/>
    <mergeCell ref="G10:H10"/>
    <mergeCell ref="A11:H11"/>
    <mergeCell ref="K11:M11"/>
    <mergeCell ref="N11:O11"/>
    <mergeCell ref="R11:T11"/>
    <mergeCell ref="U11:Y11"/>
    <mergeCell ref="K12:M12"/>
    <mergeCell ref="N12:AB12"/>
    <mergeCell ref="K13:AB13"/>
    <mergeCell ref="K14:AB14"/>
    <mergeCell ref="K21:AB21"/>
    <mergeCell ref="K22:AB22"/>
    <mergeCell ref="K23:AB23"/>
    <mergeCell ref="K24:AB24"/>
    <mergeCell ref="K25:AB25"/>
    <mergeCell ref="K26:AB26"/>
    <mergeCell ref="E27:F27"/>
    <mergeCell ref="G27:H27"/>
    <mergeCell ref="P27:R27"/>
    <mergeCell ref="A28:B28"/>
    <mergeCell ref="C28:D28"/>
    <mergeCell ref="F28:G28"/>
    <mergeCell ref="P28:S28"/>
    <mergeCell ref="K29:AB29"/>
    <mergeCell ref="U30:W30"/>
    <mergeCell ref="U31:W31"/>
    <mergeCell ref="K32:N32"/>
    <mergeCell ref="O32:AB32"/>
    <mergeCell ref="K33:N33"/>
    <mergeCell ref="K34:AB34"/>
    <mergeCell ref="K35:AB35"/>
    <mergeCell ref="K36:AB36"/>
    <mergeCell ref="K37:AB37"/>
    <mergeCell ref="K38:AB38"/>
    <mergeCell ref="K39:AB39"/>
    <mergeCell ref="K40:AB40"/>
    <mergeCell ref="K41:AB41"/>
    <mergeCell ref="K42:AB42"/>
    <mergeCell ref="K43:AB43"/>
    <mergeCell ref="K44:AB44"/>
    <mergeCell ref="K45:AB45"/>
    <mergeCell ref="R46:W46"/>
    <mergeCell ref="R47:W47"/>
  </mergeCells>
  <pageMargins left="0.7" right="0.7" top="0.75" bottom="0.75" header="0.3" footer="0.3"/>
  <pageSetup paperSize="9" scale="81"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48129" name="Spinner 1" r:id="rId3">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48130" name="Spinner 2" r:id="rId4">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48131" name="Spinner 3" r:id="rId5">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48132" name="Spinner 4" r:id="rId6">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48133" name="Spinner 5" r:id="rId7">
              <controlPr defaultSize="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4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B47"/>
  <sheetViews>
    <sheetView topLeftCell="A2" workbookViewId="0">
      <selection activeCell="K36" sqref="K36:AB36"/>
    </sheetView>
  </sheetViews>
  <sheetFormatPr defaultColWidth="9" defaultRowHeight="14.4"/>
  <cols>
    <col min="1" max="2" width="12.4444444444444" customWidth="1"/>
    <col min="3" max="3" width="14.212962962963" customWidth="1"/>
    <col min="4" max="6" width="11.5555555555556" customWidth="1"/>
    <col min="7" max="7" width="15.1111111111111" customWidth="1"/>
    <col min="8" max="8" width="11.5555555555556" customWidth="1"/>
    <col min="15" max="15" width="19.7777777777778" customWidth="1"/>
    <col min="16" max="16" width="3.77777777777778" customWidth="1"/>
    <col min="17" max="17" width="19.7777777777778" customWidth="1"/>
    <col min="21" max="23" width="5.22222222222222" customWidth="1"/>
    <col min="24" max="28" width="1.77777777777778" customWidth="1"/>
  </cols>
  <sheetData>
    <row r="1" ht="36" customHeight="1" spans="1:28">
      <c r="A1" s="61" t="s">
        <v>83</v>
      </c>
      <c r="B1" s="61"/>
      <c r="C1" s="61"/>
      <c r="D1" s="61"/>
      <c r="E1" s="61"/>
      <c r="F1" s="61"/>
      <c r="G1" s="61"/>
      <c r="H1" s="61"/>
      <c r="K1" s="35" t="s">
        <v>84</v>
      </c>
      <c r="L1" s="35"/>
      <c r="M1" s="35"/>
      <c r="N1" s="35"/>
      <c r="O1" s="35"/>
      <c r="P1" s="35"/>
      <c r="Q1" s="35"/>
      <c r="R1" s="35"/>
      <c r="S1" s="35"/>
      <c r="T1" s="35"/>
      <c r="U1" s="35"/>
      <c r="V1" s="35"/>
      <c r="W1" s="35"/>
      <c r="X1" s="35"/>
      <c r="Y1" s="35"/>
      <c r="Z1" s="35"/>
      <c r="AA1" s="35"/>
      <c r="AB1" s="35"/>
    </row>
    <row r="2" ht="23.1" customHeight="1" spans="1:28">
      <c r="A2" s="62" t="s">
        <v>369</v>
      </c>
      <c r="B2" s="62"/>
      <c r="C2" s="62"/>
      <c r="D2" s="62"/>
      <c r="E2" s="62"/>
      <c r="F2" s="62"/>
      <c r="G2" s="62"/>
      <c r="H2" s="62"/>
      <c r="K2" s="36" t="str">
        <f>A2</f>
        <v>报告编号：康正（雄县）2023评字第8号-葛各庄村-DT2-18</v>
      </c>
      <c r="L2" s="36"/>
      <c r="M2" s="36"/>
      <c r="N2" s="36"/>
      <c r="O2" s="36"/>
      <c r="P2" s="36"/>
      <c r="Q2" s="36"/>
      <c r="R2" s="36"/>
      <c r="S2" s="36"/>
      <c r="T2" s="36"/>
      <c r="U2" s="36"/>
      <c r="V2" s="36"/>
      <c r="W2" s="36"/>
      <c r="X2" s="36"/>
      <c r="Y2" s="36"/>
      <c r="Z2" s="36"/>
      <c r="AA2" s="36"/>
      <c r="AB2" s="36"/>
    </row>
    <row r="3" ht="23.1" customHeight="1" spans="1:28">
      <c r="A3" s="63" t="s">
        <v>86</v>
      </c>
      <c r="B3" s="64" t="s">
        <v>273</v>
      </c>
      <c r="C3" s="64"/>
      <c r="D3" s="65" t="s">
        <v>3</v>
      </c>
      <c r="E3" s="65"/>
      <c r="F3" s="64" t="s">
        <v>87</v>
      </c>
      <c r="G3" s="64"/>
      <c r="H3" s="64"/>
      <c r="K3" s="37" t="s">
        <v>88</v>
      </c>
      <c r="L3" s="37"/>
      <c r="M3" s="37"/>
      <c r="N3" s="37"/>
      <c r="O3" s="38" t="s">
        <v>89</v>
      </c>
      <c r="P3" s="38"/>
      <c r="Q3" s="38"/>
      <c r="R3" s="38"/>
      <c r="S3" s="38"/>
      <c r="T3" s="38"/>
      <c r="U3" s="38"/>
      <c r="V3" s="38"/>
      <c r="W3" s="38"/>
      <c r="X3" s="38"/>
      <c r="Y3" s="38"/>
      <c r="Z3" s="38"/>
      <c r="AA3" s="38"/>
      <c r="AB3" s="38"/>
    </row>
    <row r="4" ht="23.1" customHeight="1" spans="1:28">
      <c r="A4" s="63" t="s">
        <v>90</v>
      </c>
      <c r="B4" s="64" t="s">
        <v>274</v>
      </c>
      <c r="C4" s="64"/>
      <c r="D4" s="66" t="s">
        <v>5</v>
      </c>
      <c r="E4" s="67"/>
      <c r="F4" s="64" t="s">
        <v>275</v>
      </c>
      <c r="G4" s="64"/>
      <c r="H4" s="64"/>
      <c r="K4" s="37" t="s">
        <v>93</v>
      </c>
      <c r="L4" s="37"/>
      <c r="M4" s="37"/>
      <c r="N4" s="37"/>
      <c r="O4" s="39" t="s">
        <v>94</v>
      </c>
      <c r="P4" s="39"/>
      <c r="Q4" s="39"/>
      <c r="R4" s="39"/>
      <c r="S4" s="39"/>
      <c r="T4" s="39"/>
      <c r="U4" s="39"/>
      <c r="V4" s="39"/>
      <c r="W4" s="39"/>
      <c r="X4" s="39"/>
      <c r="Y4" s="39"/>
      <c r="Z4" s="39"/>
      <c r="AA4" s="39"/>
      <c r="AB4" s="39"/>
    </row>
    <row r="5" ht="23.1" customHeight="1" spans="1:28">
      <c r="A5" s="68" t="s">
        <v>95</v>
      </c>
      <c r="B5" s="68"/>
      <c r="C5" s="68"/>
      <c r="D5" s="68"/>
      <c r="E5" s="68"/>
      <c r="F5" s="68"/>
      <c r="G5" s="68"/>
      <c r="H5" s="68"/>
      <c r="K5" s="40" t="s">
        <v>96</v>
      </c>
      <c r="L5" s="40"/>
      <c r="M5" s="40"/>
      <c r="N5" s="40"/>
      <c r="O5" s="41" t="s">
        <v>97</v>
      </c>
      <c r="P5" s="41"/>
      <c r="Q5" s="41"/>
      <c r="R5" s="41"/>
      <c r="S5" s="41"/>
      <c r="T5" s="41"/>
      <c r="U5" s="41"/>
      <c r="V5" s="41"/>
      <c r="W5" s="41"/>
      <c r="X5" s="41"/>
      <c r="Y5" s="41"/>
      <c r="Z5" s="41"/>
      <c r="AA5" s="41"/>
      <c r="AB5" s="41"/>
    </row>
    <row r="6" ht="31.05" customHeight="1" spans="1:28">
      <c r="A6" s="69" t="s">
        <v>98</v>
      </c>
      <c r="B6" s="70" t="s">
        <v>99</v>
      </c>
      <c r="C6" s="71" t="s">
        <v>100</v>
      </c>
      <c r="D6" s="71" t="s">
        <v>101</v>
      </c>
      <c r="E6" s="69" t="s">
        <v>98</v>
      </c>
      <c r="F6" s="70" t="s">
        <v>99</v>
      </c>
      <c r="G6" s="71" t="s">
        <v>100</v>
      </c>
      <c r="H6" s="71" t="s">
        <v>101</v>
      </c>
      <c r="K6" s="37" t="s">
        <v>102</v>
      </c>
      <c r="L6" s="39"/>
      <c r="M6" s="39"/>
      <c r="N6" s="39"/>
      <c r="O6" s="39"/>
      <c r="P6" s="39"/>
      <c r="Q6" s="39"/>
      <c r="R6" s="39"/>
      <c r="S6" s="39"/>
      <c r="T6" s="39"/>
      <c r="U6" s="39"/>
      <c r="V6" s="39"/>
      <c r="W6" s="39"/>
      <c r="X6" s="39"/>
      <c r="Y6" s="39"/>
      <c r="Z6" s="39"/>
      <c r="AA6" s="39"/>
      <c r="AB6" s="39"/>
    </row>
    <row r="7" ht="23.1" customHeight="1" spans="1:28">
      <c r="A7" s="72"/>
      <c r="B7" s="73"/>
      <c r="C7" s="72"/>
      <c r="D7" s="74"/>
      <c r="E7" s="75"/>
      <c r="F7" s="76" t="s">
        <v>103</v>
      </c>
      <c r="G7" s="77" t="s">
        <v>103</v>
      </c>
      <c r="H7" s="77"/>
      <c r="K7" s="38" t="s">
        <v>104</v>
      </c>
      <c r="L7" s="39"/>
      <c r="M7" s="39"/>
      <c r="N7" s="39"/>
      <c r="O7" s="39"/>
      <c r="P7" s="39"/>
      <c r="Q7" s="39"/>
      <c r="R7" s="39"/>
      <c r="S7" s="39"/>
      <c r="T7" s="39"/>
      <c r="U7" s="39"/>
      <c r="V7" s="39"/>
      <c r="W7" s="39"/>
      <c r="X7" s="39"/>
      <c r="Y7" s="39"/>
      <c r="Z7" s="39"/>
      <c r="AA7" s="39"/>
      <c r="AB7" s="39"/>
    </row>
    <row r="8" ht="23.1" customHeight="1" spans="1:28">
      <c r="A8" s="72"/>
      <c r="B8" s="73"/>
      <c r="C8" s="72"/>
      <c r="D8" s="74"/>
      <c r="E8" s="75"/>
      <c r="F8" s="76" t="s">
        <v>103</v>
      </c>
      <c r="G8" s="77" t="s">
        <v>103</v>
      </c>
      <c r="H8" s="77"/>
      <c r="K8" s="37" t="s">
        <v>105</v>
      </c>
      <c r="L8" s="37"/>
      <c r="M8" s="37"/>
      <c r="N8" s="37"/>
      <c r="O8" s="37"/>
      <c r="P8" s="37"/>
      <c r="Q8" s="37"/>
      <c r="R8" s="37"/>
      <c r="S8" s="37"/>
      <c r="T8" s="37"/>
      <c r="U8" s="37"/>
      <c r="V8" s="37"/>
      <c r="W8" s="37"/>
      <c r="X8" s="37"/>
      <c r="Y8" s="37"/>
      <c r="Z8" s="37"/>
      <c r="AA8" s="37"/>
      <c r="AB8" s="37"/>
    </row>
    <row r="9" ht="23.1" customHeight="1" spans="1:28">
      <c r="A9" s="72"/>
      <c r="B9" s="72"/>
      <c r="C9" s="75"/>
      <c r="D9" s="75"/>
      <c r="E9" s="75"/>
      <c r="F9" s="76" t="s">
        <v>103</v>
      </c>
      <c r="G9" s="77" t="s">
        <v>103</v>
      </c>
      <c r="H9" s="77"/>
      <c r="K9" s="42" t="s">
        <v>106</v>
      </c>
      <c r="L9" s="42"/>
      <c r="M9" s="42"/>
      <c r="N9" s="43" t="str">
        <f>B3</f>
        <v>施小齐</v>
      </c>
      <c r="O9" s="42"/>
      <c r="P9" s="42"/>
      <c r="Q9" s="42"/>
      <c r="R9" s="42"/>
      <c r="S9" s="42"/>
      <c r="T9" s="42"/>
      <c r="U9" s="42"/>
      <c r="V9" s="42"/>
      <c r="W9" s="42"/>
      <c r="X9" s="42"/>
      <c r="Y9" s="42"/>
      <c r="Z9" s="42"/>
      <c r="AA9" s="42"/>
      <c r="AB9" s="42"/>
    </row>
    <row r="10" ht="23.1" customHeight="1" spans="1:28">
      <c r="A10" s="70" t="s">
        <v>107</v>
      </c>
      <c r="B10" s="69"/>
      <c r="C10" s="78">
        <v>0</v>
      </c>
      <c r="D10" s="79"/>
      <c r="E10" s="80" t="s">
        <v>108</v>
      </c>
      <c r="F10" s="80"/>
      <c r="G10" s="81">
        <v>0</v>
      </c>
      <c r="H10" s="81"/>
      <c r="K10" s="42" t="s">
        <v>109</v>
      </c>
      <c r="L10" s="42"/>
      <c r="M10" s="42"/>
      <c r="N10" s="43" t="str">
        <f>F3</f>
        <v>龙湾镇葛各庄村</v>
      </c>
      <c r="O10" s="42"/>
      <c r="P10" s="42"/>
      <c r="Q10" s="42"/>
      <c r="R10" s="42"/>
      <c r="S10" s="42"/>
      <c r="T10" s="42"/>
      <c r="U10" s="42"/>
      <c r="V10" s="42"/>
      <c r="W10" s="42"/>
      <c r="X10" s="42"/>
      <c r="Y10" s="42"/>
      <c r="Z10" s="42"/>
      <c r="AA10" s="42"/>
      <c r="AB10" s="42"/>
    </row>
    <row r="11" ht="23.1" customHeight="1" spans="1:28">
      <c r="A11" s="68" t="s">
        <v>110</v>
      </c>
      <c r="B11" s="68"/>
      <c r="C11" s="68"/>
      <c r="D11" s="68"/>
      <c r="E11" s="68"/>
      <c r="F11" s="68"/>
      <c r="G11" s="68"/>
      <c r="H11" s="68"/>
      <c r="K11" s="39" t="s">
        <v>111</v>
      </c>
      <c r="L11" s="39"/>
      <c r="M11" s="39"/>
      <c r="N11" s="44">
        <f>C10</f>
        <v>0</v>
      </c>
      <c r="O11" s="39"/>
      <c r="P11" s="39" t="s">
        <v>112</v>
      </c>
      <c r="Q11" s="39"/>
      <c r="R11" s="54"/>
      <c r="S11" s="54"/>
      <c r="T11" s="54"/>
      <c r="U11" s="55"/>
      <c r="V11" s="55"/>
      <c r="W11" s="55"/>
      <c r="X11" s="55"/>
      <c r="Y11" s="55"/>
      <c r="Z11" s="53"/>
      <c r="AA11" s="53"/>
      <c r="AB11" s="53"/>
    </row>
    <row r="12" ht="31.05" customHeight="1" spans="1:28">
      <c r="A12" s="82" t="s">
        <v>113</v>
      </c>
      <c r="B12" s="82" t="s">
        <v>114</v>
      </c>
      <c r="C12" s="82" t="s">
        <v>115</v>
      </c>
      <c r="D12" s="82" t="s">
        <v>116</v>
      </c>
      <c r="E12" s="82" t="s">
        <v>113</v>
      </c>
      <c r="F12" s="82" t="s">
        <v>114</v>
      </c>
      <c r="G12" s="82" t="s">
        <v>115</v>
      </c>
      <c r="H12" s="82" t="s">
        <v>116</v>
      </c>
      <c r="K12" s="37" t="s">
        <v>117</v>
      </c>
      <c r="L12" s="37"/>
      <c r="M12" s="37"/>
      <c r="N12" s="45">
        <v>45191</v>
      </c>
      <c r="O12" s="45"/>
      <c r="P12" s="45"/>
      <c r="Q12" s="45"/>
      <c r="R12" s="45"/>
      <c r="S12" s="45"/>
      <c r="T12" s="45"/>
      <c r="U12" s="45"/>
      <c r="V12" s="45"/>
      <c r="W12" s="45"/>
      <c r="X12" s="45"/>
      <c r="Y12" s="45"/>
      <c r="Z12" s="45"/>
      <c r="AA12" s="45"/>
      <c r="AB12" s="45"/>
    </row>
    <row r="13" ht="23.1" customHeight="1" spans="1:28">
      <c r="A13" s="83" t="s">
        <v>118</v>
      </c>
      <c r="B13" s="84">
        <v>20</v>
      </c>
      <c r="C13" s="83" t="s">
        <v>121</v>
      </c>
      <c r="D13" s="74">
        <v>1800</v>
      </c>
      <c r="E13" s="74"/>
      <c r="F13" s="83" t="s">
        <v>103</v>
      </c>
      <c r="G13" s="83"/>
      <c r="H13" s="74" t="s">
        <v>103</v>
      </c>
      <c r="K13" s="37" t="s">
        <v>120</v>
      </c>
      <c r="L13" s="37"/>
      <c r="M13" s="37"/>
      <c r="N13" s="37"/>
      <c r="O13" s="37"/>
      <c r="P13" s="37"/>
      <c r="Q13" s="37"/>
      <c r="R13" s="37"/>
      <c r="S13" s="37"/>
      <c r="T13" s="37"/>
      <c r="U13" s="37"/>
      <c r="V13" s="37"/>
      <c r="W13" s="37"/>
      <c r="X13" s="37"/>
      <c r="Y13" s="37"/>
      <c r="Z13" s="37"/>
      <c r="AA13" s="37"/>
      <c r="AB13" s="37"/>
    </row>
    <row r="14" ht="23.1" customHeight="1" spans="1:28">
      <c r="A14" s="83" t="s">
        <v>118</v>
      </c>
      <c r="B14" s="84">
        <v>25</v>
      </c>
      <c r="C14" s="83" t="s">
        <v>212</v>
      </c>
      <c r="D14" s="74">
        <v>3750</v>
      </c>
      <c r="E14" s="74"/>
      <c r="F14" s="83" t="s">
        <v>103</v>
      </c>
      <c r="G14" s="83"/>
      <c r="H14" s="74" t="s">
        <v>103</v>
      </c>
      <c r="K14" s="37" t="s">
        <v>122</v>
      </c>
      <c r="L14" s="37"/>
      <c r="M14" s="37"/>
      <c r="N14" s="37"/>
      <c r="O14" s="37"/>
      <c r="P14" s="37"/>
      <c r="Q14" s="37"/>
      <c r="R14" s="37"/>
      <c r="S14" s="37"/>
      <c r="T14" s="37"/>
      <c r="U14" s="37"/>
      <c r="V14" s="37"/>
      <c r="W14" s="37"/>
      <c r="X14" s="37"/>
      <c r="Y14" s="37"/>
      <c r="Z14" s="37"/>
      <c r="AA14" s="37"/>
      <c r="AB14" s="37"/>
    </row>
    <row r="15" ht="23.1" customHeight="1" spans="1:28">
      <c r="A15" s="83" t="s">
        <v>118</v>
      </c>
      <c r="B15" s="84">
        <v>30</v>
      </c>
      <c r="C15" s="83" t="s">
        <v>125</v>
      </c>
      <c r="D15" s="74">
        <v>6000</v>
      </c>
      <c r="E15" s="74"/>
      <c r="F15" s="83"/>
      <c r="G15" s="83"/>
      <c r="H15" s="74" t="s">
        <v>103</v>
      </c>
      <c r="K15" s="39" t="s">
        <v>124</v>
      </c>
      <c r="L15" s="39"/>
      <c r="M15" s="39"/>
      <c r="N15" s="39"/>
      <c r="O15" s="39"/>
      <c r="P15" s="39"/>
      <c r="Q15" s="39"/>
      <c r="R15" s="39"/>
      <c r="S15" s="39"/>
      <c r="T15" s="39"/>
      <c r="U15" s="39"/>
      <c r="V15" s="39"/>
      <c r="W15" s="39"/>
      <c r="X15" s="39"/>
      <c r="Y15" s="39"/>
      <c r="Z15" s="39"/>
      <c r="AA15" s="39"/>
      <c r="AB15" s="39"/>
    </row>
    <row r="16" ht="23.1" customHeight="1" spans="1:28">
      <c r="A16" s="83" t="s">
        <v>118</v>
      </c>
      <c r="B16" s="84">
        <v>6</v>
      </c>
      <c r="C16" s="83" t="s">
        <v>224</v>
      </c>
      <c r="D16" s="74">
        <v>2940</v>
      </c>
      <c r="E16" s="74"/>
      <c r="F16" s="83" t="s">
        <v>103</v>
      </c>
      <c r="G16" s="83"/>
      <c r="H16" s="74" t="s">
        <v>103</v>
      </c>
      <c r="K16" s="39" t="s">
        <v>126</v>
      </c>
      <c r="L16" s="39"/>
      <c r="M16" s="39"/>
      <c r="N16" s="39"/>
      <c r="O16" s="39"/>
      <c r="P16" s="39"/>
      <c r="Q16" s="39"/>
      <c r="R16" s="39"/>
      <c r="S16" s="39"/>
      <c r="T16" s="39"/>
      <c r="U16" s="39"/>
      <c r="V16" s="39"/>
      <c r="W16" s="39"/>
      <c r="X16" s="39"/>
      <c r="Y16" s="39"/>
      <c r="Z16" s="39"/>
      <c r="AA16" s="39"/>
      <c r="AB16" s="39"/>
    </row>
    <row r="17" ht="23.1" customHeight="1" spans="1:28">
      <c r="A17" s="83" t="s">
        <v>118</v>
      </c>
      <c r="B17" s="84">
        <v>40</v>
      </c>
      <c r="C17" s="83" t="s">
        <v>127</v>
      </c>
      <c r="D17" s="74">
        <v>8600</v>
      </c>
      <c r="E17" s="74"/>
      <c r="F17" s="83" t="s">
        <v>103</v>
      </c>
      <c r="G17" s="83"/>
      <c r="H17" s="74" t="s">
        <v>103</v>
      </c>
      <c r="K17" s="39" t="s">
        <v>128</v>
      </c>
      <c r="L17" s="39"/>
      <c r="M17" s="39"/>
      <c r="N17" s="39"/>
      <c r="O17" s="39"/>
      <c r="P17" s="39"/>
      <c r="Q17" s="39"/>
      <c r="R17" s="39"/>
      <c r="S17" s="39"/>
      <c r="T17" s="39"/>
      <c r="U17" s="39"/>
      <c r="V17" s="39"/>
      <c r="W17" s="39"/>
      <c r="X17" s="39"/>
      <c r="Y17" s="39"/>
      <c r="Z17" s="39"/>
      <c r="AA17" s="39"/>
      <c r="AB17" s="39"/>
    </row>
    <row r="18" ht="23.1" customHeight="1" spans="1:28">
      <c r="A18" s="83" t="s">
        <v>303</v>
      </c>
      <c r="B18" s="84">
        <v>1</v>
      </c>
      <c r="C18" s="83" t="s">
        <v>180</v>
      </c>
      <c r="D18" s="74">
        <v>80</v>
      </c>
      <c r="E18" s="74"/>
      <c r="F18" s="83" t="s">
        <v>103</v>
      </c>
      <c r="G18" s="83"/>
      <c r="H18" s="74" t="s">
        <v>103</v>
      </c>
      <c r="K18" s="46" t="s">
        <v>131</v>
      </c>
      <c r="L18" s="46"/>
      <c r="M18" s="46"/>
      <c r="N18" s="46"/>
      <c r="O18" s="46"/>
      <c r="P18" s="46"/>
      <c r="Q18" s="46"/>
      <c r="R18" s="46"/>
      <c r="S18" s="46"/>
      <c r="T18" s="46"/>
      <c r="U18" s="46"/>
      <c r="V18" s="46"/>
      <c r="W18" s="46"/>
      <c r="X18" s="46"/>
      <c r="Y18" s="46"/>
      <c r="Z18" s="46"/>
      <c r="AA18" s="46"/>
      <c r="AB18" s="46"/>
    </row>
    <row r="19" ht="23.1" customHeight="1" spans="1:28">
      <c r="A19" s="83" t="s">
        <v>118</v>
      </c>
      <c r="B19" s="84">
        <v>34</v>
      </c>
      <c r="C19" s="83" t="s">
        <v>268</v>
      </c>
      <c r="D19" s="74">
        <v>8840</v>
      </c>
      <c r="E19" s="74"/>
      <c r="F19" s="83" t="s">
        <v>103</v>
      </c>
      <c r="G19" s="83"/>
      <c r="H19" s="74" t="s">
        <v>103</v>
      </c>
      <c r="K19" s="39" t="s">
        <v>133</v>
      </c>
      <c r="L19" s="39"/>
      <c r="M19" s="39"/>
      <c r="N19" s="39"/>
      <c r="O19" s="39"/>
      <c r="P19" s="39"/>
      <c r="Q19" s="39"/>
      <c r="R19" s="39"/>
      <c r="S19" s="39"/>
      <c r="T19" s="39"/>
      <c r="U19" s="39"/>
      <c r="V19" s="39"/>
      <c r="W19" s="39"/>
      <c r="X19" s="39"/>
      <c r="Y19" s="39"/>
      <c r="Z19" s="39"/>
      <c r="AA19" s="39"/>
      <c r="AB19" s="39"/>
    </row>
    <row r="20" ht="23.1" customHeight="1" spans="1:28">
      <c r="A20" s="83" t="s">
        <v>118</v>
      </c>
      <c r="B20" s="84">
        <v>5</v>
      </c>
      <c r="C20" s="83" t="s">
        <v>138</v>
      </c>
      <c r="D20" s="74">
        <v>350</v>
      </c>
      <c r="E20" s="74"/>
      <c r="F20" s="83" t="s">
        <v>103</v>
      </c>
      <c r="G20" s="83"/>
      <c r="H20" s="74" t="s">
        <v>103</v>
      </c>
      <c r="K20" s="39" t="s">
        <v>136</v>
      </c>
      <c r="L20" s="39"/>
      <c r="M20" s="39"/>
      <c r="N20" s="39"/>
      <c r="O20" s="39"/>
      <c r="P20" s="39"/>
      <c r="Q20" s="39"/>
      <c r="R20" s="39"/>
      <c r="S20" s="39"/>
      <c r="T20" s="39"/>
      <c r="U20" s="39"/>
      <c r="V20" s="39"/>
      <c r="W20" s="39"/>
      <c r="X20" s="39"/>
      <c r="Y20" s="39"/>
      <c r="Z20" s="39"/>
      <c r="AA20" s="39"/>
      <c r="AB20" s="39"/>
    </row>
    <row r="21" ht="23.1" customHeight="1" spans="1:28">
      <c r="A21" s="83"/>
      <c r="B21" s="84"/>
      <c r="C21" s="83"/>
      <c r="D21" s="74"/>
      <c r="E21" s="74"/>
      <c r="F21" s="83" t="s">
        <v>103</v>
      </c>
      <c r="G21" s="83"/>
      <c r="H21" s="74" t="s">
        <v>103</v>
      </c>
      <c r="K21" s="37" t="s">
        <v>137</v>
      </c>
      <c r="L21" s="37"/>
      <c r="M21" s="37"/>
      <c r="N21" s="37"/>
      <c r="O21" s="37"/>
      <c r="P21" s="37"/>
      <c r="Q21" s="37"/>
      <c r="R21" s="37"/>
      <c r="S21" s="37"/>
      <c r="T21" s="37"/>
      <c r="U21" s="37"/>
      <c r="V21" s="37"/>
      <c r="W21" s="37"/>
      <c r="X21" s="37"/>
      <c r="Y21" s="37"/>
      <c r="Z21" s="37"/>
      <c r="AA21" s="37"/>
      <c r="AB21" s="37"/>
    </row>
    <row r="22" ht="23.1" customHeight="1" spans="1:28">
      <c r="A22" s="83"/>
      <c r="B22" s="84"/>
      <c r="C22" s="83"/>
      <c r="D22" s="74"/>
      <c r="E22" s="74"/>
      <c r="F22" s="83" t="s">
        <v>103</v>
      </c>
      <c r="G22" s="83"/>
      <c r="H22" s="74" t="s">
        <v>103</v>
      </c>
      <c r="K22" s="39" t="s">
        <v>139</v>
      </c>
      <c r="L22" s="39"/>
      <c r="M22" s="39"/>
      <c r="N22" s="39"/>
      <c r="O22" s="39"/>
      <c r="P22" s="39"/>
      <c r="Q22" s="39"/>
      <c r="R22" s="39"/>
      <c r="S22" s="39"/>
      <c r="T22" s="39"/>
      <c r="U22" s="39"/>
      <c r="V22" s="39"/>
      <c r="W22" s="39"/>
      <c r="X22" s="39"/>
      <c r="Y22" s="39"/>
      <c r="Z22" s="39"/>
      <c r="AA22" s="39"/>
      <c r="AB22" s="39"/>
    </row>
    <row r="23" ht="23.1" customHeight="1" spans="1:28">
      <c r="A23" s="83"/>
      <c r="B23" s="84"/>
      <c r="C23" s="83"/>
      <c r="D23" s="74" t="s">
        <v>103</v>
      </c>
      <c r="E23" s="74"/>
      <c r="F23" s="83" t="s">
        <v>103</v>
      </c>
      <c r="G23" s="83"/>
      <c r="H23" s="74" t="s">
        <v>103</v>
      </c>
      <c r="K23" s="37" t="s">
        <v>141</v>
      </c>
      <c r="L23" s="37"/>
      <c r="M23" s="37"/>
      <c r="N23" s="37"/>
      <c r="O23" s="37"/>
      <c r="P23" s="37"/>
      <c r="Q23" s="37"/>
      <c r="R23" s="37"/>
      <c r="S23" s="37"/>
      <c r="T23" s="37"/>
      <c r="U23" s="37"/>
      <c r="V23" s="37"/>
      <c r="W23" s="37"/>
      <c r="X23" s="37"/>
      <c r="Y23" s="37"/>
      <c r="Z23" s="37"/>
      <c r="AA23" s="37"/>
      <c r="AB23" s="37"/>
    </row>
    <row r="24" ht="23.1" customHeight="1" spans="1:28">
      <c r="A24" s="83"/>
      <c r="B24" s="84"/>
      <c r="C24" s="83"/>
      <c r="D24" s="74" t="s">
        <v>103</v>
      </c>
      <c r="E24" s="74"/>
      <c r="F24" s="83" t="s">
        <v>103</v>
      </c>
      <c r="G24" s="83"/>
      <c r="H24" s="74" t="s">
        <v>103</v>
      </c>
      <c r="K24" s="39" t="s">
        <v>143</v>
      </c>
      <c r="L24" s="39"/>
      <c r="M24" s="39"/>
      <c r="N24" s="39"/>
      <c r="O24" s="39"/>
      <c r="P24" s="39"/>
      <c r="Q24" s="39"/>
      <c r="R24" s="39"/>
      <c r="S24" s="39"/>
      <c r="T24" s="39"/>
      <c r="U24" s="39"/>
      <c r="V24" s="39"/>
      <c r="W24" s="39"/>
      <c r="X24" s="39"/>
      <c r="Y24" s="39"/>
      <c r="Z24" s="39"/>
      <c r="AA24" s="39"/>
      <c r="AB24" s="39"/>
    </row>
    <row r="25" ht="23.1" customHeight="1" spans="1:28">
      <c r="A25" s="83"/>
      <c r="B25" s="84"/>
      <c r="C25" s="83"/>
      <c r="D25" s="74" t="s">
        <v>103</v>
      </c>
      <c r="E25" s="74"/>
      <c r="F25" s="83" t="s">
        <v>103</v>
      </c>
      <c r="G25" s="83"/>
      <c r="H25" s="74" t="s">
        <v>103</v>
      </c>
      <c r="K25" s="39" t="s">
        <v>144</v>
      </c>
      <c r="L25" s="39"/>
      <c r="M25" s="39"/>
      <c r="N25" s="39"/>
      <c r="O25" s="39"/>
      <c r="P25" s="39"/>
      <c r="Q25" s="39"/>
      <c r="R25" s="39"/>
      <c r="S25" s="39"/>
      <c r="T25" s="39"/>
      <c r="U25" s="39"/>
      <c r="V25" s="39"/>
      <c r="W25" s="39"/>
      <c r="X25" s="39"/>
      <c r="Y25" s="39"/>
      <c r="Z25" s="39"/>
      <c r="AA25" s="39"/>
      <c r="AB25" s="39"/>
    </row>
    <row r="26" ht="23.1" customHeight="1" spans="1:28">
      <c r="A26" s="83"/>
      <c r="B26" s="84"/>
      <c r="C26" s="83"/>
      <c r="D26" s="74" t="s">
        <v>103</v>
      </c>
      <c r="E26" s="74"/>
      <c r="F26" s="83" t="s">
        <v>103</v>
      </c>
      <c r="G26" s="83"/>
      <c r="H26" s="74"/>
      <c r="K26" s="37" t="s">
        <v>145</v>
      </c>
      <c r="L26" s="37"/>
      <c r="M26" s="37"/>
      <c r="N26" s="37"/>
      <c r="O26" s="37"/>
      <c r="P26" s="37"/>
      <c r="Q26" s="37"/>
      <c r="R26" s="37"/>
      <c r="S26" s="37"/>
      <c r="T26" s="37"/>
      <c r="U26" s="37"/>
      <c r="V26" s="37"/>
      <c r="W26" s="37"/>
      <c r="X26" s="37"/>
      <c r="Y26" s="37"/>
      <c r="Z26" s="37"/>
      <c r="AA26" s="37"/>
      <c r="AB26" s="37"/>
    </row>
    <row r="27" ht="23.1" customHeight="1" spans="1:28">
      <c r="A27" s="83"/>
      <c r="B27" s="85"/>
      <c r="C27" s="86"/>
      <c r="D27" s="87"/>
      <c r="E27" s="88" t="s">
        <v>146</v>
      </c>
      <c r="F27" s="88"/>
      <c r="G27" s="89">
        <v>32360</v>
      </c>
      <c r="H27" s="89"/>
      <c r="K27" s="47" t="s">
        <v>147</v>
      </c>
      <c r="L27" s="47"/>
      <c r="M27" s="47"/>
      <c r="N27" s="47"/>
      <c r="O27" s="47"/>
      <c r="P27" s="48">
        <f>C28</f>
        <v>32360</v>
      </c>
      <c r="Q27" s="48"/>
      <c r="R27" s="48"/>
      <c r="S27" s="56" t="s">
        <v>148</v>
      </c>
      <c r="T27" s="47"/>
      <c r="U27" s="47"/>
      <c r="V27" s="47"/>
      <c r="W27" s="47"/>
      <c r="X27" s="47"/>
      <c r="Y27" s="47"/>
      <c r="Z27" s="47"/>
      <c r="AA27" s="47"/>
      <c r="AB27" s="47"/>
    </row>
    <row r="28" ht="23.1" customHeight="1" spans="1:28">
      <c r="A28" s="90" t="s">
        <v>149</v>
      </c>
      <c r="B28" s="90"/>
      <c r="C28" s="89">
        <v>32360</v>
      </c>
      <c r="D28" s="89"/>
      <c r="E28" s="90" t="s">
        <v>150</v>
      </c>
      <c r="F28" s="91">
        <v>32360</v>
      </c>
      <c r="G28" s="92"/>
      <c r="H28" s="93" t="s">
        <v>151</v>
      </c>
      <c r="K28" s="42" t="s">
        <v>152</v>
      </c>
      <c r="L28" s="42"/>
      <c r="M28" s="42"/>
      <c r="N28" s="42"/>
      <c r="O28" s="42"/>
      <c r="P28" s="49">
        <f>P27</f>
        <v>32360</v>
      </c>
      <c r="Q28" s="49"/>
      <c r="R28" s="49"/>
      <c r="S28" s="49"/>
      <c r="T28" s="49" t="s">
        <v>153</v>
      </c>
      <c r="U28" s="42"/>
      <c r="V28" s="42"/>
      <c r="W28" s="42"/>
      <c r="X28" s="42"/>
      <c r="Y28" s="42"/>
      <c r="Z28" s="42"/>
      <c r="AA28" s="42"/>
      <c r="AB28" s="42"/>
    </row>
    <row r="29" ht="23.1" customHeight="1" spans="1:28">
      <c r="A29" s="94"/>
      <c r="B29" s="94"/>
      <c r="C29" s="94"/>
      <c r="D29" s="94"/>
      <c r="E29" s="94"/>
      <c r="F29" s="94"/>
      <c r="G29" s="94"/>
      <c r="H29" s="94"/>
      <c r="K29" s="37" t="s">
        <v>154</v>
      </c>
      <c r="L29" s="37"/>
      <c r="M29" s="37"/>
      <c r="N29" s="37"/>
      <c r="O29" s="37"/>
      <c r="P29" s="37"/>
      <c r="Q29" s="37"/>
      <c r="R29" s="37"/>
      <c r="S29" s="37"/>
      <c r="T29" s="37"/>
      <c r="U29" s="37"/>
      <c r="V29" s="37"/>
      <c r="W29" s="37"/>
      <c r="X29" s="37"/>
      <c r="Y29" s="37"/>
      <c r="Z29" s="37"/>
      <c r="AA29" s="37"/>
      <c r="AB29" s="37"/>
    </row>
    <row r="30" ht="40.05" customHeight="1" spans="1:28">
      <c r="A30" s="94"/>
      <c r="B30" s="94"/>
      <c r="C30" s="94"/>
      <c r="D30" s="94"/>
      <c r="E30" s="94"/>
      <c r="F30" s="94"/>
      <c r="G30" s="94"/>
      <c r="H30" s="94"/>
      <c r="K30" s="39" t="s">
        <v>155</v>
      </c>
      <c r="L30" s="39"/>
      <c r="M30" s="39"/>
      <c r="N30" s="39"/>
      <c r="O30" s="39"/>
      <c r="P30" s="39"/>
      <c r="Q30" s="39"/>
      <c r="R30" s="39"/>
      <c r="S30" s="39"/>
      <c r="T30" s="39"/>
      <c r="U30" s="57">
        <f>Q33</f>
        <v>45316</v>
      </c>
      <c r="V30" s="57"/>
      <c r="W30" s="57"/>
      <c r="X30" s="39"/>
      <c r="Y30" s="39"/>
      <c r="Z30" s="39"/>
      <c r="AA30" s="39"/>
      <c r="AB30" s="39"/>
    </row>
    <row r="31" ht="40.05" customHeight="1" spans="1:28">
      <c r="A31" s="94"/>
      <c r="B31" s="94"/>
      <c r="C31" s="94"/>
      <c r="D31" s="94"/>
      <c r="E31" s="94"/>
      <c r="F31" s="94"/>
      <c r="G31" s="94"/>
      <c r="H31" s="94"/>
      <c r="K31" s="39" t="s">
        <v>156</v>
      </c>
      <c r="L31" s="39"/>
      <c r="M31" s="39"/>
      <c r="N31" s="39"/>
      <c r="O31" s="39"/>
      <c r="P31" s="39"/>
      <c r="Q31" s="39"/>
      <c r="R31" s="39"/>
      <c r="S31" s="39"/>
      <c r="T31" s="39"/>
      <c r="U31" s="57">
        <f>Q33</f>
        <v>45316</v>
      </c>
      <c r="V31" s="57"/>
      <c r="W31" s="57"/>
      <c r="X31" s="39"/>
      <c r="Y31" s="39"/>
      <c r="Z31" s="39"/>
      <c r="AA31" s="39"/>
      <c r="AB31" s="39"/>
    </row>
    <row r="32" ht="23.1" customHeight="1" spans="1:28">
      <c r="A32" s="94"/>
      <c r="B32" s="94"/>
      <c r="C32" s="94"/>
      <c r="D32" s="94"/>
      <c r="E32" s="94"/>
      <c r="F32" s="94"/>
      <c r="G32" s="94"/>
      <c r="H32" s="94"/>
      <c r="K32" s="37" t="s">
        <v>157</v>
      </c>
      <c r="L32" s="37"/>
      <c r="M32" s="37"/>
      <c r="N32" s="37"/>
      <c r="O32" s="45">
        <v>45199</v>
      </c>
      <c r="P32" s="39"/>
      <c r="Q32" s="39"/>
      <c r="R32" s="39"/>
      <c r="S32" s="39"/>
      <c r="T32" s="39"/>
      <c r="U32" s="39"/>
      <c r="V32" s="39"/>
      <c r="W32" s="39"/>
      <c r="X32" s="39"/>
      <c r="Y32" s="39"/>
      <c r="Z32" s="39"/>
      <c r="AA32" s="39"/>
      <c r="AB32" s="39"/>
    </row>
    <row r="33" ht="23.1" customHeight="1" spans="1:28">
      <c r="A33" s="94"/>
      <c r="B33" s="94"/>
      <c r="C33" s="94"/>
      <c r="D33" s="94"/>
      <c r="E33" s="94"/>
      <c r="F33" s="94"/>
      <c r="G33" s="94"/>
      <c r="H33" s="94"/>
      <c r="K33" s="37" t="s">
        <v>158</v>
      </c>
      <c r="L33" s="37"/>
      <c r="M33" s="37"/>
      <c r="N33" s="37"/>
      <c r="O33" s="50">
        <v>45199</v>
      </c>
      <c r="P33" s="42" t="s">
        <v>159</v>
      </c>
      <c r="Q33" s="50">
        <v>45316</v>
      </c>
      <c r="R33" s="42"/>
      <c r="S33" s="42"/>
      <c r="T33" s="42"/>
      <c r="U33" s="42"/>
      <c r="V33" s="42"/>
      <c r="W33" s="42"/>
      <c r="X33" s="42"/>
      <c r="Y33" s="42"/>
      <c r="Z33" s="42"/>
      <c r="AA33" s="42"/>
      <c r="AB33" s="42"/>
    </row>
    <row r="34" ht="23.1" customHeight="1" spans="1:28">
      <c r="A34" s="94"/>
      <c r="B34" s="94"/>
      <c r="C34" s="94"/>
      <c r="D34" s="94"/>
      <c r="E34" s="94"/>
      <c r="F34" s="94"/>
      <c r="G34" s="94"/>
      <c r="H34" s="94"/>
      <c r="K34" s="37" t="s">
        <v>160</v>
      </c>
      <c r="L34" s="39"/>
      <c r="M34" s="39"/>
      <c r="N34" s="39"/>
      <c r="O34" s="39"/>
      <c r="P34" s="39"/>
      <c r="Q34" s="39"/>
      <c r="R34" s="39"/>
      <c r="S34" s="39"/>
      <c r="T34" s="39"/>
      <c r="U34" s="39"/>
      <c r="V34" s="39"/>
      <c r="W34" s="39"/>
      <c r="X34" s="39"/>
      <c r="Y34" s="39"/>
      <c r="Z34" s="39"/>
      <c r="AA34" s="39"/>
      <c r="AB34" s="39"/>
    </row>
    <row r="35" ht="23.1" customHeight="1" spans="1:28">
      <c r="A35" s="94"/>
      <c r="B35" s="94"/>
      <c r="C35" s="94"/>
      <c r="D35" s="94"/>
      <c r="E35" s="94"/>
      <c r="F35" s="94"/>
      <c r="G35" s="94"/>
      <c r="H35" s="94"/>
      <c r="K35" s="37" t="s">
        <v>161</v>
      </c>
      <c r="L35" s="37"/>
      <c r="M35" s="37"/>
      <c r="N35" s="37"/>
      <c r="O35" s="37"/>
      <c r="P35" s="37"/>
      <c r="Q35" s="37"/>
      <c r="R35" s="37"/>
      <c r="S35" s="37"/>
      <c r="T35" s="37"/>
      <c r="U35" s="37"/>
      <c r="V35" s="37"/>
      <c r="W35" s="37"/>
      <c r="X35" s="37"/>
      <c r="Y35" s="37"/>
      <c r="Z35" s="37"/>
      <c r="AA35" s="37"/>
      <c r="AB35" s="37"/>
    </row>
    <row r="36" ht="23.1" customHeight="1" spans="1:28">
      <c r="A36" s="94"/>
      <c r="B36" s="94"/>
      <c r="C36" s="94"/>
      <c r="D36" s="94"/>
      <c r="E36" s="94"/>
      <c r="F36" s="94"/>
      <c r="G36" s="94"/>
      <c r="H36" s="94"/>
      <c r="K36" s="39" t="s">
        <v>162</v>
      </c>
      <c r="L36" s="39"/>
      <c r="M36" s="39"/>
      <c r="N36" s="39"/>
      <c r="O36" s="39"/>
      <c r="P36" s="39"/>
      <c r="Q36" s="39"/>
      <c r="R36" s="39"/>
      <c r="S36" s="39"/>
      <c r="T36" s="39"/>
      <c r="U36" s="39"/>
      <c r="V36" s="39"/>
      <c r="W36" s="39"/>
      <c r="X36" s="39"/>
      <c r="Y36" s="39"/>
      <c r="Z36" s="39"/>
      <c r="AA36" s="39"/>
      <c r="AB36" s="39"/>
    </row>
    <row r="37" ht="23.1" customHeight="1" spans="1:28">
      <c r="A37" s="94"/>
      <c r="B37" s="94"/>
      <c r="C37" s="94"/>
      <c r="D37" s="94"/>
      <c r="E37" s="94"/>
      <c r="F37" s="94"/>
      <c r="G37" s="94"/>
      <c r="H37" s="94"/>
      <c r="K37" s="39" t="s">
        <v>163</v>
      </c>
      <c r="L37" s="39"/>
      <c r="M37" s="39"/>
      <c r="N37" s="39"/>
      <c r="O37" s="39"/>
      <c r="P37" s="39"/>
      <c r="Q37" s="39"/>
      <c r="R37" s="39"/>
      <c r="S37" s="39"/>
      <c r="T37" s="39"/>
      <c r="U37" s="39"/>
      <c r="V37" s="39"/>
      <c r="W37" s="39"/>
      <c r="X37" s="39"/>
      <c r="Y37" s="39"/>
      <c r="Z37" s="39"/>
      <c r="AA37" s="39"/>
      <c r="AB37" s="39"/>
    </row>
    <row r="38" ht="23.1" customHeight="1" spans="1:28">
      <c r="A38" s="94"/>
      <c r="B38" s="94"/>
      <c r="C38" s="94"/>
      <c r="D38" s="94"/>
      <c r="E38" s="94"/>
      <c r="F38" s="94"/>
      <c r="G38" s="94"/>
      <c r="H38" s="94"/>
      <c r="K38" s="39" t="s">
        <v>164</v>
      </c>
      <c r="L38" s="39"/>
      <c r="M38" s="39"/>
      <c r="N38" s="39"/>
      <c r="O38" s="39"/>
      <c r="P38" s="39"/>
      <c r="Q38" s="39"/>
      <c r="R38" s="39"/>
      <c r="S38" s="39"/>
      <c r="T38" s="39"/>
      <c r="U38" s="39"/>
      <c r="V38" s="39"/>
      <c r="W38" s="39"/>
      <c r="X38" s="39"/>
      <c r="Y38" s="39"/>
      <c r="Z38" s="39"/>
      <c r="AA38" s="39"/>
      <c r="AB38" s="39"/>
    </row>
    <row r="39" ht="23.1" customHeight="1" spans="1:28">
      <c r="A39" s="94"/>
      <c r="B39" s="94"/>
      <c r="C39" s="94"/>
      <c r="D39" s="94"/>
      <c r="E39" s="94"/>
      <c r="F39" s="94"/>
      <c r="G39" s="94"/>
      <c r="H39" s="94"/>
      <c r="K39" s="38" t="s">
        <v>165</v>
      </c>
      <c r="L39" s="39"/>
      <c r="M39" s="39"/>
      <c r="N39" s="39"/>
      <c r="O39" s="39"/>
      <c r="P39" s="39"/>
      <c r="Q39" s="39"/>
      <c r="R39" s="39"/>
      <c r="S39" s="39"/>
      <c r="T39" s="39"/>
      <c r="U39" s="39"/>
      <c r="V39" s="39"/>
      <c r="W39" s="39"/>
      <c r="X39" s="39"/>
      <c r="Y39" s="39"/>
      <c r="Z39" s="39"/>
      <c r="AA39" s="39"/>
      <c r="AB39" s="39"/>
    </row>
    <row r="40" ht="23.1" customHeight="1" spans="1:28">
      <c r="A40" s="94"/>
      <c r="B40" s="94"/>
      <c r="C40" s="94"/>
      <c r="D40" s="94"/>
      <c r="E40" s="94"/>
      <c r="F40" s="94"/>
      <c r="G40" s="94"/>
      <c r="H40" s="94"/>
      <c r="K40" s="38" t="s">
        <v>166</v>
      </c>
      <c r="L40" s="38"/>
      <c r="M40" s="38"/>
      <c r="N40" s="38"/>
      <c r="O40" s="38"/>
      <c r="P40" s="38"/>
      <c r="Q40" s="38"/>
      <c r="R40" s="38"/>
      <c r="S40" s="38"/>
      <c r="T40" s="38"/>
      <c r="U40" s="38"/>
      <c r="V40" s="38"/>
      <c r="W40" s="38"/>
      <c r="X40" s="38"/>
      <c r="Y40" s="38"/>
      <c r="Z40" s="38"/>
      <c r="AA40" s="38"/>
      <c r="AB40" s="38"/>
    </row>
    <row r="41" ht="23.1" customHeight="1" spans="1:28">
      <c r="A41" s="94"/>
      <c r="B41" s="94"/>
      <c r="C41" s="94"/>
      <c r="D41" s="94"/>
      <c r="E41" s="94"/>
      <c r="F41" s="94"/>
      <c r="G41" s="94"/>
      <c r="H41" s="94"/>
      <c r="K41" s="39" t="s">
        <v>167</v>
      </c>
      <c r="L41" s="39"/>
      <c r="M41" s="39"/>
      <c r="N41" s="39"/>
      <c r="O41" s="39"/>
      <c r="P41" s="39"/>
      <c r="Q41" s="39"/>
      <c r="R41" s="39"/>
      <c r="S41" s="39"/>
      <c r="T41" s="39"/>
      <c r="U41" s="39"/>
      <c r="V41" s="39"/>
      <c r="W41" s="39"/>
      <c r="X41" s="39"/>
      <c r="Y41" s="39"/>
      <c r="Z41" s="39"/>
      <c r="AA41" s="39"/>
      <c r="AB41" s="39"/>
    </row>
    <row r="42" ht="23.1" customHeight="1" spans="1:28">
      <c r="A42" s="94"/>
      <c r="B42" s="94"/>
      <c r="C42" s="94"/>
      <c r="D42" s="94"/>
      <c r="E42" s="94"/>
      <c r="F42" s="94"/>
      <c r="G42" s="94"/>
      <c r="H42" s="94"/>
      <c r="K42" s="51" t="s">
        <v>168</v>
      </c>
      <c r="L42" s="51"/>
      <c r="M42" s="51"/>
      <c r="N42" s="51"/>
      <c r="O42" s="51"/>
      <c r="P42" s="51"/>
      <c r="Q42" s="51"/>
      <c r="R42" s="51"/>
      <c r="S42" s="51"/>
      <c r="T42" s="51"/>
      <c r="U42" s="51"/>
      <c r="V42" s="51"/>
      <c r="W42" s="51"/>
      <c r="X42" s="51"/>
      <c r="Y42" s="51"/>
      <c r="Z42" s="51"/>
      <c r="AA42" s="51"/>
      <c r="AB42" s="51"/>
    </row>
    <row r="43" ht="23.1" customHeight="1" spans="1:28">
      <c r="A43" s="94"/>
      <c r="B43" s="94"/>
      <c r="C43" s="94"/>
      <c r="D43" s="94"/>
      <c r="E43" s="94"/>
      <c r="F43" s="94"/>
      <c r="G43" s="94"/>
      <c r="H43" s="94"/>
      <c r="K43" s="39" t="s">
        <v>169</v>
      </c>
      <c r="L43" s="39"/>
      <c r="M43" s="39"/>
      <c r="N43" s="39"/>
      <c r="O43" s="39"/>
      <c r="P43" s="39"/>
      <c r="Q43" s="39"/>
      <c r="R43" s="39"/>
      <c r="S43" s="39"/>
      <c r="T43" s="39"/>
      <c r="U43" s="39"/>
      <c r="V43" s="39"/>
      <c r="W43" s="39"/>
      <c r="X43" s="39"/>
      <c r="Y43" s="39"/>
      <c r="Z43" s="39"/>
      <c r="AA43" s="39"/>
      <c r="AB43" s="39"/>
    </row>
    <row r="44" ht="23.1" customHeight="1" spans="1:28">
      <c r="A44" s="94"/>
      <c r="B44" s="94"/>
      <c r="C44" s="94"/>
      <c r="D44" s="94"/>
      <c r="E44" s="94"/>
      <c r="F44" s="94"/>
      <c r="G44" s="94"/>
      <c r="H44" s="94"/>
      <c r="K44" s="51" t="s">
        <v>170</v>
      </c>
      <c r="L44" s="51"/>
      <c r="M44" s="51"/>
      <c r="N44" s="51"/>
      <c r="O44" s="51"/>
      <c r="P44" s="51"/>
      <c r="Q44" s="51"/>
      <c r="R44" s="51"/>
      <c r="S44" s="51"/>
      <c r="T44" s="51"/>
      <c r="U44" s="51"/>
      <c r="V44" s="51"/>
      <c r="W44" s="51"/>
      <c r="X44" s="51"/>
      <c r="Y44" s="51"/>
      <c r="Z44" s="51"/>
      <c r="AA44" s="51"/>
      <c r="AB44" s="51"/>
    </row>
    <row r="45" ht="23.1" customHeight="1" spans="1:28">
      <c r="A45" s="94"/>
      <c r="B45" s="94"/>
      <c r="C45" s="94"/>
      <c r="D45" s="94"/>
      <c r="E45" s="94"/>
      <c r="F45" s="94"/>
      <c r="G45" s="94"/>
      <c r="H45" s="94"/>
      <c r="K45" s="51" t="s">
        <v>171</v>
      </c>
      <c r="L45" s="51"/>
      <c r="M45" s="51"/>
      <c r="N45" s="51"/>
      <c r="O45" s="51"/>
      <c r="P45" s="51"/>
      <c r="Q45" s="51"/>
      <c r="R45" s="51"/>
      <c r="S45" s="51"/>
      <c r="T45" s="51"/>
      <c r="U45" s="51"/>
      <c r="V45" s="51"/>
      <c r="W45" s="51"/>
      <c r="X45" s="51"/>
      <c r="Y45" s="51"/>
      <c r="Z45" s="51"/>
      <c r="AA45" s="51"/>
      <c r="AB45" s="51"/>
    </row>
    <row r="46" ht="23.1" customHeight="1" spans="1:28">
      <c r="A46" s="94"/>
      <c r="B46" s="94"/>
      <c r="C46" s="94"/>
      <c r="D46" s="94"/>
      <c r="E46" s="94"/>
      <c r="F46" s="94"/>
      <c r="G46" s="94"/>
      <c r="H46" s="94"/>
      <c r="K46" s="52"/>
      <c r="L46" s="52"/>
      <c r="M46" s="52"/>
      <c r="N46" s="52"/>
      <c r="O46" s="52"/>
      <c r="P46" s="53"/>
      <c r="Q46" s="53"/>
      <c r="R46" s="52" t="s">
        <v>172</v>
      </c>
      <c r="S46" s="52"/>
      <c r="T46" s="52"/>
      <c r="U46" s="52"/>
      <c r="V46" s="52"/>
      <c r="W46" s="52"/>
      <c r="X46" s="58"/>
      <c r="Y46" s="58"/>
      <c r="Z46" s="58"/>
      <c r="AA46" s="58"/>
      <c r="AB46" s="58"/>
    </row>
    <row r="47" ht="23.1" customHeight="1" spans="1:28">
      <c r="A47" s="94"/>
      <c r="B47" s="94"/>
      <c r="C47" s="94"/>
      <c r="D47" s="94"/>
      <c r="E47" s="94"/>
      <c r="F47" s="94"/>
      <c r="G47" s="94"/>
      <c r="H47" s="94"/>
      <c r="K47" s="52"/>
      <c r="L47" s="52"/>
      <c r="M47" s="52"/>
      <c r="N47" s="52"/>
      <c r="O47" s="52"/>
      <c r="P47" s="53"/>
      <c r="Q47" s="53"/>
      <c r="R47" s="59">
        <f>Q33</f>
        <v>45316</v>
      </c>
      <c r="S47" s="59"/>
      <c r="T47" s="59"/>
      <c r="U47" s="59"/>
      <c r="V47" s="59"/>
      <c r="W47" s="59"/>
      <c r="X47" s="60"/>
      <c r="Y47" s="60"/>
      <c r="Z47" s="60"/>
      <c r="AA47" s="60"/>
      <c r="AB47" s="60"/>
    </row>
  </sheetData>
  <mergeCells count="67">
    <mergeCell ref="A1:H1"/>
    <mergeCell ref="K1:AB1"/>
    <mergeCell ref="A2:H2"/>
    <mergeCell ref="K2:AB2"/>
    <mergeCell ref="B3:C3"/>
    <mergeCell ref="D3:E3"/>
    <mergeCell ref="F3:H3"/>
    <mergeCell ref="K3:N3"/>
    <mergeCell ref="O3:AB3"/>
    <mergeCell ref="B4:C4"/>
    <mergeCell ref="D4:E4"/>
    <mergeCell ref="F4:H4"/>
    <mergeCell ref="K4:N4"/>
    <mergeCell ref="O4:AB4"/>
    <mergeCell ref="A5:H5"/>
    <mergeCell ref="K5:N5"/>
    <mergeCell ref="O5:AB5"/>
    <mergeCell ref="K6:AB6"/>
    <mergeCell ref="K7:AB7"/>
    <mergeCell ref="K8:AB8"/>
    <mergeCell ref="N9:O9"/>
    <mergeCell ref="A10:B10"/>
    <mergeCell ref="C10:D10"/>
    <mergeCell ref="E10:F10"/>
    <mergeCell ref="G10:H10"/>
    <mergeCell ref="A11:H11"/>
    <mergeCell ref="K11:M11"/>
    <mergeCell ref="N11:O11"/>
    <mergeCell ref="R11:T11"/>
    <mergeCell ref="U11:Y11"/>
    <mergeCell ref="K12:M12"/>
    <mergeCell ref="N12:AB12"/>
    <mergeCell ref="K13:AB13"/>
    <mergeCell ref="K14:AB14"/>
    <mergeCell ref="K21:AB21"/>
    <mergeCell ref="K22:AB22"/>
    <mergeCell ref="K23:AB23"/>
    <mergeCell ref="K24:AB24"/>
    <mergeCell ref="K25:AB25"/>
    <mergeCell ref="K26:AB26"/>
    <mergeCell ref="E27:F27"/>
    <mergeCell ref="G27:H27"/>
    <mergeCell ref="P27:R27"/>
    <mergeCell ref="A28:B28"/>
    <mergeCell ref="C28:D28"/>
    <mergeCell ref="F28:G28"/>
    <mergeCell ref="P28:S28"/>
    <mergeCell ref="K29:AB29"/>
    <mergeCell ref="U30:W30"/>
    <mergeCell ref="U31:W31"/>
    <mergeCell ref="K32:N32"/>
    <mergeCell ref="O32:AB32"/>
    <mergeCell ref="K33:N33"/>
    <mergeCell ref="K34:AB34"/>
    <mergeCell ref="K35:AB35"/>
    <mergeCell ref="K36:AB36"/>
    <mergeCell ref="K37:AB37"/>
    <mergeCell ref="K38:AB38"/>
    <mergeCell ref="K39:AB39"/>
    <mergeCell ref="K40:AB40"/>
    <mergeCell ref="K41:AB41"/>
    <mergeCell ref="K42:AB42"/>
    <mergeCell ref="K43:AB43"/>
    <mergeCell ref="K44:AB44"/>
    <mergeCell ref="K45:AB45"/>
    <mergeCell ref="R46:W46"/>
    <mergeCell ref="R47:W47"/>
  </mergeCells>
  <pageMargins left="0.7" right="0.7" top="0.75" bottom="0.75" header="0.3" footer="0.3"/>
  <pageSetup paperSize="9" scale="81"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49153" name="Spinner 1" r:id="rId3">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49154" name="Spinner 2" r:id="rId4">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49155" name="Spinner 3" r:id="rId5">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49156" name="Spinner 4" r:id="rId6">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49157" name="Spinner 5" r:id="rId7">
              <controlPr defaultSize="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5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B47"/>
  <sheetViews>
    <sheetView topLeftCell="J53" workbookViewId="0">
      <selection activeCell="K36" sqref="K36:AB36"/>
    </sheetView>
  </sheetViews>
  <sheetFormatPr defaultColWidth="9" defaultRowHeight="14.4"/>
  <cols>
    <col min="1" max="2" width="12.4444444444444" customWidth="1"/>
    <col min="3" max="3" width="14.212962962963" customWidth="1"/>
    <col min="4" max="6" width="11.5555555555556" customWidth="1"/>
    <col min="7" max="7" width="15.1111111111111" customWidth="1"/>
    <col min="8" max="8" width="11.5555555555556" customWidth="1"/>
    <col min="15" max="15" width="19.7777777777778" customWidth="1"/>
    <col min="16" max="16" width="3.77777777777778" customWidth="1"/>
    <col min="17" max="17" width="19.7777777777778" customWidth="1"/>
    <col min="21" max="23" width="5.22222222222222" customWidth="1"/>
    <col min="24" max="28" width="1.77777777777778" customWidth="1"/>
  </cols>
  <sheetData>
    <row r="1" ht="36" customHeight="1" spans="1:28">
      <c r="A1" s="61" t="s">
        <v>83</v>
      </c>
      <c r="B1" s="61"/>
      <c r="C1" s="61"/>
      <c r="D1" s="61"/>
      <c r="E1" s="61"/>
      <c r="F1" s="61"/>
      <c r="G1" s="61"/>
      <c r="H1" s="61"/>
      <c r="K1" s="35" t="s">
        <v>84</v>
      </c>
      <c r="L1" s="35"/>
      <c r="M1" s="35"/>
      <c r="N1" s="35"/>
      <c r="O1" s="35"/>
      <c r="P1" s="35"/>
      <c r="Q1" s="35"/>
      <c r="R1" s="35"/>
      <c r="S1" s="35"/>
      <c r="T1" s="35"/>
      <c r="U1" s="35"/>
      <c r="V1" s="35"/>
      <c r="W1" s="35"/>
      <c r="X1" s="35"/>
      <c r="Y1" s="35"/>
      <c r="Z1" s="35"/>
      <c r="AA1" s="35"/>
      <c r="AB1" s="35"/>
    </row>
    <row r="2" ht="23.1" customHeight="1" spans="1:28">
      <c r="A2" s="62" t="s">
        <v>370</v>
      </c>
      <c r="B2" s="62"/>
      <c r="C2" s="62"/>
      <c r="D2" s="62"/>
      <c r="E2" s="62"/>
      <c r="F2" s="62"/>
      <c r="G2" s="62"/>
      <c r="H2" s="62"/>
      <c r="K2" s="36" t="str">
        <f>A2</f>
        <v>报告编号：康正（雄县）2023评字第8号-葛各庄村-DT2-19</v>
      </c>
      <c r="L2" s="36"/>
      <c r="M2" s="36"/>
      <c r="N2" s="36"/>
      <c r="O2" s="36"/>
      <c r="P2" s="36"/>
      <c r="Q2" s="36"/>
      <c r="R2" s="36"/>
      <c r="S2" s="36"/>
      <c r="T2" s="36"/>
      <c r="U2" s="36"/>
      <c r="V2" s="36"/>
      <c r="W2" s="36"/>
      <c r="X2" s="36"/>
      <c r="Y2" s="36"/>
      <c r="Z2" s="36"/>
      <c r="AA2" s="36"/>
      <c r="AB2" s="36"/>
    </row>
    <row r="3" ht="23.1" customHeight="1" spans="1:28">
      <c r="A3" s="63" t="s">
        <v>86</v>
      </c>
      <c r="B3" s="64" t="s">
        <v>56</v>
      </c>
      <c r="C3" s="64"/>
      <c r="D3" s="65" t="s">
        <v>3</v>
      </c>
      <c r="E3" s="65"/>
      <c r="F3" s="64" t="s">
        <v>87</v>
      </c>
      <c r="G3" s="64"/>
      <c r="H3" s="64"/>
      <c r="K3" s="37" t="s">
        <v>88</v>
      </c>
      <c r="L3" s="37"/>
      <c r="M3" s="37"/>
      <c r="N3" s="37"/>
      <c r="O3" s="38" t="s">
        <v>89</v>
      </c>
      <c r="P3" s="38"/>
      <c r="Q3" s="38"/>
      <c r="R3" s="38"/>
      <c r="S3" s="38"/>
      <c r="T3" s="38"/>
      <c r="U3" s="38"/>
      <c r="V3" s="38"/>
      <c r="W3" s="38"/>
      <c r="X3" s="38"/>
      <c r="Y3" s="38"/>
      <c r="Z3" s="38"/>
      <c r="AA3" s="38"/>
      <c r="AB3" s="38"/>
    </row>
    <row r="4" ht="23.1" customHeight="1" spans="1:28">
      <c r="A4" s="63" t="s">
        <v>90</v>
      </c>
      <c r="B4" s="64" t="s">
        <v>371</v>
      </c>
      <c r="C4" s="64"/>
      <c r="D4" s="66" t="s">
        <v>5</v>
      </c>
      <c r="E4" s="67"/>
      <c r="F4" s="64" t="s">
        <v>372</v>
      </c>
      <c r="G4" s="64"/>
      <c r="H4" s="64"/>
      <c r="K4" s="37" t="s">
        <v>93</v>
      </c>
      <c r="L4" s="37"/>
      <c r="M4" s="37"/>
      <c r="N4" s="37"/>
      <c r="O4" s="39" t="s">
        <v>94</v>
      </c>
      <c r="P4" s="39"/>
      <c r="Q4" s="39"/>
      <c r="R4" s="39"/>
      <c r="S4" s="39"/>
      <c r="T4" s="39"/>
      <c r="U4" s="39"/>
      <c r="V4" s="39"/>
      <c r="W4" s="39"/>
      <c r="X4" s="39"/>
      <c r="Y4" s="39"/>
      <c r="Z4" s="39"/>
      <c r="AA4" s="39"/>
      <c r="AB4" s="39"/>
    </row>
    <row r="5" ht="23.1" customHeight="1" spans="1:28">
      <c r="A5" s="68" t="s">
        <v>95</v>
      </c>
      <c r="B5" s="68"/>
      <c r="C5" s="68"/>
      <c r="D5" s="68"/>
      <c r="E5" s="68"/>
      <c r="F5" s="68"/>
      <c r="G5" s="68"/>
      <c r="H5" s="68"/>
      <c r="K5" s="40" t="s">
        <v>96</v>
      </c>
      <c r="L5" s="40"/>
      <c r="M5" s="40"/>
      <c r="N5" s="40"/>
      <c r="O5" s="41" t="s">
        <v>97</v>
      </c>
      <c r="P5" s="41"/>
      <c r="Q5" s="41"/>
      <c r="R5" s="41"/>
      <c r="S5" s="41"/>
      <c r="T5" s="41"/>
      <c r="U5" s="41"/>
      <c r="V5" s="41"/>
      <c r="W5" s="41"/>
      <c r="X5" s="41"/>
      <c r="Y5" s="41"/>
      <c r="Z5" s="41"/>
      <c r="AA5" s="41"/>
      <c r="AB5" s="41"/>
    </row>
    <row r="6" ht="31.05" customHeight="1" spans="1:28">
      <c r="A6" s="69" t="s">
        <v>98</v>
      </c>
      <c r="B6" s="70" t="s">
        <v>99</v>
      </c>
      <c r="C6" s="71" t="s">
        <v>100</v>
      </c>
      <c r="D6" s="71" t="s">
        <v>101</v>
      </c>
      <c r="E6" s="69" t="s">
        <v>98</v>
      </c>
      <c r="F6" s="70" t="s">
        <v>99</v>
      </c>
      <c r="G6" s="71" t="s">
        <v>100</v>
      </c>
      <c r="H6" s="71" t="s">
        <v>101</v>
      </c>
      <c r="K6" s="37" t="s">
        <v>102</v>
      </c>
      <c r="L6" s="39"/>
      <c r="M6" s="39"/>
      <c r="N6" s="39"/>
      <c r="O6" s="39"/>
      <c r="P6" s="39"/>
      <c r="Q6" s="39"/>
      <c r="R6" s="39"/>
      <c r="S6" s="39"/>
      <c r="T6" s="39"/>
      <c r="U6" s="39"/>
      <c r="V6" s="39"/>
      <c r="W6" s="39"/>
      <c r="X6" s="39"/>
      <c r="Y6" s="39"/>
      <c r="Z6" s="39"/>
      <c r="AA6" s="39"/>
      <c r="AB6" s="39"/>
    </row>
    <row r="7" ht="23.1" customHeight="1" spans="1:28">
      <c r="A7" s="72"/>
      <c r="B7" s="73"/>
      <c r="C7" s="72"/>
      <c r="D7" s="74"/>
      <c r="E7" s="75"/>
      <c r="F7" s="76" t="s">
        <v>103</v>
      </c>
      <c r="G7" s="77" t="s">
        <v>103</v>
      </c>
      <c r="H7" s="77"/>
      <c r="K7" s="38" t="s">
        <v>104</v>
      </c>
      <c r="L7" s="39"/>
      <c r="M7" s="39"/>
      <c r="N7" s="39"/>
      <c r="O7" s="39"/>
      <c r="P7" s="39"/>
      <c r="Q7" s="39"/>
      <c r="R7" s="39"/>
      <c r="S7" s="39"/>
      <c r="T7" s="39"/>
      <c r="U7" s="39"/>
      <c r="V7" s="39"/>
      <c r="W7" s="39"/>
      <c r="X7" s="39"/>
      <c r="Y7" s="39"/>
      <c r="Z7" s="39"/>
      <c r="AA7" s="39"/>
      <c r="AB7" s="39"/>
    </row>
    <row r="8" ht="23.1" customHeight="1" spans="1:28">
      <c r="A8" s="72"/>
      <c r="B8" s="73"/>
      <c r="C8" s="72"/>
      <c r="D8" s="74"/>
      <c r="E8" s="75"/>
      <c r="F8" s="76" t="s">
        <v>103</v>
      </c>
      <c r="G8" s="77" t="s">
        <v>103</v>
      </c>
      <c r="H8" s="77"/>
      <c r="K8" s="37" t="s">
        <v>105</v>
      </c>
      <c r="L8" s="37"/>
      <c r="M8" s="37"/>
      <c r="N8" s="37"/>
      <c r="O8" s="37"/>
      <c r="P8" s="37"/>
      <c r="Q8" s="37"/>
      <c r="R8" s="37"/>
      <c r="S8" s="37"/>
      <c r="T8" s="37"/>
      <c r="U8" s="37"/>
      <c r="V8" s="37"/>
      <c r="W8" s="37"/>
      <c r="X8" s="37"/>
      <c r="Y8" s="37"/>
      <c r="Z8" s="37"/>
      <c r="AA8" s="37"/>
      <c r="AB8" s="37"/>
    </row>
    <row r="9" ht="23.1" customHeight="1" spans="1:28">
      <c r="A9" s="72"/>
      <c r="B9" s="72"/>
      <c r="C9" s="75"/>
      <c r="D9" s="75"/>
      <c r="E9" s="75"/>
      <c r="F9" s="76" t="s">
        <v>103</v>
      </c>
      <c r="G9" s="77" t="s">
        <v>103</v>
      </c>
      <c r="H9" s="77"/>
      <c r="K9" s="42" t="s">
        <v>106</v>
      </c>
      <c r="L9" s="42"/>
      <c r="M9" s="42"/>
      <c r="N9" s="43" t="str">
        <f>B3</f>
        <v>王培姿</v>
      </c>
      <c r="O9" s="42"/>
      <c r="P9" s="42"/>
      <c r="Q9" s="42"/>
      <c r="R9" s="42"/>
      <c r="S9" s="42"/>
      <c r="T9" s="42"/>
      <c r="U9" s="42"/>
      <c r="V9" s="42"/>
      <c r="W9" s="42"/>
      <c r="X9" s="42"/>
      <c r="Y9" s="42"/>
      <c r="Z9" s="42"/>
      <c r="AA9" s="42"/>
      <c r="AB9" s="42"/>
    </row>
    <row r="10" ht="23.1" customHeight="1" spans="1:28">
      <c r="A10" s="70" t="s">
        <v>107</v>
      </c>
      <c r="B10" s="69"/>
      <c r="C10" s="78">
        <v>0</v>
      </c>
      <c r="D10" s="79"/>
      <c r="E10" s="80" t="s">
        <v>108</v>
      </c>
      <c r="F10" s="80"/>
      <c r="G10" s="81">
        <v>0</v>
      </c>
      <c r="H10" s="81"/>
      <c r="K10" s="42" t="s">
        <v>109</v>
      </c>
      <c r="L10" s="42"/>
      <c r="M10" s="42"/>
      <c r="N10" s="43" t="str">
        <f>F3</f>
        <v>龙湾镇葛各庄村</v>
      </c>
      <c r="O10" s="42"/>
      <c r="P10" s="42"/>
      <c r="Q10" s="42"/>
      <c r="R10" s="42"/>
      <c r="S10" s="42"/>
      <c r="T10" s="42"/>
      <c r="U10" s="42"/>
      <c r="V10" s="42"/>
      <c r="W10" s="42"/>
      <c r="X10" s="42"/>
      <c r="Y10" s="42"/>
      <c r="Z10" s="42"/>
      <c r="AA10" s="42"/>
      <c r="AB10" s="42"/>
    </row>
    <row r="11" ht="23.1" customHeight="1" spans="1:28">
      <c r="A11" s="68" t="s">
        <v>110</v>
      </c>
      <c r="B11" s="68"/>
      <c r="C11" s="68"/>
      <c r="D11" s="68"/>
      <c r="E11" s="68"/>
      <c r="F11" s="68"/>
      <c r="G11" s="68"/>
      <c r="H11" s="68"/>
      <c r="K11" s="39" t="s">
        <v>111</v>
      </c>
      <c r="L11" s="39"/>
      <c r="M11" s="39"/>
      <c r="N11" s="44">
        <f>C10</f>
        <v>0</v>
      </c>
      <c r="O11" s="39"/>
      <c r="P11" s="39" t="s">
        <v>112</v>
      </c>
      <c r="Q11" s="39"/>
      <c r="R11" s="54"/>
      <c r="S11" s="54"/>
      <c r="T11" s="54"/>
      <c r="U11" s="55"/>
      <c r="V11" s="55"/>
      <c r="W11" s="55"/>
      <c r="X11" s="55"/>
      <c r="Y11" s="55"/>
      <c r="Z11" s="53"/>
      <c r="AA11" s="53"/>
      <c r="AB11" s="53"/>
    </row>
    <row r="12" ht="31.05" customHeight="1" spans="1:28">
      <c r="A12" s="82" t="s">
        <v>113</v>
      </c>
      <c r="B12" s="82" t="s">
        <v>114</v>
      </c>
      <c r="C12" s="82" t="s">
        <v>115</v>
      </c>
      <c r="D12" s="82" t="s">
        <v>116</v>
      </c>
      <c r="E12" s="82" t="s">
        <v>113</v>
      </c>
      <c r="F12" s="82" t="s">
        <v>114</v>
      </c>
      <c r="G12" s="82" t="s">
        <v>115</v>
      </c>
      <c r="H12" s="82" t="s">
        <v>116</v>
      </c>
      <c r="K12" s="37" t="s">
        <v>117</v>
      </c>
      <c r="L12" s="37"/>
      <c r="M12" s="37"/>
      <c r="N12" s="45">
        <v>45191</v>
      </c>
      <c r="O12" s="45"/>
      <c r="P12" s="45"/>
      <c r="Q12" s="45"/>
      <c r="R12" s="45"/>
      <c r="S12" s="45"/>
      <c r="T12" s="45"/>
      <c r="U12" s="45"/>
      <c r="V12" s="45"/>
      <c r="W12" s="45"/>
      <c r="X12" s="45"/>
      <c r="Y12" s="45"/>
      <c r="Z12" s="45"/>
      <c r="AA12" s="45"/>
      <c r="AB12" s="45"/>
    </row>
    <row r="13" ht="23.1" customHeight="1" spans="1:28">
      <c r="A13" s="83" t="s">
        <v>118</v>
      </c>
      <c r="B13" s="84">
        <v>8</v>
      </c>
      <c r="C13" s="83" t="s">
        <v>228</v>
      </c>
      <c r="D13" s="74">
        <v>2800</v>
      </c>
      <c r="E13" s="74"/>
      <c r="F13" s="83" t="s">
        <v>103</v>
      </c>
      <c r="G13" s="83"/>
      <c r="H13" s="74" t="s">
        <v>103</v>
      </c>
      <c r="K13" s="37" t="s">
        <v>120</v>
      </c>
      <c r="L13" s="37"/>
      <c r="M13" s="37"/>
      <c r="N13" s="37"/>
      <c r="O13" s="37"/>
      <c r="P13" s="37"/>
      <c r="Q13" s="37"/>
      <c r="R13" s="37"/>
      <c r="S13" s="37"/>
      <c r="T13" s="37"/>
      <c r="U13" s="37"/>
      <c r="V13" s="37"/>
      <c r="W13" s="37"/>
      <c r="X13" s="37"/>
      <c r="Y13" s="37"/>
      <c r="Z13" s="37"/>
      <c r="AA13" s="37"/>
      <c r="AB13" s="37"/>
    </row>
    <row r="14" ht="23.1" customHeight="1" spans="1:28">
      <c r="A14" s="83" t="s">
        <v>118</v>
      </c>
      <c r="B14" s="84">
        <v>9</v>
      </c>
      <c r="C14" s="83" t="s">
        <v>125</v>
      </c>
      <c r="D14" s="74">
        <v>1800</v>
      </c>
      <c r="E14" s="74"/>
      <c r="F14" s="83" t="s">
        <v>103</v>
      </c>
      <c r="G14" s="83"/>
      <c r="H14" s="74" t="s">
        <v>103</v>
      </c>
      <c r="K14" s="37" t="s">
        <v>122</v>
      </c>
      <c r="L14" s="37"/>
      <c r="M14" s="37"/>
      <c r="N14" s="37"/>
      <c r="O14" s="37"/>
      <c r="P14" s="37"/>
      <c r="Q14" s="37"/>
      <c r="R14" s="37"/>
      <c r="S14" s="37"/>
      <c r="T14" s="37"/>
      <c r="U14" s="37"/>
      <c r="V14" s="37"/>
      <c r="W14" s="37"/>
      <c r="X14" s="37"/>
      <c r="Y14" s="37"/>
      <c r="Z14" s="37"/>
      <c r="AA14" s="37"/>
      <c r="AB14" s="37"/>
    </row>
    <row r="15" ht="23.1" customHeight="1" spans="1:28">
      <c r="A15" s="83" t="s">
        <v>118</v>
      </c>
      <c r="B15" s="84">
        <v>4</v>
      </c>
      <c r="C15" s="83" t="s">
        <v>123</v>
      </c>
      <c r="D15" s="74">
        <v>680</v>
      </c>
      <c r="E15" s="74"/>
      <c r="F15" s="83"/>
      <c r="G15" s="83"/>
      <c r="H15" s="74" t="s">
        <v>103</v>
      </c>
      <c r="K15" s="39" t="s">
        <v>124</v>
      </c>
      <c r="L15" s="39"/>
      <c r="M15" s="39"/>
      <c r="N15" s="39"/>
      <c r="O15" s="39"/>
      <c r="P15" s="39"/>
      <c r="Q15" s="39"/>
      <c r="R15" s="39"/>
      <c r="S15" s="39"/>
      <c r="T15" s="39"/>
      <c r="U15" s="39"/>
      <c r="V15" s="39"/>
      <c r="W15" s="39"/>
      <c r="X15" s="39"/>
      <c r="Y15" s="39"/>
      <c r="Z15" s="39"/>
      <c r="AA15" s="39"/>
      <c r="AB15" s="39"/>
    </row>
    <row r="16" ht="23.1" customHeight="1" spans="1:28">
      <c r="A16" s="83" t="s">
        <v>304</v>
      </c>
      <c r="B16" s="84">
        <v>1</v>
      </c>
      <c r="C16" s="83" t="s">
        <v>138</v>
      </c>
      <c r="D16" s="74">
        <v>70</v>
      </c>
      <c r="E16" s="74"/>
      <c r="F16" s="83" t="s">
        <v>103</v>
      </c>
      <c r="G16" s="83"/>
      <c r="H16" s="74" t="s">
        <v>103</v>
      </c>
      <c r="K16" s="39" t="s">
        <v>126</v>
      </c>
      <c r="L16" s="39"/>
      <c r="M16" s="39"/>
      <c r="N16" s="39"/>
      <c r="O16" s="39"/>
      <c r="P16" s="39"/>
      <c r="Q16" s="39"/>
      <c r="R16" s="39"/>
      <c r="S16" s="39"/>
      <c r="T16" s="39"/>
      <c r="U16" s="39"/>
      <c r="V16" s="39"/>
      <c r="W16" s="39"/>
      <c r="X16" s="39"/>
      <c r="Y16" s="39"/>
      <c r="Z16" s="39"/>
      <c r="AA16" s="39"/>
      <c r="AB16" s="39"/>
    </row>
    <row r="17" ht="23.1" customHeight="1" spans="1:28">
      <c r="A17" s="83" t="s">
        <v>304</v>
      </c>
      <c r="B17" s="84">
        <v>5</v>
      </c>
      <c r="C17" s="83" t="s">
        <v>140</v>
      </c>
      <c r="D17" s="74">
        <v>40</v>
      </c>
      <c r="E17" s="74"/>
      <c r="F17" s="83" t="s">
        <v>103</v>
      </c>
      <c r="G17" s="83"/>
      <c r="H17" s="74" t="s">
        <v>103</v>
      </c>
      <c r="K17" s="39" t="s">
        <v>128</v>
      </c>
      <c r="L17" s="39"/>
      <c r="M17" s="39"/>
      <c r="N17" s="39"/>
      <c r="O17" s="39"/>
      <c r="P17" s="39"/>
      <c r="Q17" s="39"/>
      <c r="R17" s="39"/>
      <c r="S17" s="39"/>
      <c r="T17" s="39"/>
      <c r="U17" s="39"/>
      <c r="V17" s="39"/>
      <c r="W17" s="39"/>
      <c r="X17" s="39"/>
      <c r="Y17" s="39"/>
      <c r="Z17" s="39"/>
      <c r="AA17" s="39"/>
      <c r="AB17" s="39"/>
    </row>
    <row r="18" ht="23.1" customHeight="1" spans="1:28">
      <c r="A18" s="83" t="s">
        <v>134</v>
      </c>
      <c r="B18" s="84">
        <v>19</v>
      </c>
      <c r="C18" s="83" t="s">
        <v>180</v>
      </c>
      <c r="D18" s="74">
        <v>285</v>
      </c>
      <c r="E18" s="74"/>
      <c r="F18" s="83" t="s">
        <v>103</v>
      </c>
      <c r="G18" s="83"/>
      <c r="H18" s="74" t="s">
        <v>103</v>
      </c>
      <c r="K18" s="46" t="s">
        <v>131</v>
      </c>
      <c r="L18" s="46"/>
      <c r="M18" s="46"/>
      <c r="N18" s="46"/>
      <c r="O18" s="46"/>
      <c r="P18" s="46"/>
      <c r="Q18" s="46"/>
      <c r="R18" s="46"/>
      <c r="S18" s="46"/>
      <c r="T18" s="46"/>
      <c r="U18" s="46"/>
      <c r="V18" s="46"/>
      <c r="W18" s="46"/>
      <c r="X18" s="46"/>
      <c r="Y18" s="46"/>
      <c r="Z18" s="46"/>
      <c r="AA18" s="46"/>
      <c r="AB18" s="46"/>
    </row>
    <row r="19" ht="23.1" customHeight="1" spans="1:28">
      <c r="A19" s="83"/>
      <c r="B19" s="74"/>
      <c r="C19" s="83"/>
      <c r="D19" s="74"/>
      <c r="E19" s="74"/>
      <c r="F19" s="83" t="s">
        <v>103</v>
      </c>
      <c r="G19" s="83"/>
      <c r="H19" s="74" t="s">
        <v>103</v>
      </c>
      <c r="K19" s="39" t="s">
        <v>133</v>
      </c>
      <c r="L19" s="39"/>
      <c r="M19" s="39"/>
      <c r="N19" s="39"/>
      <c r="O19" s="39"/>
      <c r="P19" s="39"/>
      <c r="Q19" s="39"/>
      <c r="R19" s="39"/>
      <c r="S19" s="39"/>
      <c r="T19" s="39"/>
      <c r="U19" s="39"/>
      <c r="V19" s="39"/>
      <c r="W19" s="39"/>
      <c r="X19" s="39"/>
      <c r="Y19" s="39"/>
      <c r="Z19" s="39"/>
      <c r="AA19" s="39"/>
      <c r="AB19" s="39"/>
    </row>
    <row r="20" ht="23.1" customHeight="1" spans="1:28">
      <c r="A20" s="83"/>
      <c r="B20" s="83"/>
      <c r="C20" s="83"/>
      <c r="D20" s="83"/>
      <c r="E20" s="74"/>
      <c r="F20" s="83" t="s">
        <v>103</v>
      </c>
      <c r="G20" s="83"/>
      <c r="H20" s="74" t="s">
        <v>103</v>
      </c>
      <c r="K20" s="39" t="s">
        <v>136</v>
      </c>
      <c r="L20" s="39"/>
      <c r="M20" s="39"/>
      <c r="N20" s="39"/>
      <c r="O20" s="39"/>
      <c r="P20" s="39"/>
      <c r="Q20" s="39"/>
      <c r="R20" s="39"/>
      <c r="S20" s="39"/>
      <c r="T20" s="39"/>
      <c r="U20" s="39"/>
      <c r="V20" s="39"/>
      <c r="W20" s="39"/>
      <c r="X20" s="39"/>
      <c r="Y20" s="39"/>
      <c r="Z20" s="39"/>
      <c r="AA20" s="39"/>
      <c r="AB20" s="39"/>
    </row>
    <row r="21" ht="23.1" customHeight="1" spans="1:28">
      <c r="A21" s="83"/>
      <c r="B21" s="84"/>
      <c r="C21" s="83"/>
      <c r="D21" s="74"/>
      <c r="E21" s="74"/>
      <c r="F21" s="83" t="s">
        <v>103</v>
      </c>
      <c r="G21" s="83"/>
      <c r="H21" s="74" t="s">
        <v>103</v>
      </c>
      <c r="K21" s="37" t="s">
        <v>137</v>
      </c>
      <c r="L21" s="37"/>
      <c r="M21" s="37"/>
      <c r="N21" s="37"/>
      <c r="O21" s="37"/>
      <c r="P21" s="37"/>
      <c r="Q21" s="37"/>
      <c r="R21" s="37"/>
      <c r="S21" s="37"/>
      <c r="T21" s="37"/>
      <c r="U21" s="37"/>
      <c r="V21" s="37"/>
      <c r="W21" s="37"/>
      <c r="X21" s="37"/>
      <c r="Y21" s="37"/>
      <c r="Z21" s="37"/>
      <c r="AA21" s="37"/>
      <c r="AB21" s="37"/>
    </row>
    <row r="22" ht="23.1" customHeight="1" spans="1:28">
      <c r="A22" s="83"/>
      <c r="B22" s="84"/>
      <c r="C22" s="83"/>
      <c r="D22" s="74"/>
      <c r="E22" s="74"/>
      <c r="F22" s="83" t="s">
        <v>103</v>
      </c>
      <c r="G22" s="83"/>
      <c r="H22" s="74" t="s">
        <v>103</v>
      </c>
      <c r="K22" s="39" t="s">
        <v>139</v>
      </c>
      <c r="L22" s="39"/>
      <c r="M22" s="39"/>
      <c r="N22" s="39"/>
      <c r="O22" s="39"/>
      <c r="P22" s="39"/>
      <c r="Q22" s="39"/>
      <c r="R22" s="39"/>
      <c r="S22" s="39"/>
      <c r="T22" s="39"/>
      <c r="U22" s="39"/>
      <c r="V22" s="39"/>
      <c r="W22" s="39"/>
      <c r="X22" s="39"/>
      <c r="Y22" s="39"/>
      <c r="Z22" s="39"/>
      <c r="AA22" s="39"/>
      <c r="AB22" s="39"/>
    </row>
    <row r="23" ht="23.1" customHeight="1" spans="1:28">
      <c r="A23" s="83"/>
      <c r="B23" s="84"/>
      <c r="C23" s="83"/>
      <c r="D23" s="74" t="s">
        <v>103</v>
      </c>
      <c r="E23" s="74"/>
      <c r="F23" s="83" t="s">
        <v>103</v>
      </c>
      <c r="G23" s="83"/>
      <c r="H23" s="74" t="s">
        <v>103</v>
      </c>
      <c r="K23" s="37" t="s">
        <v>141</v>
      </c>
      <c r="L23" s="37"/>
      <c r="M23" s="37"/>
      <c r="N23" s="37"/>
      <c r="O23" s="37"/>
      <c r="P23" s="37"/>
      <c r="Q23" s="37"/>
      <c r="R23" s="37"/>
      <c r="S23" s="37"/>
      <c r="T23" s="37"/>
      <c r="U23" s="37"/>
      <c r="V23" s="37"/>
      <c r="W23" s="37"/>
      <c r="X23" s="37"/>
      <c r="Y23" s="37"/>
      <c r="Z23" s="37"/>
      <c r="AA23" s="37"/>
      <c r="AB23" s="37"/>
    </row>
    <row r="24" ht="23.1" customHeight="1" spans="1:28">
      <c r="A24" s="83"/>
      <c r="B24" s="84"/>
      <c r="C24" s="83"/>
      <c r="D24" s="74" t="s">
        <v>103</v>
      </c>
      <c r="E24" s="74"/>
      <c r="F24" s="83" t="s">
        <v>103</v>
      </c>
      <c r="G24" s="83"/>
      <c r="H24" s="74" t="s">
        <v>103</v>
      </c>
      <c r="K24" s="39" t="s">
        <v>143</v>
      </c>
      <c r="L24" s="39"/>
      <c r="M24" s="39"/>
      <c r="N24" s="39"/>
      <c r="O24" s="39"/>
      <c r="P24" s="39"/>
      <c r="Q24" s="39"/>
      <c r="R24" s="39"/>
      <c r="S24" s="39"/>
      <c r="T24" s="39"/>
      <c r="U24" s="39"/>
      <c r="V24" s="39"/>
      <c r="W24" s="39"/>
      <c r="X24" s="39"/>
      <c r="Y24" s="39"/>
      <c r="Z24" s="39"/>
      <c r="AA24" s="39"/>
      <c r="AB24" s="39"/>
    </row>
    <row r="25" ht="23.1" customHeight="1" spans="1:28">
      <c r="A25" s="83"/>
      <c r="B25" s="84"/>
      <c r="C25" s="83"/>
      <c r="D25" s="74" t="s">
        <v>103</v>
      </c>
      <c r="E25" s="74"/>
      <c r="F25" s="83" t="s">
        <v>103</v>
      </c>
      <c r="G25" s="83"/>
      <c r="H25" s="74" t="s">
        <v>103</v>
      </c>
      <c r="K25" s="39" t="s">
        <v>144</v>
      </c>
      <c r="L25" s="39"/>
      <c r="M25" s="39"/>
      <c r="N25" s="39"/>
      <c r="O25" s="39"/>
      <c r="P25" s="39"/>
      <c r="Q25" s="39"/>
      <c r="R25" s="39"/>
      <c r="S25" s="39"/>
      <c r="T25" s="39"/>
      <c r="U25" s="39"/>
      <c r="V25" s="39"/>
      <c r="W25" s="39"/>
      <c r="X25" s="39"/>
      <c r="Y25" s="39"/>
      <c r="Z25" s="39"/>
      <c r="AA25" s="39"/>
      <c r="AB25" s="39"/>
    </row>
    <row r="26" ht="23.1" customHeight="1" spans="1:28">
      <c r="A26" s="83"/>
      <c r="B26" s="84"/>
      <c r="C26" s="83"/>
      <c r="D26" s="74" t="s">
        <v>103</v>
      </c>
      <c r="E26" s="74"/>
      <c r="F26" s="83" t="s">
        <v>103</v>
      </c>
      <c r="G26" s="83"/>
      <c r="H26" s="74"/>
      <c r="K26" s="37" t="s">
        <v>145</v>
      </c>
      <c r="L26" s="37"/>
      <c r="M26" s="37"/>
      <c r="N26" s="37"/>
      <c r="O26" s="37"/>
      <c r="P26" s="37"/>
      <c r="Q26" s="37"/>
      <c r="R26" s="37"/>
      <c r="S26" s="37"/>
      <c r="T26" s="37"/>
      <c r="U26" s="37"/>
      <c r="V26" s="37"/>
      <c r="W26" s="37"/>
      <c r="X26" s="37"/>
      <c r="Y26" s="37"/>
      <c r="Z26" s="37"/>
      <c r="AA26" s="37"/>
      <c r="AB26" s="37"/>
    </row>
    <row r="27" ht="23.1" customHeight="1" spans="1:28">
      <c r="A27" s="83"/>
      <c r="B27" s="85"/>
      <c r="C27" s="86"/>
      <c r="D27" s="87"/>
      <c r="E27" s="88" t="s">
        <v>146</v>
      </c>
      <c r="F27" s="88"/>
      <c r="G27" s="89">
        <v>5675</v>
      </c>
      <c r="H27" s="89"/>
      <c r="K27" s="47" t="s">
        <v>147</v>
      </c>
      <c r="L27" s="47"/>
      <c r="M27" s="47"/>
      <c r="N27" s="47"/>
      <c r="O27" s="47"/>
      <c r="P27" s="48">
        <f>C28</f>
        <v>5675</v>
      </c>
      <c r="Q27" s="48"/>
      <c r="R27" s="48"/>
      <c r="S27" s="56" t="s">
        <v>148</v>
      </c>
      <c r="T27" s="47"/>
      <c r="U27" s="47"/>
      <c r="V27" s="47"/>
      <c r="W27" s="47"/>
      <c r="X27" s="47"/>
      <c r="Y27" s="47"/>
      <c r="Z27" s="47"/>
      <c r="AA27" s="47"/>
      <c r="AB27" s="47"/>
    </row>
    <row r="28" ht="23.1" customHeight="1" spans="1:28">
      <c r="A28" s="90" t="s">
        <v>149</v>
      </c>
      <c r="B28" s="90"/>
      <c r="C28" s="89">
        <v>5675</v>
      </c>
      <c r="D28" s="89"/>
      <c r="E28" s="90" t="s">
        <v>150</v>
      </c>
      <c r="F28" s="91">
        <v>5675</v>
      </c>
      <c r="G28" s="92"/>
      <c r="H28" s="93" t="s">
        <v>151</v>
      </c>
      <c r="K28" s="42" t="s">
        <v>152</v>
      </c>
      <c r="L28" s="42"/>
      <c r="M28" s="42"/>
      <c r="N28" s="42"/>
      <c r="O28" s="42"/>
      <c r="P28" s="49">
        <f>P27</f>
        <v>5675</v>
      </c>
      <c r="Q28" s="49"/>
      <c r="R28" s="49"/>
      <c r="S28" s="49"/>
      <c r="T28" s="49" t="s">
        <v>153</v>
      </c>
      <c r="U28" s="42"/>
      <c r="V28" s="42"/>
      <c r="W28" s="42"/>
      <c r="X28" s="42"/>
      <c r="Y28" s="42"/>
      <c r="Z28" s="42"/>
      <c r="AA28" s="42"/>
      <c r="AB28" s="42"/>
    </row>
    <row r="29" ht="23.1" customHeight="1" spans="1:28">
      <c r="A29" s="94"/>
      <c r="B29" s="94"/>
      <c r="C29" s="94"/>
      <c r="D29" s="94"/>
      <c r="E29" s="94"/>
      <c r="F29" s="94"/>
      <c r="G29" s="94"/>
      <c r="H29" s="94"/>
      <c r="K29" s="37" t="s">
        <v>154</v>
      </c>
      <c r="L29" s="37"/>
      <c r="M29" s="37"/>
      <c r="N29" s="37"/>
      <c r="O29" s="37"/>
      <c r="P29" s="37"/>
      <c r="Q29" s="37"/>
      <c r="R29" s="37"/>
      <c r="S29" s="37"/>
      <c r="T29" s="37"/>
      <c r="U29" s="37"/>
      <c r="V29" s="37"/>
      <c r="W29" s="37"/>
      <c r="X29" s="37"/>
      <c r="Y29" s="37"/>
      <c r="Z29" s="37"/>
      <c r="AA29" s="37"/>
      <c r="AB29" s="37"/>
    </row>
    <row r="30" ht="40.05" customHeight="1" spans="1:28">
      <c r="A30" s="94"/>
      <c r="B30" s="94"/>
      <c r="C30" s="94"/>
      <c r="D30" s="94"/>
      <c r="E30" s="94"/>
      <c r="F30" s="94"/>
      <c r="G30" s="94"/>
      <c r="H30" s="94"/>
      <c r="K30" s="39" t="s">
        <v>155</v>
      </c>
      <c r="L30" s="39"/>
      <c r="M30" s="39"/>
      <c r="N30" s="39"/>
      <c r="O30" s="39"/>
      <c r="P30" s="39"/>
      <c r="Q30" s="39"/>
      <c r="R30" s="39"/>
      <c r="S30" s="39"/>
      <c r="T30" s="39"/>
      <c r="U30" s="57">
        <f>Q33</f>
        <v>45316</v>
      </c>
      <c r="V30" s="57"/>
      <c r="W30" s="57"/>
      <c r="X30" s="39"/>
      <c r="Y30" s="39"/>
      <c r="Z30" s="39"/>
      <c r="AA30" s="39"/>
      <c r="AB30" s="39"/>
    </row>
    <row r="31" ht="40.05" customHeight="1" spans="1:28">
      <c r="A31" s="94"/>
      <c r="B31" s="94"/>
      <c r="C31" s="94"/>
      <c r="D31" s="94"/>
      <c r="E31" s="94"/>
      <c r="F31" s="94"/>
      <c r="G31" s="94"/>
      <c r="H31" s="94"/>
      <c r="K31" s="39" t="s">
        <v>156</v>
      </c>
      <c r="L31" s="39"/>
      <c r="M31" s="39"/>
      <c r="N31" s="39"/>
      <c r="O31" s="39"/>
      <c r="P31" s="39"/>
      <c r="Q31" s="39"/>
      <c r="R31" s="39"/>
      <c r="S31" s="39"/>
      <c r="T31" s="39"/>
      <c r="U31" s="57">
        <f>Q33</f>
        <v>45316</v>
      </c>
      <c r="V31" s="57"/>
      <c r="W31" s="57"/>
      <c r="X31" s="39"/>
      <c r="Y31" s="39"/>
      <c r="Z31" s="39"/>
      <c r="AA31" s="39"/>
      <c r="AB31" s="39"/>
    </row>
    <row r="32" ht="23.1" customHeight="1" spans="1:28">
      <c r="A32" s="94"/>
      <c r="B32" s="94"/>
      <c r="C32" s="94"/>
      <c r="D32" s="94"/>
      <c r="E32" s="94"/>
      <c r="F32" s="94"/>
      <c r="G32" s="94"/>
      <c r="H32" s="94"/>
      <c r="K32" s="37" t="s">
        <v>157</v>
      </c>
      <c r="L32" s="37"/>
      <c r="M32" s="37"/>
      <c r="N32" s="37"/>
      <c r="O32" s="45">
        <v>45199</v>
      </c>
      <c r="P32" s="39"/>
      <c r="Q32" s="39"/>
      <c r="R32" s="39"/>
      <c r="S32" s="39"/>
      <c r="T32" s="39"/>
      <c r="U32" s="39"/>
      <c r="V32" s="39"/>
      <c r="W32" s="39"/>
      <c r="X32" s="39"/>
      <c r="Y32" s="39"/>
      <c r="Z32" s="39"/>
      <c r="AA32" s="39"/>
      <c r="AB32" s="39"/>
    </row>
    <row r="33" ht="23.1" customHeight="1" spans="1:28">
      <c r="A33" s="94"/>
      <c r="B33" s="94"/>
      <c r="C33" s="94"/>
      <c r="D33" s="94"/>
      <c r="E33" s="94"/>
      <c r="F33" s="94"/>
      <c r="G33" s="94"/>
      <c r="H33" s="94"/>
      <c r="K33" s="37" t="s">
        <v>158</v>
      </c>
      <c r="L33" s="37"/>
      <c r="M33" s="37"/>
      <c r="N33" s="37"/>
      <c r="O33" s="50">
        <v>45199</v>
      </c>
      <c r="P33" s="42" t="s">
        <v>159</v>
      </c>
      <c r="Q33" s="50">
        <v>45316</v>
      </c>
      <c r="R33" s="42"/>
      <c r="S33" s="42"/>
      <c r="T33" s="42"/>
      <c r="U33" s="42"/>
      <c r="V33" s="42"/>
      <c r="W33" s="42"/>
      <c r="X33" s="42"/>
      <c r="Y33" s="42"/>
      <c r="Z33" s="42"/>
      <c r="AA33" s="42"/>
      <c r="AB33" s="42"/>
    </row>
    <row r="34" ht="23.1" customHeight="1" spans="1:28">
      <c r="A34" s="94"/>
      <c r="B34" s="94"/>
      <c r="C34" s="94"/>
      <c r="D34" s="94"/>
      <c r="E34" s="94"/>
      <c r="F34" s="94"/>
      <c r="G34" s="94"/>
      <c r="H34" s="94"/>
      <c r="K34" s="37" t="s">
        <v>160</v>
      </c>
      <c r="L34" s="39"/>
      <c r="M34" s="39"/>
      <c r="N34" s="39"/>
      <c r="O34" s="39"/>
      <c r="P34" s="39"/>
      <c r="Q34" s="39"/>
      <c r="R34" s="39"/>
      <c r="S34" s="39"/>
      <c r="T34" s="39"/>
      <c r="U34" s="39"/>
      <c r="V34" s="39"/>
      <c r="W34" s="39"/>
      <c r="X34" s="39"/>
      <c r="Y34" s="39"/>
      <c r="Z34" s="39"/>
      <c r="AA34" s="39"/>
      <c r="AB34" s="39"/>
    </row>
    <row r="35" ht="23.1" customHeight="1" spans="1:28">
      <c r="A35" s="94"/>
      <c r="B35" s="94"/>
      <c r="C35" s="94"/>
      <c r="D35" s="94"/>
      <c r="E35" s="94"/>
      <c r="F35" s="94"/>
      <c r="G35" s="94"/>
      <c r="H35" s="94"/>
      <c r="K35" s="37" t="s">
        <v>161</v>
      </c>
      <c r="L35" s="37"/>
      <c r="M35" s="37"/>
      <c r="N35" s="37"/>
      <c r="O35" s="37"/>
      <c r="P35" s="37"/>
      <c r="Q35" s="37"/>
      <c r="R35" s="37"/>
      <c r="S35" s="37"/>
      <c r="T35" s="37"/>
      <c r="U35" s="37"/>
      <c r="V35" s="37"/>
      <c r="W35" s="37"/>
      <c r="X35" s="37"/>
      <c r="Y35" s="37"/>
      <c r="Z35" s="37"/>
      <c r="AA35" s="37"/>
      <c r="AB35" s="37"/>
    </row>
    <row r="36" ht="23.1" customHeight="1" spans="1:28">
      <c r="A36" s="94"/>
      <c r="B36" s="94"/>
      <c r="C36" s="94"/>
      <c r="D36" s="94"/>
      <c r="E36" s="94"/>
      <c r="F36" s="94"/>
      <c r="G36" s="94"/>
      <c r="H36" s="94"/>
      <c r="K36" s="39" t="s">
        <v>162</v>
      </c>
      <c r="L36" s="39"/>
      <c r="M36" s="39"/>
      <c r="N36" s="39"/>
      <c r="O36" s="39"/>
      <c r="P36" s="39"/>
      <c r="Q36" s="39"/>
      <c r="R36" s="39"/>
      <c r="S36" s="39"/>
      <c r="T36" s="39"/>
      <c r="U36" s="39"/>
      <c r="V36" s="39"/>
      <c r="W36" s="39"/>
      <c r="X36" s="39"/>
      <c r="Y36" s="39"/>
      <c r="Z36" s="39"/>
      <c r="AA36" s="39"/>
      <c r="AB36" s="39"/>
    </row>
    <row r="37" ht="23.1" customHeight="1" spans="1:28">
      <c r="A37" s="94"/>
      <c r="B37" s="94"/>
      <c r="C37" s="94"/>
      <c r="D37" s="94"/>
      <c r="E37" s="94"/>
      <c r="F37" s="94"/>
      <c r="G37" s="94"/>
      <c r="H37" s="94"/>
      <c r="K37" s="39" t="s">
        <v>163</v>
      </c>
      <c r="L37" s="39"/>
      <c r="M37" s="39"/>
      <c r="N37" s="39"/>
      <c r="O37" s="39"/>
      <c r="P37" s="39"/>
      <c r="Q37" s="39"/>
      <c r="R37" s="39"/>
      <c r="S37" s="39"/>
      <c r="T37" s="39"/>
      <c r="U37" s="39"/>
      <c r="V37" s="39"/>
      <c r="W37" s="39"/>
      <c r="X37" s="39"/>
      <c r="Y37" s="39"/>
      <c r="Z37" s="39"/>
      <c r="AA37" s="39"/>
      <c r="AB37" s="39"/>
    </row>
    <row r="38" ht="23.1" customHeight="1" spans="1:28">
      <c r="A38" s="94"/>
      <c r="B38" s="94"/>
      <c r="C38" s="94"/>
      <c r="D38" s="94"/>
      <c r="E38" s="94"/>
      <c r="F38" s="94"/>
      <c r="G38" s="94"/>
      <c r="H38" s="94"/>
      <c r="K38" s="39" t="s">
        <v>164</v>
      </c>
      <c r="L38" s="39"/>
      <c r="M38" s="39"/>
      <c r="N38" s="39"/>
      <c r="O38" s="39"/>
      <c r="P38" s="39"/>
      <c r="Q38" s="39"/>
      <c r="R38" s="39"/>
      <c r="S38" s="39"/>
      <c r="T38" s="39"/>
      <c r="U38" s="39"/>
      <c r="V38" s="39"/>
      <c r="W38" s="39"/>
      <c r="X38" s="39"/>
      <c r="Y38" s="39"/>
      <c r="Z38" s="39"/>
      <c r="AA38" s="39"/>
      <c r="AB38" s="39"/>
    </row>
    <row r="39" ht="23.1" customHeight="1" spans="1:28">
      <c r="A39" s="94"/>
      <c r="B39" s="94"/>
      <c r="C39" s="94"/>
      <c r="D39" s="94"/>
      <c r="E39" s="94"/>
      <c r="F39" s="94"/>
      <c r="G39" s="94"/>
      <c r="H39" s="94"/>
      <c r="K39" s="38" t="s">
        <v>165</v>
      </c>
      <c r="L39" s="39"/>
      <c r="M39" s="39"/>
      <c r="N39" s="39"/>
      <c r="O39" s="39"/>
      <c r="P39" s="39"/>
      <c r="Q39" s="39"/>
      <c r="R39" s="39"/>
      <c r="S39" s="39"/>
      <c r="T39" s="39"/>
      <c r="U39" s="39"/>
      <c r="V39" s="39"/>
      <c r="W39" s="39"/>
      <c r="X39" s="39"/>
      <c r="Y39" s="39"/>
      <c r="Z39" s="39"/>
      <c r="AA39" s="39"/>
      <c r="AB39" s="39"/>
    </row>
    <row r="40" ht="23.1" customHeight="1" spans="1:28">
      <c r="A40" s="94"/>
      <c r="B40" s="94"/>
      <c r="C40" s="94"/>
      <c r="D40" s="94"/>
      <c r="E40" s="94"/>
      <c r="F40" s="94"/>
      <c r="G40" s="94"/>
      <c r="H40" s="94"/>
      <c r="K40" s="38" t="s">
        <v>166</v>
      </c>
      <c r="L40" s="38"/>
      <c r="M40" s="38"/>
      <c r="N40" s="38"/>
      <c r="O40" s="38"/>
      <c r="P40" s="38"/>
      <c r="Q40" s="38"/>
      <c r="R40" s="38"/>
      <c r="S40" s="38"/>
      <c r="T40" s="38"/>
      <c r="U40" s="38"/>
      <c r="V40" s="38"/>
      <c r="W40" s="38"/>
      <c r="X40" s="38"/>
      <c r="Y40" s="38"/>
      <c r="Z40" s="38"/>
      <c r="AA40" s="38"/>
      <c r="AB40" s="38"/>
    </row>
    <row r="41" ht="23.1" customHeight="1" spans="1:28">
      <c r="A41" s="94"/>
      <c r="B41" s="94"/>
      <c r="C41" s="94"/>
      <c r="D41" s="94"/>
      <c r="E41" s="94"/>
      <c r="F41" s="94"/>
      <c r="G41" s="94"/>
      <c r="H41" s="94"/>
      <c r="K41" s="39" t="s">
        <v>167</v>
      </c>
      <c r="L41" s="39"/>
      <c r="M41" s="39"/>
      <c r="N41" s="39"/>
      <c r="O41" s="39"/>
      <c r="P41" s="39"/>
      <c r="Q41" s="39"/>
      <c r="R41" s="39"/>
      <c r="S41" s="39"/>
      <c r="T41" s="39"/>
      <c r="U41" s="39"/>
      <c r="V41" s="39"/>
      <c r="W41" s="39"/>
      <c r="X41" s="39"/>
      <c r="Y41" s="39"/>
      <c r="Z41" s="39"/>
      <c r="AA41" s="39"/>
      <c r="AB41" s="39"/>
    </row>
    <row r="42" ht="23.1" customHeight="1" spans="1:28">
      <c r="A42" s="94"/>
      <c r="B42" s="94"/>
      <c r="C42" s="94"/>
      <c r="D42" s="94"/>
      <c r="E42" s="94"/>
      <c r="F42" s="94"/>
      <c r="G42" s="94"/>
      <c r="H42" s="94"/>
      <c r="K42" s="51" t="s">
        <v>168</v>
      </c>
      <c r="L42" s="51"/>
      <c r="M42" s="51"/>
      <c r="N42" s="51"/>
      <c r="O42" s="51"/>
      <c r="P42" s="51"/>
      <c r="Q42" s="51"/>
      <c r="R42" s="51"/>
      <c r="S42" s="51"/>
      <c r="T42" s="51"/>
      <c r="U42" s="51"/>
      <c r="V42" s="51"/>
      <c r="W42" s="51"/>
      <c r="X42" s="51"/>
      <c r="Y42" s="51"/>
      <c r="Z42" s="51"/>
      <c r="AA42" s="51"/>
      <c r="AB42" s="51"/>
    </row>
    <row r="43" ht="23.1" customHeight="1" spans="1:28">
      <c r="A43" s="94"/>
      <c r="B43" s="94"/>
      <c r="C43" s="94"/>
      <c r="D43" s="94"/>
      <c r="E43" s="94"/>
      <c r="F43" s="94"/>
      <c r="G43" s="94"/>
      <c r="H43" s="94"/>
      <c r="K43" s="39" t="s">
        <v>169</v>
      </c>
      <c r="L43" s="39"/>
      <c r="M43" s="39"/>
      <c r="N43" s="39"/>
      <c r="O43" s="39"/>
      <c r="P43" s="39"/>
      <c r="Q43" s="39"/>
      <c r="R43" s="39"/>
      <c r="S43" s="39"/>
      <c r="T43" s="39"/>
      <c r="U43" s="39"/>
      <c r="V43" s="39"/>
      <c r="W43" s="39"/>
      <c r="X43" s="39"/>
      <c r="Y43" s="39"/>
      <c r="Z43" s="39"/>
      <c r="AA43" s="39"/>
      <c r="AB43" s="39"/>
    </row>
    <row r="44" ht="23.1" customHeight="1" spans="1:28">
      <c r="A44" s="94"/>
      <c r="B44" s="94"/>
      <c r="C44" s="94"/>
      <c r="D44" s="94"/>
      <c r="E44" s="94"/>
      <c r="F44" s="94"/>
      <c r="G44" s="94"/>
      <c r="H44" s="94"/>
      <c r="K44" s="51" t="s">
        <v>170</v>
      </c>
      <c r="L44" s="51"/>
      <c r="M44" s="51"/>
      <c r="N44" s="51"/>
      <c r="O44" s="51"/>
      <c r="P44" s="51"/>
      <c r="Q44" s="51"/>
      <c r="R44" s="51"/>
      <c r="S44" s="51"/>
      <c r="T44" s="51"/>
      <c r="U44" s="51"/>
      <c r="V44" s="51"/>
      <c r="W44" s="51"/>
      <c r="X44" s="51"/>
      <c r="Y44" s="51"/>
      <c r="Z44" s="51"/>
      <c r="AA44" s="51"/>
      <c r="AB44" s="51"/>
    </row>
    <row r="45" ht="23.1" customHeight="1" spans="1:28">
      <c r="A45" s="94"/>
      <c r="B45" s="94"/>
      <c r="C45" s="94"/>
      <c r="D45" s="94"/>
      <c r="E45" s="94"/>
      <c r="F45" s="94"/>
      <c r="G45" s="94"/>
      <c r="H45" s="94"/>
      <c r="K45" s="51" t="s">
        <v>171</v>
      </c>
      <c r="L45" s="51"/>
      <c r="M45" s="51"/>
      <c r="N45" s="51"/>
      <c r="O45" s="51"/>
      <c r="P45" s="51"/>
      <c r="Q45" s="51"/>
      <c r="R45" s="51"/>
      <c r="S45" s="51"/>
      <c r="T45" s="51"/>
      <c r="U45" s="51"/>
      <c r="V45" s="51"/>
      <c r="W45" s="51"/>
      <c r="X45" s="51"/>
      <c r="Y45" s="51"/>
      <c r="Z45" s="51"/>
      <c r="AA45" s="51"/>
      <c r="AB45" s="51"/>
    </row>
    <row r="46" ht="23.1" customHeight="1" spans="1:28">
      <c r="A46" s="94"/>
      <c r="B46" s="94"/>
      <c r="C46" s="94"/>
      <c r="D46" s="94"/>
      <c r="E46" s="94"/>
      <c r="F46" s="94"/>
      <c r="G46" s="94"/>
      <c r="H46" s="94"/>
      <c r="K46" s="52"/>
      <c r="L46" s="52"/>
      <c r="M46" s="52"/>
      <c r="N46" s="52"/>
      <c r="O46" s="52"/>
      <c r="P46" s="53"/>
      <c r="Q46" s="53"/>
      <c r="R46" s="52" t="s">
        <v>172</v>
      </c>
      <c r="S46" s="52"/>
      <c r="T46" s="52"/>
      <c r="U46" s="52"/>
      <c r="V46" s="52"/>
      <c r="W46" s="52"/>
      <c r="X46" s="58"/>
      <c r="Y46" s="58"/>
      <c r="Z46" s="58"/>
      <c r="AA46" s="58"/>
      <c r="AB46" s="58"/>
    </row>
    <row r="47" ht="23.1" customHeight="1" spans="1:28">
      <c r="A47" s="94"/>
      <c r="B47" s="94"/>
      <c r="C47" s="94"/>
      <c r="D47" s="94"/>
      <c r="E47" s="94"/>
      <c r="F47" s="94"/>
      <c r="G47" s="94"/>
      <c r="H47" s="94"/>
      <c r="K47" s="52"/>
      <c r="L47" s="52"/>
      <c r="M47" s="52"/>
      <c r="N47" s="52"/>
      <c r="O47" s="52"/>
      <c r="P47" s="53"/>
      <c r="Q47" s="53"/>
      <c r="R47" s="59">
        <f>Q33</f>
        <v>45316</v>
      </c>
      <c r="S47" s="59"/>
      <c r="T47" s="59"/>
      <c r="U47" s="59"/>
      <c r="V47" s="59"/>
      <c r="W47" s="59"/>
      <c r="X47" s="60"/>
      <c r="Y47" s="60"/>
      <c r="Z47" s="60"/>
      <c r="AA47" s="60"/>
      <c r="AB47" s="60"/>
    </row>
  </sheetData>
  <mergeCells count="67">
    <mergeCell ref="A1:H1"/>
    <mergeCell ref="K1:AB1"/>
    <mergeCell ref="A2:H2"/>
    <mergeCell ref="K2:AB2"/>
    <mergeCell ref="B3:C3"/>
    <mergeCell ref="D3:E3"/>
    <mergeCell ref="F3:H3"/>
    <mergeCell ref="K3:N3"/>
    <mergeCell ref="O3:AB3"/>
    <mergeCell ref="B4:C4"/>
    <mergeCell ref="D4:E4"/>
    <mergeCell ref="F4:H4"/>
    <mergeCell ref="K4:N4"/>
    <mergeCell ref="O4:AB4"/>
    <mergeCell ref="A5:H5"/>
    <mergeCell ref="K5:N5"/>
    <mergeCell ref="O5:AB5"/>
    <mergeCell ref="K6:AB6"/>
    <mergeCell ref="K7:AB7"/>
    <mergeCell ref="K8:AB8"/>
    <mergeCell ref="N9:O9"/>
    <mergeCell ref="A10:B10"/>
    <mergeCell ref="C10:D10"/>
    <mergeCell ref="E10:F10"/>
    <mergeCell ref="G10:H10"/>
    <mergeCell ref="A11:H11"/>
    <mergeCell ref="K11:M11"/>
    <mergeCell ref="N11:O11"/>
    <mergeCell ref="R11:T11"/>
    <mergeCell ref="U11:Y11"/>
    <mergeCell ref="K12:M12"/>
    <mergeCell ref="N12:AB12"/>
    <mergeCell ref="K13:AB13"/>
    <mergeCell ref="K14:AB14"/>
    <mergeCell ref="K21:AB21"/>
    <mergeCell ref="K22:AB22"/>
    <mergeCell ref="K23:AB23"/>
    <mergeCell ref="K24:AB24"/>
    <mergeCell ref="K25:AB25"/>
    <mergeCell ref="K26:AB26"/>
    <mergeCell ref="E27:F27"/>
    <mergeCell ref="G27:H27"/>
    <mergeCell ref="P27:R27"/>
    <mergeCell ref="A28:B28"/>
    <mergeCell ref="C28:D28"/>
    <mergeCell ref="F28:G28"/>
    <mergeCell ref="P28:S28"/>
    <mergeCell ref="K29:AB29"/>
    <mergeCell ref="U30:W30"/>
    <mergeCell ref="U31:W31"/>
    <mergeCell ref="K32:N32"/>
    <mergeCell ref="O32:AB32"/>
    <mergeCell ref="K33:N33"/>
    <mergeCell ref="K34:AB34"/>
    <mergeCell ref="K35:AB35"/>
    <mergeCell ref="K36:AB36"/>
    <mergeCell ref="K37:AB37"/>
    <mergeCell ref="K38:AB38"/>
    <mergeCell ref="K39:AB39"/>
    <mergeCell ref="K40:AB40"/>
    <mergeCell ref="K41:AB41"/>
    <mergeCell ref="K42:AB42"/>
    <mergeCell ref="K43:AB43"/>
    <mergeCell ref="K44:AB44"/>
    <mergeCell ref="K45:AB45"/>
    <mergeCell ref="R46:W46"/>
    <mergeCell ref="R47:W47"/>
  </mergeCells>
  <pageMargins left="0.7" right="0.7" top="0.75" bottom="0.75" header="0.3" footer="0.3"/>
  <pageSetup paperSize="9" scale="81"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50177" name="Spinner 1" r:id="rId3">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50178" name="Spinner 2" r:id="rId4">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50179" name="Spinner 3" r:id="rId5">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50180" name="Spinner 4" r:id="rId6">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50181" name="Spinner 5" r:id="rId7">
              <controlPr defaultSize="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5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B47"/>
  <sheetViews>
    <sheetView topLeftCell="A5" workbookViewId="0">
      <selection activeCell="K36" sqref="K36:AB36"/>
    </sheetView>
  </sheetViews>
  <sheetFormatPr defaultColWidth="9" defaultRowHeight="14.4"/>
  <cols>
    <col min="1" max="2" width="12.4444444444444" customWidth="1"/>
    <col min="3" max="3" width="14.212962962963" customWidth="1"/>
    <col min="4" max="6" width="11.5555555555556" customWidth="1"/>
    <col min="7" max="7" width="15.1111111111111" customWidth="1"/>
    <col min="8" max="8" width="11.5555555555556" customWidth="1"/>
    <col min="15" max="15" width="19.7777777777778" customWidth="1"/>
    <col min="16" max="16" width="3.77777777777778" customWidth="1"/>
    <col min="17" max="17" width="19.7777777777778" customWidth="1"/>
    <col min="21" max="23" width="5.22222222222222" customWidth="1"/>
    <col min="24" max="28" width="1.77777777777778" customWidth="1"/>
  </cols>
  <sheetData>
    <row r="1" ht="36" customHeight="1" spans="1:28">
      <c r="A1" s="61" t="s">
        <v>83</v>
      </c>
      <c r="B1" s="61"/>
      <c r="C1" s="61"/>
      <c r="D1" s="61"/>
      <c r="E1" s="61"/>
      <c r="F1" s="61"/>
      <c r="G1" s="61"/>
      <c r="H1" s="61"/>
      <c r="K1" s="35" t="s">
        <v>84</v>
      </c>
      <c r="L1" s="35"/>
      <c r="M1" s="35"/>
      <c r="N1" s="35"/>
      <c r="O1" s="35"/>
      <c r="P1" s="35"/>
      <c r="Q1" s="35"/>
      <c r="R1" s="35"/>
      <c r="S1" s="35"/>
      <c r="T1" s="35"/>
      <c r="U1" s="35"/>
      <c r="V1" s="35"/>
      <c r="W1" s="35"/>
      <c r="X1" s="35"/>
      <c r="Y1" s="35"/>
      <c r="Z1" s="35"/>
      <c r="AA1" s="35"/>
      <c r="AB1" s="35"/>
    </row>
    <row r="2" ht="23.1" customHeight="1" spans="1:28">
      <c r="A2" s="62" t="s">
        <v>373</v>
      </c>
      <c r="B2" s="62"/>
      <c r="C2" s="62"/>
      <c r="D2" s="62"/>
      <c r="E2" s="62"/>
      <c r="F2" s="62"/>
      <c r="G2" s="62"/>
      <c r="H2" s="62"/>
      <c r="K2" s="36" t="str">
        <f>A2</f>
        <v>报告编号：康正（雄县）2023评字第8号-葛各庄村-DT2-20</v>
      </c>
      <c r="L2" s="36"/>
      <c r="M2" s="36"/>
      <c r="N2" s="36"/>
      <c r="O2" s="36"/>
      <c r="P2" s="36"/>
      <c r="Q2" s="36"/>
      <c r="R2" s="36"/>
      <c r="S2" s="36"/>
      <c r="T2" s="36"/>
      <c r="U2" s="36"/>
      <c r="V2" s="36"/>
      <c r="W2" s="36"/>
      <c r="X2" s="36"/>
      <c r="Y2" s="36"/>
      <c r="Z2" s="36"/>
      <c r="AA2" s="36"/>
      <c r="AB2" s="36"/>
    </row>
    <row r="3" ht="23.1" customHeight="1" spans="1:28">
      <c r="A3" s="63" t="s">
        <v>86</v>
      </c>
      <c r="B3" s="64" t="s">
        <v>57</v>
      </c>
      <c r="C3" s="64"/>
      <c r="D3" s="65" t="s">
        <v>3</v>
      </c>
      <c r="E3" s="65"/>
      <c r="F3" s="64" t="s">
        <v>87</v>
      </c>
      <c r="G3" s="64"/>
      <c r="H3" s="64"/>
      <c r="K3" s="37" t="s">
        <v>88</v>
      </c>
      <c r="L3" s="37"/>
      <c r="M3" s="37"/>
      <c r="N3" s="37"/>
      <c r="O3" s="38" t="s">
        <v>89</v>
      </c>
      <c r="P3" s="38"/>
      <c r="Q3" s="38"/>
      <c r="R3" s="38"/>
      <c r="S3" s="38"/>
      <c r="T3" s="38"/>
      <c r="U3" s="38"/>
      <c r="V3" s="38"/>
      <c r="W3" s="38"/>
      <c r="X3" s="38"/>
      <c r="Y3" s="38"/>
      <c r="Z3" s="38"/>
      <c r="AA3" s="38"/>
      <c r="AB3" s="38"/>
    </row>
    <row r="4" ht="23.1" customHeight="1" spans="1:28">
      <c r="A4" s="63" t="s">
        <v>90</v>
      </c>
      <c r="B4" s="64" t="s">
        <v>374</v>
      </c>
      <c r="C4" s="64"/>
      <c r="D4" s="66" t="s">
        <v>5</v>
      </c>
      <c r="E4" s="67"/>
      <c r="F4" s="64" t="s">
        <v>375</v>
      </c>
      <c r="G4" s="64"/>
      <c r="H4" s="64"/>
      <c r="K4" s="37" t="s">
        <v>93</v>
      </c>
      <c r="L4" s="37"/>
      <c r="M4" s="37"/>
      <c r="N4" s="37"/>
      <c r="O4" s="39" t="s">
        <v>94</v>
      </c>
      <c r="P4" s="39"/>
      <c r="Q4" s="39"/>
      <c r="R4" s="39"/>
      <c r="S4" s="39"/>
      <c r="T4" s="39"/>
      <c r="U4" s="39"/>
      <c r="V4" s="39"/>
      <c r="W4" s="39"/>
      <c r="X4" s="39"/>
      <c r="Y4" s="39"/>
      <c r="Z4" s="39"/>
      <c r="AA4" s="39"/>
      <c r="AB4" s="39"/>
    </row>
    <row r="5" ht="23.1" customHeight="1" spans="1:28">
      <c r="A5" s="68" t="s">
        <v>95</v>
      </c>
      <c r="B5" s="68"/>
      <c r="C5" s="68"/>
      <c r="D5" s="68"/>
      <c r="E5" s="68"/>
      <c r="F5" s="68"/>
      <c r="G5" s="68"/>
      <c r="H5" s="68"/>
      <c r="K5" s="40" t="s">
        <v>96</v>
      </c>
      <c r="L5" s="40"/>
      <c r="M5" s="40"/>
      <c r="N5" s="40"/>
      <c r="O5" s="41" t="s">
        <v>97</v>
      </c>
      <c r="P5" s="41"/>
      <c r="Q5" s="41"/>
      <c r="R5" s="41"/>
      <c r="S5" s="41"/>
      <c r="T5" s="41"/>
      <c r="U5" s="41"/>
      <c r="V5" s="41"/>
      <c r="W5" s="41"/>
      <c r="X5" s="41"/>
      <c r="Y5" s="41"/>
      <c r="Z5" s="41"/>
      <c r="AA5" s="41"/>
      <c r="AB5" s="41"/>
    </row>
    <row r="6" ht="31.05" customHeight="1" spans="1:28">
      <c r="A6" s="69" t="s">
        <v>98</v>
      </c>
      <c r="B6" s="70" t="s">
        <v>99</v>
      </c>
      <c r="C6" s="71" t="s">
        <v>100</v>
      </c>
      <c r="D6" s="71" t="s">
        <v>101</v>
      </c>
      <c r="E6" s="69" t="s">
        <v>98</v>
      </c>
      <c r="F6" s="70" t="s">
        <v>99</v>
      </c>
      <c r="G6" s="71" t="s">
        <v>100</v>
      </c>
      <c r="H6" s="71" t="s">
        <v>101</v>
      </c>
      <c r="K6" s="37" t="s">
        <v>102</v>
      </c>
      <c r="L6" s="39"/>
      <c r="M6" s="39"/>
      <c r="N6" s="39"/>
      <c r="O6" s="39"/>
      <c r="P6" s="39"/>
      <c r="Q6" s="39"/>
      <c r="R6" s="39"/>
      <c r="S6" s="39"/>
      <c r="T6" s="39"/>
      <c r="U6" s="39"/>
      <c r="V6" s="39"/>
      <c r="W6" s="39"/>
      <c r="X6" s="39"/>
      <c r="Y6" s="39"/>
      <c r="Z6" s="39"/>
      <c r="AA6" s="39"/>
      <c r="AB6" s="39"/>
    </row>
    <row r="7" ht="23.1" customHeight="1" spans="1:28">
      <c r="A7" s="72"/>
      <c r="B7" s="73"/>
      <c r="C7" s="72"/>
      <c r="D7" s="74"/>
      <c r="E7" s="75"/>
      <c r="F7" s="76" t="s">
        <v>103</v>
      </c>
      <c r="G7" s="77" t="s">
        <v>103</v>
      </c>
      <c r="H7" s="77"/>
      <c r="K7" s="38" t="s">
        <v>104</v>
      </c>
      <c r="L7" s="39"/>
      <c r="M7" s="39"/>
      <c r="N7" s="39"/>
      <c r="O7" s="39"/>
      <c r="P7" s="39"/>
      <c r="Q7" s="39"/>
      <c r="R7" s="39"/>
      <c r="S7" s="39"/>
      <c r="T7" s="39"/>
      <c r="U7" s="39"/>
      <c r="V7" s="39"/>
      <c r="W7" s="39"/>
      <c r="X7" s="39"/>
      <c r="Y7" s="39"/>
      <c r="Z7" s="39"/>
      <c r="AA7" s="39"/>
      <c r="AB7" s="39"/>
    </row>
    <row r="8" ht="23.1" customHeight="1" spans="1:28">
      <c r="A8" s="72"/>
      <c r="B8" s="73"/>
      <c r="C8" s="72"/>
      <c r="D8" s="74"/>
      <c r="E8" s="75"/>
      <c r="F8" s="76" t="s">
        <v>103</v>
      </c>
      <c r="G8" s="77" t="s">
        <v>103</v>
      </c>
      <c r="H8" s="77"/>
      <c r="K8" s="37" t="s">
        <v>105</v>
      </c>
      <c r="L8" s="37"/>
      <c r="M8" s="37"/>
      <c r="N8" s="37"/>
      <c r="O8" s="37"/>
      <c r="P8" s="37"/>
      <c r="Q8" s="37"/>
      <c r="R8" s="37"/>
      <c r="S8" s="37"/>
      <c r="T8" s="37"/>
      <c r="U8" s="37"/>
      <c r="V8" s="37"/>
      <c r="W8" s="37"/>
      <c r="X8" s="37"/>
      <c r="Y8" s="37"/>
      <c r="Z8" s="37"/>
      <c r="AA8" s="37"/>
      <c r="AB8" s="37"/>
    </row>
    <row r="9" ht="23.1" customHeight="1" spans="1:28">
      <c r="A9" s="72"/>
      <c r="B9" s="72"/>
      <c r="C9" s="75"/>
      <c r="D9" s="75"/>
      <c r="E9" s="75"/>
      <c r="F9" s="76" t="s">
        <v>103</v>
      </c>
      <c r="G9" s="77" t="s">
        <v>103</v>
      </c>
      <c r="H9" s="77"/>
      <c r="K9" s="42" t="s">
        <v>106</v>
      </c>
      <c r="L9" s="42"/>
      <c r="M9" s="42"/>
      <c r="N9" s="43" t="str">
        <f>B3</f>
        <v>何伯通</v>
      </c>
      <c r="O9" s="42"/>
      <c r="P9" s="42"/>
      <c r="Q9" s="42"/>
      <c r="R9" s="42"/>
      <c r="S9" s="42"/>
      <c r="T9" s="42"/>
      <c r="U9" s="42"/>
      <c r="V9" s="42"/>
      <c r="W9" s="42"/>
      <c r="X9" s="42"/>
      <c r="Y9" s="42"/>
      <c r="Z9" s="42"/>
      <c r="AA9" s="42"/>
      <c r="AB9" s="42"/>
    </row>
    <row r="10" ht="23.1" customHeight="1" spans="1:28">
      <c r="A10" s="70" t="s">
        <v>107</v>
      </c>
      <c r="B10" s="69"/>
      <c r="C10" s="78">
        <v>0</v>
      </c>
      <c r="D10" s="79"/>
      <c r="E10" s="80" t="s">
        <v>108</v>
      </c>
      <c r="F10" s="80"/>
      <c r="G10" s="81">
        <v>0</v>
      </c>
      <c r="H10" s="81"/>
      <c r="K10" s="42" t="s">
        <v>109</v>
      </c>
      <c r="L10" s="42"/>
      <c r="M10" s="42"/>
      <c r="N10" s="43" t="str">
        <f>F3</f>
        <v>龙湾镇葛各庄村</v>
      </c>
      <c r="O10" s="42"/>
      <c r="P10" s="42"/>
      <c r="Q10" s="42"/>
      <c r="R10" s="42"/>
      <c r="S10" s="42"/>
      <c r="T10" s="42"/>
      <c r="U10" s="42"/>
      <c r="V10" s="42"/>
      <c r="W10" s="42"/>
      <c r="X10" s="42"/>
      <c r="Y10" s="42"/>
      <c r="Z10" s="42"/>
      <c r="AA10" s="42"/>
      <c r="AB10" s="42"/>
    </row>
    <row r="11" ht="23.1" customHeight="1" spans="1:28">
      <c r="A11" s="68" t="s">
        <v>110</v>
      </c>
      <c r="B11" s="68"/>
      <c r="C11" s="68"/>
      <c r="D11" s="68"/>
      <c r="E11" s="68"/>
      <c r="F11" s="68"/>
      <c r="G11" s="68"/>
      <c r="H11" s="68"/>
      <c r="K11" s="39" t="s">
        <v>111</v>
      </c>
      <c r="L11" s="39"/>
      <c r="M11" s="39"/>
      <c r="N11" s="44">
        <f>C10</f>
        <v>0</v>
      </c>
      <c r="O11" s="39"/>
      <c r="P11" s="39" t="s">
        <v>112</v>
      </c>
      <c r="Q11" s="39"/>
      <c r="R11" s="54"/>
      <c r="S11" s="54"/>
      <c r="T11" s="54"/>
      <c r="U11" s="55"/>
      <c r="V11" s="55"/>
      <c r="W11" s="55"/>
      <c r="X11" s="55"/>
      <c r="Y11" s="55"/>
      <c r="Z11" s="53"/>
      <c r="AA11" s="53"/>
      <c r="AB11" s="53"/>
    </row>
    <row r="12" ht="31.05" customHeight="1" spans="1:28">
      <c r="A12" s="82" t="s">
        <v>113</v>
      </c>
      <c r="B12" s="82" t="s">
        <v>114</v>
      </c>
      <c r="C12" s="82" t="s">
        <v>115</v>
      </c>
      <c r="D12" s="82" t="s">
        <v>116</v>
      </c>
      <c r="E12" s="82" t="s">
        <v>113</v>
      </c>
      <c r="F12" s="82" t="s">
        <v>114</v>
      </c>
      <c r="G12" s="82" t="s">
        <v>115</v>
      </c>
      <c r="H12" s="82" t="s">
        <v>116</v>
      </c>
      <c r="K12" s="37" t="s">
        <v>117</v>
      </c>
      <c r="L12" s="37"/>
      <c r="M12" s="37"/>
      <c r="N12" s="45">
        <v>45191</v>
      </c>
      <c r="O12" s="45"/>
      <c r="P12" s="45"/>
      <c r="Q12" s="45"/>
      <c r="R12" s="45"/>
      <c r="S12" s="45"/>
      <c r="T12" s="45"/>
      <c r="U12" s="45"/>
      <c r="V12" s="45"/>
      <c r="W12" s="45"/>
      <c r="X12" s="45"/>
      <c r="Y12" s="45"/>
      <c r="Z12" s="45"/>
      <c r="AA12" s="45"/>
      <c r="AB12" s="45"/>
    </row>
    <row r="13" ht="23.1" customHeight="1" spans="1:28">
      <c r="A13" s="83" t="s">
        <v>258</v>
      </c>
      <c r="B13" s="84">
        <v>41</v>
      </c>
      <c r="C13" s="83" t="s">
        <v>190</v>
      </c>
      <c r="D13" s="74">
        <v>24600</v>
      </c>
      <c r="E13" s="74"/>
      <c r="F13" s="83" t="s">
        <v>103</v>
      </c>
      <c r="G13" s="83"/>
      <c r="H13" s="74" t="s">
        <v>103</v>
      </c>
      <c r="K13" s="37" t="s">
        <v>120</v>
      </c>
      <c r="L13" s="37"/>
      <c r="M13" s="37"/>
      <c r="N13" s="37"/>
      <c r="O13" s="37"/>
      <c r="P13" s="37"/>
      <c r="Q13" s="37"/>
      <c r="R13" s="37"/>
      <c r="S13" s="37"/>
      <c r="T13" s="37"/>
      <c r="U13" s="37"/>
      <c r="V13" s="37"/>
      <c r="W13" s="37"/>
      <c r="X13" s="37"/>
      <c r="Y13" s="37"/>
      <c r="Z13" s="37"/>
      <c r="AA13" s="37"/>
      <c r="AB13" s="37"/>
    </row>
    <row r="14" ht="23.1" customHeight="1" spans="1:28">
      <c r="A14" s="83" t="s">
        <v>258</v>
      </c>
      <c r="B14" s="84">
        <v>40</v>
      </c>
      <c r="C14" s="83" t="s">
        <v>121</v>
      </c>
      <c r="D14" s="74">
        <v>20000</v>
      </c>
      <c r="E14" s="74"/>
      <c r="F14" s="83" t="s">
        <v>103</v>
      </c>
      <c r="G14" s="83"/>
      <c r="H14" s="74" t="s">
        <v>103</v>
      </c>
      <c r="K14" s="37" t="s">
        <v>122</v>
      </c>
      <c r="L14" s="37"/>
      <c r="M14" s="37"/>
      <c r="N14" s="37"/>
      <c r="O14" s="37"/>
      <c r="P14" s="37"/>
      <c r="Q14" s="37"/>
      <c r="R14" s="37"/>
      <c r="S14" s="37"/>
      <c r="T14" s="37"/>
      <c r="U14" s="37"/>
      <c r="V14" s="37"/>
      <c r="W14" s="37"/>
      <c r="X14" s="37"/>
      <c r="Y14" s="37"/>
      <c r="Z14" s="37"/>
      <c r="AA14" s="37"/>
      <c r="AB14" s="37"/>
    </row>
    <row r="15" ht="23.1" customHeight="1" spans="1:28">
      <c r="A15" s="83" t="s">
        <v>258</v>
      </c>
      <c r="B15" s="84">
        <v>6</v>
      </c>
      <c r="C15" s="83" t="s">
        <v>190</v>
      </c>
      <c r="D15" s="74">
        <v>3600</v>
      </c>
      <c r="E15" s="74"/>
      <c r="F15" s="83"/>
      <c r="G15" s="83"/>
      <c r="H15" s="74" t="s">
        <v>103</v>
      </c>
      <c r="K15" s="39" t="s">
        <v>124</v>
      </c>
      <c r="L15" s="39"/>
      <c r="M15" s="39"/>
      <c r="N15" s="39"/>
      <c r="O15" s="39"/>
      <c r="P15" s="39"/>
      <c r="Q15" s="39"/>
      <c r="R15" s="39"/>
      <c r="S15" s="39"/>
      <c r="T15" s="39"/>
      <c r="U15" s="39"/>
      <c r="V15" s="39"/>
      <c r="W15" s="39"/>
      <c r="X15" s="39"/>
      <c r="Y15" s="39"/>
      <c r="Z15" s="39"/>
      <c r="AA15" s="39"/>
      <c r="AB15" s="39"/>
    </row>
    <row r="16" ht="23.1" customHeight="1" spans="1:28">
      <c r="A16" s="83" t="s">
        <v>258</v>
      </c>
      <c r="B16" s="84">
        <v>6</v>
      </c>
      <c r="C16" s="83" t="s">
        <v>121</v>
      </c>
      <c r="D16" s="74">
        <v>3000</v>
      </c>
      <c r="E16" s="74"/>
      <c r="F16" s="83" t="s">
        <v>103</v>
      </c>
      <c r="G16" s="83"/>
      <c r="H16" s="74" t="s">
        <v>103</v>
      </c>
      <c r="K16" s="39" t="s">
        <v>126</v>
      </c>
      <c r="L16" s="39"/>
      <c r="M16" s="39"/>
      <c r="N16" s="39"/>
      <c r="O16" s="39"/>
      <c r="P16" s="39"/>
      <c r="Q16" s="39"/>
      <c r="R16" s="39"/>
      <c r="S16" s="39"/>
      <c r="T16" s="39"/>
      <c r="U16" s="39"/>
      <c r="V16" s="39"/>
      <c r="W16" s="39"/>
      <c r="X16" s="39"/>
      <c r="Y16" s="39"/>
      <c r="Z16" s="39"/>
      <c r="AA16" s="39"/>
      <c r="AB16" s="39"/>
    </row>
    <row r="17" ht="23.1" customHeight="1" spans="1:28">
      <c r="A17" s="83"/>
      <c r="B17" s="84"/>
      <c r="C17" s="83"/>
      <c r="D17" s="74"/>
      <c r="E17" s="74"/>
      <c r="F17" s="83" t="s">
        <v>103</v>
      </c>
      <c r="G17" s="83"/>
      <c r="H17" s="74" t="s">
        <v>103</v>
      </c>
      <c r="K17" s="39" t="s">
        <v>128</v>
      </c>
      <c r="L17" s="39"/>
      <c r="M17" s="39"/>
      <c r="N17" s="39"/>
      <c r="O17" s="39"/>
      <c r="P17" s="39"/>
      <c r="Q17" s="39"/>
      <c r="R17" s="39"/>
      <c r="S17" s="39"/>
      <c r="T17" s="39"/>
      <c r="U17" s="39"/>
      <c r="V17" s="39"/>
      <c r="W17" s="39"/>
      <c r="X17" s="39"/>
      <c r="Y17" s="39"/>
      <c r="Z17" s="39"/>
      <c r="AA17" s="39"/>
      <c r="AB17" s="39"/>
    </row>
    <row r="18" ht="23.1" customHeight="1" spans="1:28">
      <c r="A18" s="83"/>
      <c r="B18" s="84"/>
      <c r="C18" s="83"/>
      <c r="D18" s="74"/>
      <c r="E18" s="74"/>
      <c r="F18" s="83" t="s">
        <v>103</v>
      </c>
      <c r="G18" s="83"/>
      <c r="H18" s="74" t="s">
        <v>103</v>
      </c>
      <c r="K18" s="46" t="s">
        <v>131</v>
      </c>
      <c r="L18" s="46"/>
      <c r="M18" s="46"/>
      <c r="N18" s="46"/>
      <c r="O18" s="46"/>
      <c r="P18" s="46"/>
      <c r="Q18" s="46"/>
      <c r="R18" s="46"/>
      <c r="S18" s="46"/>
      <c r="T18" s="46"/>
      <c r="U18" s="46"/>
      <c r="V18" s="46"/>
      <c r="W18" s="46"/>
      <c r="X18" s="46"/>
      <c r="Y18" s="46"/>
      <c r="Z18" s="46"/>
      <c r="AA18" s="46"/>
      <c r="AB18" s="46"/>
    </row>
    <row r="19" ht="23.1" customHeight="1" spans="1:28">
      <c r="A19" s="83"/>
      <c r="B19" s="74"/>
      <c r="C19" s="83"/>
      <c r="D19" s="74"/>
      <c r="E19" s="74"/>
      <c r="F19" s="83" t="s">
        <v>103</v>
      </c>
      <c r="G19" s="83"/>
      <c r="H19" s="74" t="s">
        <v>103</v>
      </c>
      <c r="K19" s="39" t="s">
        <v>133</v>
      </c>
      <c r="L19" s="39"/>
      <c r="M19" s="39"/>
      <c r="N19" s="39"/>
      <c r="O19" s="39"/>
      <c r="P19" s="39"/>
      <c r="Q19" s="39"/>
      <c r="R19" s="39"/>
      <c r="S19" s="39"/>
      <c r="T19" s="39"/>
      <c r="U19" s="39"/>
      <c r="V19" s="39"/>
      <c r="W19" s="39"/>
      <c r="X19" s="39"/>
      <c r="Y19" s="39"/>
      <c r="Z19" s="39"/>
      <c r="AA19" s="39"/>
      <c r="AB19" s="39"/>
    </row>
    <row r="20" ht="23.1" customHeight="1" spans="1:28">
      <c r="A20" s="83"/>
      <c r="B20" s="83"/>
      <c r="C20" s="83"/>
      <c r="D20" s="83"/>
      <c r="E20" s="74"/>
      <c r="F20" s="83" t="s">
        <v>103</v>
      </c>
      <c r="G20" s="83"/>
      <c r="H20" s="74" t="s">
        <v>103</v>
      </c>
      <c r="K20" s="39" t="s">
        <v>136</v>
      </c>
      <c r="L20" s="39"/>
      <c r="M20" s="39"/>
      <c r="N20" s="39"/>
      <c r="O20" s="39"/>
      <c r="P20" s="39"/>
      <c r="Q20" s="39"/>
      <c r="R20" s="39"/>
      <c r="S20" s="39"/>
      <c r="T20" s="39"/>
      <c r="U20" s="39"/>
      <c r="V20" s="39"/>
      <c r="W20" s="39"/>
      <c r="X20" s="39"/>
      <c r="Y20" s="39"/>
      <c r="Z20" s="39"/>
      <c r="AA20" s="39"/>
      <c r="AB20" s="39"/>
    </row>
    <row r="21" ht="23.1" customHeight="1" spans="1:28">
      <c r="A21" s="83"/>
      <c r="B21" s="84"/>
      <c r="C21" s="83"/>
      <c r="D21" s="74"/>
      <c r="E21" s="74"/>
      <c r="F21" s="83" t="s">
        <v>103</v>
      </c>
      <c r="G21" s="83"/>
      <c r="H21" s="74" t="s">
        <v>103</v>
      </c>
      <c r="K21" s="37" t="s">
        <v>137</v>
      </c>
      <c r="L21" s="37"/>
      <c r="M21" s="37"/>
      <c r="N21" s="37"/>
      <c r="O21" s="37"/>
      <c r="P21" s="37"/>
      <c r="Q21" s="37"/>
      <c r="R21" s="37"/>
      <c r="S21" s="37"/>
      <c r="T21" s="37"/>
      <c r="U21" s="37"/>
      <c r="V21" s="37"/>
      <c r="W21" s="37"/>
      <c r="X21" s="37"/>
      <c r="Y21" s="37"/>
      <c r="Z21" s="37"/>
      <c r="AA21" s="37"/>
      <c r="AB21" s="37"/>
    </row>
    <row r="22" ht="23.1" customHeight="1" spans="1:28">
      <c r="A22" s="83"/>
      <c r="B22" s="84"/>
      <c r="C22" s="83"/>
      <c r="D22" s="74"/>
      <c r="E22" s="74"/>
      <c r="F22" s="83" t="s">
        <v>103</v>
      </c>
      <c r="G22" s="83"/>
      <c r="H22" s="74" t="s">
        <v>103</v>
      </c>
      <c r="K22" s="39" t="s">
        <v>139</v>
      </c>
      <c r="L22" s="39"/>
      <c r="M22" s="39"/>
      <c r="N22" s="39"/>
      <c r="O22" s="39"/>
      <c r="P22" s="39"/>
      <c r="Q22" s="39"/>
      <c r="R22" s="39"/>
      <c r="S22" s="39"/>
      <c r="T22" s="39"/>
      <c r="U22" s="39"/>
      <c r="V22" s="39"/>
      <c r="W22" s="39"/>
      <c r="X22" s="39"/>
      <c r="Y22" s="39"/>
      <c r="Z22" s="39"/>
      <c r="AA22" s="39"/>
      <c r="AB22" s="39"/>
    </row>
    <row r="23" ht="23.1" customHeight="1" spans="1:28">
      <c r="A23" s="83"/>
      <c r="B23" s="84"/>
      <c r="C23" s="83"/>
      <c r="D23" s="74" t="s">
        <v>103</v>
      </c>
      <c r="E23" s="74"/>
      <c r="F23" s="83" t="s">
        <v>103</v>
      </c>
      <c r="G23" s="83"/>
      <c r="H23" s="74" t="s">
        <v>103</v>
      </c>
      <c r="K23" s="37" t="s">
        <v>141</v>
      </c>
      <c r="L23" s="37"/>
      <c r="M23" s="37"/>
      <c r="N23" s="37"/>
      <c r="O23" s="37"/>
      <c r="P23" s="37"/>
      <c r="Q23" s="37"/>
      <c r="R23" s="37"/>
      <c r="S23" s="37"/>
      <c r="T23" s="37"/>
      <c r="U23" s="37"/>
      <c r="V23" s="37"/>
      <c r="W23" s="37"/>
      <c r="X23" s="37"/>
      <c r="Y23" s="37"/>
      <c r="Z23" s="37"/>
      <c r="AA23" s="37"/>
      <c r="AB23" s="37"/>
    </row>
    <row r="24" ht="23.1" customHeight="1" spans="1:28">
      <c r="A24" s="83"/>
      <c r="B24" s="84"/>
      <c r="C24" s="83"/>
      <c r="D24" s="74" t="s">
        <v>103</v>
      </c>
      <c r="E24" s="74"/>
      <c r="F24" s="83" t="s">
        <v>103</v>
      </c>
      <c r="G24" s="83"/>
      <c r="H24" s="74" t="s">
        <v>103</v>
      </c>
      <c r="K24" s="39" t="s">
        <v>143</v>
      </c>
      <c r="L24" s="39"/>
      <c r="M24" s="39"/>
      <c r="N24" s="39"/>
      <c r="O24" s="39"/>
      <c r="P24" s="39"/>
      <c r="Q24" s="39"/>
      <c r="R24" s="39"/>
      <c r="S24" s="39"/>
      <c r="T24" s="39"/>
      <c r="U24" s="39"/>
      <c r="V24" s="39"/>
      <c r="W24" s="39"/>
      <c r="X24" s="39"/>
      <c r="Y24" s="39"/>
      <c r="Z24" s="39"/>
      <c r="AA24" s="39"/>
      <c r="AB24" s="39"/>
    </row>
    <row r="25" ht="23.1" customHeight="1" spans="1:28">
      <c r="A25" s="83"/>
      <c r="B25" s="84"/>
      <c r="C25" s="83"/>
      <c r="D25" s="74" t="s">
        <v>103</v>
      </c>
      <c r="E25" s="74"/>
      <c r="F25" s="83" t="s">
        <v>103</v>
      </c>
      <c r="G25" s="83"/>
      <c r="H25" s="74" t="s">
        <v>103</v>
      </c>
      <c r="K25" s="39" t="s">
        <v>144</v>
      </c>
      <c r="L25" s="39"/>
      <c r="M25" s="39"/>
      <c r="N25" s="39"/>
      <c r="O25" s="39"/>
      <c r="P25" s="39"/>
      <c r="Q25" s="39"/>
      <c r="R25" s="39"/>
      <c r="S25" s="39"/>
      <c r="T25" s="39"/>
      <c r="U25" s="39"/>
      <c r="V25" s="39"/>
      <c r="W25" s="39"/>
      <c r="X25" s="39"/>
      <c r="Y25" s="39"/>
      <c r="Z25" s="39"/>
      <c r="AA25" s="39"/>
      <c r="AB25" s="39"/>
    </row>
    <row r="26" ht="23.1" customHeight="1" spans="1:28">
      <c r="A26" s="83"/>
      <c r="B26" s="84"/>
      <c r="C26" s="83"/>
      <c r="D26" s="74" t="s">
        <v>103</v>
      </c>
      <c r="E26" s="74"/>
      <c r="F26" s="83" t="s">
        <v>103</v>
      </c>
      <c r="G26" s="83"/>
      <c r="H26" s="74"/>
      <c r="K26" s="37" t="s">
        <v>145</v>
      </c>
      <c r="L26" s="37"/>
      <c r="M26" s="37"/>
      <c r="N26" s="37"/>
      <c r="O26" s="37"/>
      <c r="P26" s="37"/>
      <c r="Q26" s="37"/>
      <c r="R26" s="37"/>
      <c r="S26" s="37"/>
      <c r="T26" s="37"/>
      <c r="U26" s="37"/>
      <c r="V26" s="37"/>
      <c r="W26" s="37"/>
      <c r="X26" s="37"/>
      <c r="Y26" s="37"/>
      <c r="Z26" s="37"/>
      <c r="AA26" s="37"/>
      <c r="AB26" s="37"/>
    </row>
    <row r="27" ht="23.1" customHeight="1" spans="1:28">
      <c r="A27" s="83"/>
      <c r="B27" s="85"/>
      <c r="C27" s="86"/>
      <c r="D27" s="87"/>
      <c r="E27" s="88" t="s">
        <v>146</v>
      </c>
      <c r="F27" s="88"/>
      <c r="G27" s="89">
        <v>51200</v>
      </c>
      <c r="H27" s="89"/>
      <c r="K27" s="47" t="s">
        <v>147</v>
      </c>
      <c r="L27" s="47"/>
      <c r="M27" s="47"/>
      <c r="N27" s="47"/>
      <c r="O27" s="47"/>
      <c r="P27" s="48">
        <f>C28</f>
        <v>51200</v>
      </c>
      <c r="Q27" s="48"/>
      <c r="R27" s="48"/>
      <c r="S27" s="56" t="s">
        <v>148</v>
      </c>
      <c r="T27" s="47"/>
      <c r="U27" s="47"/>
      <c r="V27" s="47"/>
      <c r="W27" s="47"/>
      <c r="X27" s="47"/>
      <c r="Y27" s="47"/>
      <c r="Z27" s="47"/>
      <c r="AA27" s="47"/>
      <c r="AB27" s="47"/>
    </row>
    <row r="28" ht="23.1" customHeight="1" spans="1:28">
      <c r="A28" s="90" t="s">
        <v>149</v>
      </c>
      <c r="B28" s="90"/>
      <c r="C28" s="89">
        <v>51200</v>
      </c>
      <c r="D28" s="89"/>
      <c r="E28" s="90" t="s">
        <v>150</v>
      </c>
      <c r="F28" s="91">
        <v>51200</v>
      </c>
      <c r="G28" s="92"/>
      <c r="H28" s="93" t="s">
        <v>151</v>
      </c>
      <c r="K28" s="42" t="s">
        <v>152</v>
      </c>
      <c r="L28" s="42"/>
      <c r="M28" s="42"/>
      <c r="N28" s="42"/>
      <c r="O28" s="42"/>
      <c r="P28" s="49">
        <f>P27</f>
        <v>51200</v>
      </c>
      <c r="Q28" s="49"/>
      <c r="R28" s="49"/>
      <c r="S28" s="49"/>
      <c r="T28" s="49" t="s">
        <v>153</v>
      </c>
      <c r="U28" s="42"/>
      <c r="V28" s="42"/>
      <c r="W28" s="42"/>
      <c r="X28" s="42"/>
      <c r="Y28" s="42"/>
      <c r="Z28" s="42"/>
      <c r="AA28" s="42"/>
      <c r="AB28" s="42"/>
    </row>
    <row r="29" ht="23.1" customHeight="1" spans="1:28">
      <c r="A29" s="94"/>
      <c r="B29" s="94"/>
      <c r="C29" s="94"/>
      <c r="D29" s="94"/>
      <c r="E29" s="94"/>
      <c r="F29" s="94"/>
      <c r="G29" s="94"/>
      <c r="H29" s="94"/>
      <c r="K29" s="37" t="s">
        <v>154</v>
      </c>
      <c r="L29" s="37"/>
      <c r="M29" s="37"/>
      <c r="N29" s="37"/>
      <c r="O29" s="37"/>
      <c r="P29" s="37"/>
      <c r="Q29" s="37"/>
      <c r="R29" s="37"/>
      <c r="S29" s="37"/>
      <c r="T29" s="37"/>
      <c r="U29" s="37"/>
      <c r="V29" s="37"/>
      <c r="W29" s="37"/>
      <c r="X29" s="37"/>
      <c r="Y29" s="37"/>
      <c r="Z29" s="37"/>
      <c r="AA29" s="37"/>
      <c r="AB29" s="37"/>
    </row>
    <row r="30" ht="40.05" customHeight="1" spans="1:28">
      <c r="A30" s="94"/>
      <c r="B30" s="94"/>
      <c r="C30" s="94"/>
      <c r="D30" s="94"/>
      <c r="E30" s="94"/>
      <c r="F30" s="94"/>
      <c r="G30" s="94"/>
      <c r="H30" s="94"/>
      <c r="K30" s="39" t="s">
        <v>155</v>
      </c>
      <c r="L30" s="39"/>
      <c r="M30" s="39"/>
      <c r="N30" s="39"/>
      <c r="O30" s="39"/>
      <c r="P30" s="39"/>
      <c r="Q30" s="39"/>
      <c r="R30" s="39"/>
      <c r="S30" s="39"/>
      <c r="T30" s="39"/>
      <c r="U30" s="57">
        <f>Q33</f>
        <v>45316</v>
      </c>
      <c r="V30" s="57"/>
      <c r="W30" s="57"/>
      <c r="X30" s="39"/>
      <c r="Y30" s="39"/>
      <c r="Z30" s="39"/>
      <c r="AA30" s="39"/>
      <c r="AB30" s="39"/>
    </row>
    <row r="31" ht="40.05" customHeight="1" spans="1:28">
      <c r="A31" s="94"/>
      <c r="B31" s="94"/>
      <c r="C31" s="94"/>
      <c r="D31" s="94"/>
      <c r="E31" s="94"/>
      <c r="F31" s="94"/>
      <c r="G31" s="94"/>
      <c r="H31" s="94"/>
      <c r="K31" s="39" t="s">
        <v>156</v>
      </c>
      <c r="L31" s="39"/>
      <c r="M31" s="39"/>
      <c r="N31" s="39"/>
      <c r="O31" s="39"/>
      <c r="P31" s="39"/>
      <c r="Q31" s="39"/>
      <c r="R31" s="39"/>
      <c r="S31" s="39"/>
      <c r="T31" s="39"/>
      <c r="U31" s="57">
        <f>Q33</f>
        <v>45316</v>
      </c>
      <c r="V31" s="57"/>
      <c r="W31" s="57"/>
      <c r="X31" s="39"/>
      <c r="Y31" s="39"/>
      <c r="Z31" s="39"/>
      <c r="AA31" s="39"/>
      <c r="AB31" s="39"/>
    </row>
    <row r="32" ht="23.1" customHeight="1" spans="1:28">
      <c r="A32" s="94"/>
      <c r="B32" s="94"/>
      <c r="C32" s="94"/>
      <c r="D32" s="94"/>
      <c r="E32" s="94"/>
      <c r="F32" s="94"/>
      <c r="G32" s="94"/>
      <c r="H32" s="94"/>
      <c r="K32" s="37" t="s">
        <v>157</v>
      </c>
      <c r="L32" s="37"/>
      <c r="M32" s="37"/>
      <c r="N32" s="37"/>
      <c r="O32" s="45">
        <v>45199</v>
      </c>
      <c r="P32" s="39"/>
      <c r="Q32" s="39"/>
      <c r="R32" s="39"/>
      <c r="S32" s="39"/>
      <c r="T32" s="39"/>
      <c r="U32" s="39"/>
      <c r="V32" s="39"/>
      <c r="W32" s="39"/>
      <c r="X32" s="39"/>
      <c r="Y32" s="39"/>
      <c r="Z32" s="39"/>
      <c r="AA32" s="39"/>
      <c r="AB32" s="39"/>
    </row>
    <row r="33" ht="23.1" customHeight="1" spans="1:28">
      <c r="A33" s="94"/>
      <c r="B33" s="94"/>
      <c r="C33" s="94"/>
      <c r="D33" s="94"/>
      <c r="E33" s="94"/>
      <c r="F33" s="94"/>
      <c r="G33" s="94"/>
      <c r="H33" s="94"/>
      <c r="K33" s="37" t="s">
        <v>158</v>
      </c>
      <c r="L33" s="37"/>
      <c r="M33" s="37"/>
      <c r="N33" s="37"/>
      <c r="O33" s="50">
        <v>45199</v>
      </c>
      <c r="P33" s="42" t="s">
        <v>159</v>
      </c>
      <c r="Q33" s="50">
        <v>45316</v>
      </c>
      <c r="R33" s="42"/>
      <c r="S33" s="42"/>
      <c r="T33" s="42"/>
      <c r="U33" s="42"/>
      <c r="V33" s="42"/>
      <c r="W33" s="42"/>
      <c r="X33" s="42"/>
      <c r="Y33" s="42"/>
      <c r="Z33" s="42"/>
      <c r="AA33" s="42"/>
      <c r="AB33" s="42"/>
    </row>
    <row r="34" ht="23.1" customHeight="1" spans="1:28">
      <c r="A34" s="94"/>
      <c r="B34" s="94"/>
      <c r="C34" s="94"/>
      <c r="D34" s="94"/>
      <c r="E34" s="94"/>
      <c r="F34" s="94"/>
      <c r="G34" s="94"/>
      <c r="H34" s="94"/>
      <c r="K34" s="37" t="s">
        <v>160</v>
      </c>
      <c r="L34" s="39"/>
      <c r="M34" s="39"/>
      <c r="N34" s="39"/>
      <c r="O34" s="39"/>
      <c r="P34" s="39"/>
      <c r="Q34" s="39"/>
      <c r="R34" s="39"/>
      <c r="S34" s="39"/>
      <c r="T34" s="39"/>
      <c r="U34" s="39"/>
      <c r="V34" s="39"/>
      <c r="W34" s="39"/>
      <c r="X34" s="39"/>
      <c r="Y34" s="39"/>
      <c r="Z34" s="39"/>
      <c r="AA34" s="39"/>
      <c r="AB34" s="39"/>
    </row>
    <row r="35" ht="23.1" customHeight="1" spans="1:28">
      <c r="A35" s="94"/>
      <c r="B35" s="94"/>
      <c r="C35" s="94"/>
      <c r="D35" s="94"/>
      <c r="E35" s="94"/>
      <c r="F35" s="94"/>
      <c r="G35" s="94"/>
      <c r="H35" s="94"/>
      <c r="K35" s="37" t="s">
        <v>161</v>
      </c>
      <c r="L35" s="37"/>
      <c r="M35" s="37"/>
      <c r="N35" s="37"/>
      <c r="O35" s="37"/>
      <c r="P35" s="37"/>
      <c r="Q35" s="37"/>
      <c r="R35" s="37"/>
      <c r="S35" s="37"/>
      <c r="T35" s="37"/>
      <c r="U35" s="37"/>
      <c r="V35" s="37"/>
      <c r="W35" s="37"/>
      <c r="X35" s="37"/>
      <c r="Y35" s="37"/>
      <c r="Z35" s="37"/>
      <c r="AA35" s="37"/>
      <c r="AB35" s="37"/>
    </row>
    <row r="36" ht="23.1" customHeight="1" spans="1:28">
      <c r="A36" s="94"/>
      <c r="B36" s="94"/>
      <c r="C36" s="94"/>
      <c r="D36" s="94"/>
      <c r="E36" s="94"/>
      <c r="F36" s="94"/>
      <c r="G36" s="94"/>
      <c r="H36" s="94"/>
      <c r="K36" s="39" t="s">
        <v>162</v>
      </c>
      <c r="L36" s="39"/>
      <c r="M36" s="39"/>
      <c r="N36" s="39"/>
      <c r="O36" s="39"/>
      <c r="P36" s="39"/>
      <c r="Q36" s="39"/>
      <c r="R36" s="39"/>
      <c r="S36" s="39"/>
      <c r="T36" s="39"/>
      <c r="U36" s="39"/>
      <c r="V36" s="39"/>
      <c r="W36" s="39"/>
      <c r="X36" s="39"/>
      <c r="Y36" s="39"/>
      <c r="Z36" s="39"/>
      <c r="AA36" s="39"/>
      <c r="AB36" s="39"/>
    </row>
    <row r="37" ht="23.1" customHeight="1" spans="1:28">
      <c r="A37" s="94"/>
      <c r="B37" s="94"/>
      <c r="C37" s="94"/>
      <c r="D37" s="94"/>
      <c r="E37" s="94"/>
      <c r="F37" s="94"/>
      <c r="G37" s="94"/>
      <c r="H37" s="94"/>
      <c r="K37" s="39" t="s">
        <v>163</v>
      </c>
      <c r="L37" s="39"/>
      <c r="M37" s="39"/>
      <c r="N37" s="39"/>
      <c r="O37" s="39"/>
      <c r="P37" s="39"/>
      <c r="Q37" s="39"/>
      <c r="R37" s="39"/>
      <c r="S37" s="39"/>
      <c r="T37" s="39"/>
      <c r="U37" s="39"/>
      <c r="V37" s="39"/>
      <c r="W37" s="39"/>
      <c r="X37" s="39"/>
      <c r="Y37" s="39"/>
      <c r="Z37" s="39"/>
      <c r="AA37" s="39"/>
      <c r="AB37" s="39"/>
    </row>
    <row r="38" ht="23.1" customHeight="1" spans="1:28">
      <c r="A38" s="94"/>
      <c r="B38" s="94"/>
      <c r="C38" s="94"/>
      <c r="D38" s="94"/>
      <c r="E38" s="94"/>
      <c r="F38" s="94"/>
      <c r="G38" s="94"/>
      <c r="H38" s="94"/>
      <c r="K38" s="39" t="s">
        <v>164</v>
      </c>
      <c r="L38" s="39"/>
      <c r="M38" s="39"/>
      <c r="N38" s="39"/>
      <c r="O38" s="39"/>
      <c r="P38" s="39"/>
      <c r="Q38" s="39"/>
      <c r="R38" s="39"/>
      <c r="S38" s="39"/>
      <c r="T38" s="39"/>
      <c r="U38" s="39"/>
      <c r="V38" s="39"/>
      <c r="W38" s="39"/>
      <c r="X38" s="39"/>
      <c r="Y38" s="39"/>
      <c r="Z38" s="39"/>
      <c r="AA38" s="39"/>
      <c r="AB38" s="39"/>
    </row>
    <row r="39" ht="23.1" customHeight="1" spans="1:28">
      <c r="A39" s="94"/>
      <c r="B39" s="94"/>
      <c r="C39" s="94"/>
      <c r="D39" s="94"/>
      <c r="E39" s="94"/>
      <c r="F39" s="94"/>
      <c r="G39" s="94"/>
      <c r="H39" s="94"/>
      <c r="K39" s="38" t="s">
        <v>165</v>
      </c>
      <c r="L39" s="39"/>
      <c r="M39" s="39"/>
      <c r="N39" s="39"/>
      <c r="O39" s="39"/>
      <c r="P39" s="39"/>
      <c r="Q39" s="39"/>
      <c r="R39" s="39"/>
      <c r="S39" s="39"/>
      <c r="T39" s="39"/>
      <c r="U39" s="39"/>
      <c r="V39" s="39"/>
      <c r="W39" s="39"/>
      <c r="X39" s="39"/>
      <c r="Y39" s="39"/>
      <c r="Z39" s="39"/>
      <c r="AA39" s="39"/>
      <c r="AB39" s="39"/>
    </row>
    <row r="40" ht="23.1" customHeight="1" spans="1:28">
      <c r="A40" s="94"/>
      <c r="B40" s="94"/>
      <c r="C40" s="94"/>
      <c r="D40" s="94"/>
      <c r="E40" s="94"/>
      <c r="F40" s="94"/>
      <c r="G40" s="94"/>
      <c r="H40" s="94"/>
      <c r="K40" s="38" t="s">
        <v>166</v>
      </c>
      <c r="L40" s="38"/>
      <c r="M40" s="38"/>
      <c r="N40" s="38"/>
      <c r="O40" s="38"/>
      <c r="P40" s="38"/>
      <c r="Q40" s="38"/>
      <c r="R40" s="38"/>
      <c r="S40" s="38"/>
      <c r="T40" s="38"/>
      <c r="U40" s="38"/>
      <c r="V40" s="38"/>
      <c r="W40" s="38"/>
      <c r="X40" s="38"/>
      <c r="Y40" s="38"/>
      <c r="Z40" s="38"/>
      <c r="AA40" s="38"/>
      <c r="AB40" s="38"/>
    </row>
    <row r="41" ht="23.1" customHeight="1" spans="1:28">
      <c r="A41" s="94"/>
      <c r="B41" s="94"/>
      <c r="C41" s="94"/>
      <c r="D41" s="94"/>
      <c r="E41" s="94"/>
      <c r="F41" s="94"/>
      <c r="G41" s="94"/>
      <c r="H41" s="94"/>
      <c r="K41" s="39" t="s">
        <v>167</v>
      </c>
      <c r="L41" s="39"/>
      <c r="M41" s="39"/>
      <c r="N41" s="39"/>
      <c r="O41" s="39"/>
      <c r="P41" s="39"/>
      <c r="Q41" s="39"/>
      <c r="R41" s="39"/>
      <c r="S41" s="39"/>
      <c r="T41" s="39"/>
      <c r="U41" s="39"/>
      <c r="V41" s="39"/>
      <c r="W41" s="39"/>
      <c r="X41" s="39"/>
      <c r="Y41" s="39"/>
      <c r="Z41" s="39"/>
      <c r="AA41" s="39"/>
      <c r="AB41" s="39"/>
    </row>
    <row r="42" ht="23.1" customHeight="1" spans="1:28">
      <c r="A42" s="94"/>
      <c r="B42" s="94"/>
      <c r="C42" s="94"/>
      <c r="D42" s="94"/>
      <c r="E42" s="94"/>
      <c r="F42" s="94"/>
      <c r="G42" s="94"/>
      <c r="H42" s="94"/>
      <c r="K42" s="51" t="s">
        <v>168</v>
      </c>
      <c r="L42" s="51"/>
      <c r="M42" s="51"/>
      <c r="N42" s="51"/>
      <c r="O42" s="51"/>
      <c r="P42" s="51"/>
      <c r="Q42" s="51"/>
      <c r="R42" s="51"/>
      <c r="S42" s="51"/>
      <c r="T42" s="51"/>
      <c r="U42" s="51"/>
      <c r="V42" s="51"/>
      <c r="W42" s="51"/>
      <c r="X42" s="51"/>
      <c r="Y42" s="51"/>
      <c r="Z42" s="51"/>
      <c r="AA42" s="51"/>
      <c r="AB42" s="51"/>
    </row>
    <row r="43" ht="23.1" customHeight="1" spans="1:28">
      <c r="A43" s="94"/>
      <c r="B43" s="94"/>
      <c r="C43" s="94"/>
      <c r="D43" s="94"/>
      <c r="E43" s="94"/>
      <c r="F43" s="94"/>
      <c r="G43" s="94"/>
      <c r="H43" s="94"/>
      <c r="K43" s="39" t="s">
        <v>169</v>
      </c>
      <c r="L43" s="39"/>
      <c r="M43" s="39"/>
      <c r="N43" s="39"/>
      <c r="O43" s="39"/>
      <c r="P43" s="39"/>
      <c r="Q43" s="39"/>
      <c r="R43" s="39"/>
      <c r="S43" s="39"/>
      <c r="T43" s="39"/>
      <c r="U43" s="39"/>
      <c r="V43" s="39"/>
      <c r="W43" s="39"/>
      <c r="X43" s="39"/>
      <c r="Y43" s="39"/>
      <c r="Z43" s="39"/>
      <c r="AA43" s="39"/>
      <c r="AB43" s="39"/>
    </row>
    <row r="44" ht="23.1" customHeight="1" spans="1:28">
      <c r="A44" s="94"/>
      <c r="B44" s="94"/>
      <c r="C44" s="94"/>
      <c r="D44" s="94"/>
      <c r="E44" s="94"/>
      <c r="F44" s="94"/>
      <c r="G44" s="94"/>
      <c r="H44" s="94"/>
      <c r="K44" s="51" t="s">
        <v>170</v>
      </c>
      <c r="L44" s="51"/>
      <c r="M44" s="51"/>
      <c r="N44" s="51"/>
      <c r="O44" s="51"/>
      <c r="P44" s="51"/>
      <c r="Q44" s="51"/>
      <c r="R44" s="51"/>
      <c r="S44" s="51"/>
      <c r="T44" s="51"/>
      <c r="U44" s="51"/>
      <c r="V44" s="51"/>
      <c r="W44" s="51"/>
      <c r="X44" s="51"/>
      <c r="Y44" s="51"/>
      <c r="Z44" s="51"/>
      <c r="AA44" s="51"/>
      <c r="AB44" s="51"/>
    </row>
    <row r="45" ht="23.1" customHeight="1" spans="1:28">
      <c r="A45" s="94"/>
      <c r="B45" s="94"/>
      <c r="C45" s="94"/>
      <c r="D45" s="94"/>
      <c r="E45" s="94"/>
      <c r="F45" s="94"/>
      <c r="G45" s="94"/>
      <c r="H45" s="94"/>
      <c r="K45" s="51" t="s">
        <v>171</v>
      </c>
      <c r="L45" s="51"/>
      <c r="M45" s="51"/>
      <c r="N45" s="51"/>
      <c r="O45" s="51"/>
      <c r="P45" s="51"/>
      <c r="Q45" s="51"/>
      <c r="R45" s="51"/>
      <c r="S45" s="51"/>
      <c r="T45" s="51"/>
      <c r="U45" s="51"/>
      <c r="V45" s="51"/>
      <c r="W45" s="51"/>
      <c r="X45" s="51"/>
      <c r="Y45" s="51"/>
      <c r="Z45" s="51"/>
      <c r="AA45" s="51"/>
      <c r="AB45" s="51"/>
    </row>
    <row r="46" ht="23.1" customHeight="1" spans="1:28">
      <c r="A46" s="94"/>
      <c r="B46" s="94"/>
      <c r="C46" s="94"/>
      <c r="D46" s="94"/>
      <c r="E46" s="94"/>
      <c r="F46" s="94"/>
      <c r="G46" s="94"/>
      <c r="H46" s="94"/>
      <c r="K46" s="52"/>
      <c r="L46" s="52"/>
      <c r="M46" s="52"/>
      <c r="N46" s="52"/>
      <c r="O46" s="52"/>
      <c r="P46" s="53"/>
      <c r="Q46" s="53"/>
      <c r="R46" s="52" t="s">
        <v>172</v>
      </c>
      <c r="S46" s="52"/>
      <c r="T46" s="52"/>
      <c r="U46" s="52"/>
      <c r="V46" s="52"/>
      <c r="W46" s="52"/>
      <c r="X46" s="58"/>
      <c r="Y46" s="58"/>
      <c r="Z46" s="58"/>
      <c r="AA46" s="58"/>
      <c r="AB46" s="58"/>
    </row>
    <row r="47" ht="23.1" customHeight="1" spans="1:28">
      <c r="A47" s="94"/>
      <c r="B47" s="94"/>
      <c r="C47" s="94"/>
      <c r="D47" s="94"/>
      <c r="E47" s="94"/>
      <c r="F47" s="94"/>
      <c r="G47" s="94"/>
      <c r="H47" s="94"/>
      <c r="K47" s="52"/>
      <c r="L47" s="52"/>
      <c r="M47" s="52"/>
      <c r="N47" s="52"/>
      <c r="O47" s="52"/>
      <c r="P47" s="53"/>
      <c r="Q47" s="53"/>
      <c r="R47" s="59">
        <f>Q33</f>
        <v>45316</v>
      </c>
      <c r="S47" s="59"/>
      <c r="T47" s="59"/>
      <c r="U47" s="59"/>
      <c r="V47" s="59"/>
      <c r="W47" s="59"/>
      <c r="X47" s="60"/>
      <c r="Y47" s="60"/>
      <c r="Z47" s="60"/>
      <c r="AA47" s="60"/>
      <c r="AB47" s="60"/>
    </row>
  </sheetData>
  <mergeCells count="67">
    <mergeCell ref="A1:H1"/>
    <mergeCell ref="K1:AB1"/>
    <mergeCell ref="A2:H2"/>
    <mergeCell ref="K2:AB2"/>
    <mergeCell ref="B3:C3"/>
    <mergeCell ref="D3:E3"/>
    <mergeCell ref="F3:H3"/>
    <mergeCell ref="K3:N3"/>
    <mergeCell ref="O3:AB3"/>
    <mergeCell ref="B4:C4"/>
    <mergeCell ref="D4:E4"/>
    <mergeCell ref="F4:H4"/>
    <mergeCell ref="K4:N4"/>
    <mergeCell ref="O4:AB4"/>
    <mergeCell ref="A5:H5"/>
    <mergeCell ref="K5:N5"/>
    <mergeCell ref="O5:AB5"/>
    <mergeCell ref="K6:AB6"/>
    <mergeCell ref="K7:AB7"/>
    <mergeCell ref="K8:AB8"/>
    <mergeCell ref="N9:O9"/>
    <mergeCell ref="A10:B10"/>
    <mergeCell ref="C10:D10"/>
    <mergeCell ref="E10:F10"/>
    <mergeCell ref="G10:H10"/>
    <mergeCell ref="A11:H11"/>
    <mergeCell ref="K11:M11"/>
    <mergeCell ref="N11:O11"/>
    <mergeCell ref="R11:T11"/>
    <mergeCell ref="U11:Y11"/>
    <mergeCell ref="K12:M12"/>
    <mergeCell ref="N12:AB12"/>
    <mergeCell ref="K13:AB13"/>
    <mergeCell ref="K14:AB14"/>
    <mergeCell ref="K21:AB21"/>
    <mergeCell ref="K22:AB22"/>
    <mergeCell ref="K23:AB23"/>
    <mergeCell ref="K24:AB24"/>
    <mergeCell ref="K25:AB25"/>
    <mergeCell ref="K26:AB26"/>
    <mergeCell ref="E27:F27"/>
    <mergeCell ref="G27:H27"/>
    <mergeCell ref="P27:R27"/>
    <mergeCell ref="A28:B28"/>
    <mergeCell ref="C28:D28"/>
    <mergeCell ref="F28:G28"/>
    <mergeCell ref="P28:S28"/>
    <mergeCell ref="K29:AB29"/>
    <mergeCell ref="U30:W30"/>
    <mergeCell ref="U31:W31"/>
    <mergeCell ref="K32:N32"/>
    <mergeCell ref="O32:AB32"/>
    <mergeCell ref="K33:N33"/>
    <mergeCell ref="K34:AB34"/>
    <mergeCell ref="K35:AB35"/>
    <mergeCell ref="K36:AB36"/>
    <mergeCell ref="K37:AB37"/>
    <mergeCell ref="K38:AB38"/>
    <mergeCell ref="K39:AB39"/>
    <mergeCell ref="K40:AB40"/>
    <mergeCell ref="K41:AB41"/>
    <mergeCell ref="K42:AB42"/>
    <mergeCell ref="K43:AB43"/>
    <mergeCell ref="K44:AB44"/>
    <mergeCell ref="K45:AB45"/>
    <mergeCell ref="R46:W46"/>
    <mergeCell ref="R47:W47"/>
  </mergeCells>
  <pageMargins left="0.7" right="0.7" top="0.75" bottom="0.75" header="0.3" footer="0.3"/>
  <pageSetup paperSize="9" scale="81"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51201" name="Spinner 1" r:id="rId3">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51202" name="Spinner 2" r:id="rId4">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51203" name="Spinner 3" r:id="rId5">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51204" name="Spinner 4" r:id="rId6">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51205" name="Spinner 5" r:id="rId7">
              <controlPr defaultSize="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5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B47"/>
  <sheetViews>
    <sheetView workbookViewId="0">
      <selection activeCell="I12" sqref="I12"/>
    </sheetView>
  </sheetViews>
  <sheetFormatPr defaultColWidth="9" defaultRowHeight="14.4"/>
  <cols>
    <col min="1" max="2" width="12.4444444444444" customWidth="1"/>
    <col min="3" max="3" width="14.212962962963" customWidth="1"/>
    <col min="4" max="6" width="11.5555555555556" customWidth="1"/>
    <col min="7" max="7" width="15.1111111111111" customWidth="1"/>
    <col min="8" max="8" width="11.5555555555556" customWidth="1"/>
    <col min="15" max="15" width="19.7777777777778" customWidth="1"/>
    <col min="16" max="16" width="3.77777777777778" customWidth="1"/>
    <col min="17" max="17" width="19.7777777777778" customWidth="1"/>
    <col min="21" max="23" width="5.22222222222222" customWidth="1"/>
    <col min="24" max="28" width="1.77777777777778" customWidth="1"/>
  </cols>
  <sheetData>
    <row r="1" ht="36" customHeight="1" spans="1:28">
      <c r="A1" s="61" t="s">
        <v>83</v>
      </c>
      <c r="B1" s="61"/>
      <c r="C1" s="61"/>
      <c r="D1" s="61"/>
      <c r="E1" s="61"/>
      <c r="F1" s="61"/>
      <c r="G1" s="61"/>
      <c r="H1" s="61"/>
      <c r="K1" s="35" t="s">
        <v>84</v>
      </c>
      <c r="L1" s="35"/>
      <c r="M1" s="35"/>
      <c r="N1" s="35"/>
      <c r="O1" s="35"/>
      <c r="P1" s="35"/>
      <c r="Q1" s="35"/>
      <c r="R1" s="35"/>
      <c r="S1" s="35"/>
      <c r="T1" s="35"/>
      <c r="U1" s="35"/>
      <c r="V1" s="35"/>
      <c r="W1" s="35"/>
      <c r="X1" s="35"/>
      <c r="Y1" s="35"/>
      <c r="Z1" s="35"/>
      <c r="AA1" s="35"/>
      <c r="AB1" s="35"/>
    </row>
    <row r="2" ht="23.1" customHeight="1" spans="1:28">
      <c r="A2" s="62" t="s">
        <v>376</v>
      </c>
      <c r="B2" s="62"/>
      <c r="C2" s="62"/>
      <c r="D2" s="62"/>
      <c r="E2" s="62"/>
      <c r="F2" s="62"/>
      <c r="G2" s="62"/>
      <c r="H2" s="62"/>
      <c r="K2" s="36" t="str">
        <f>A2</f>
        <v>报告编号：康正（雄县）2023评字第8号-葛各庄村-DT2-21</v>
      </c>
      <c r="L2" s="36"/>
      <c r="M2" s="36"/>
      <c r="N2" s="36"/>
      <c r="O2" s="36"/>
      <c r="P2" s="36"/>
      <c r="Q2" s="36"/>
      <c r="R2" s="36"/>
      <c r="S2" s="36"/>
      <c r="T2" s="36"/>
      <c r="U2" s="36"/>
      <c r="V2" s="36"/>
      <c r="W2" s="36"/>
      <c r="X2" s="36"/>
      <c r="Y2" s="36"/>
      <c r="Z2" s="36"/>
      <c r="AA2" s="36"/>
      <c r="AB2" s="36"/>
    </row>
    <row r="3" ht="23.1" customHeight="1" spans="1:28">
      <c r="A3" s="63" t="s">
        <v>86</v>
      </c>
      <c r="B3" s="64" t="s">
        <v>73</v>
      </c>
      <c r="C3" s="64"/>
      <c r="D3" s="65" t="s">
        <v>3</v>
      </c>
      <c r="E3" s="65"/>
      <c r="F3" s="64" t="s">
        <v>87</v>
      </c>
      <c r="G3" s="64"/>
      <c r="H3" s="64"/>
      <c r="K3" s="37" t="s">
        <v>88</v>
      </c>
      <c r="L3" s="37"/>
      <c r="M3" s="37"/>
      <c r="N3" s="37"/>
      <c r="O3" s="38" t="s">
        <v>89</v>
      </c>
      <c r="P3" s="38"/>
      <c r="Q3" s="38"/>
      <c r="R3" s="38"/>
      <c r="S3" s="38"/>
      <c r="T3" s="38"/>
      <c r="U3" s="38"/>
      <c r="V3" s="38"/>
      <c r="W3" s="38"/>
      <c r="X3" s="38"/>
      <c r="Y3" s="38"/>
      <c r="Z3" s="38"/>
      <c r="AA3" s="38"/>
      <c r="AB3" s="38"/>
    </row>
    <row r="4" ht="23.1" customHeight="1" spans="1:28">
      <c r="A4" s="63" t="s">
        <v>90</v>
      </c>
      <c r="B4" s="64" t="s">
        <v>290</v>
      </c>
      <c r="C4" s="64"/>
      <c r="D4" s="66" t="s">
        <v>5</v>
      </c>
      <c r="E4" s="67"/>
      <c r="F4" s="64" t="s">
        <v>291</v>
      </c>
      <c r="G4" s="64"/>
      <c r="H4" s="64"/>
      <c r="K4" s="37" t="s">
        <v>93</v>
      </c>
      <c r="L4" s="37"/>
      <c r="M4" s="37"/>
      <c r="N4" s="37"/>
      <c r="O4" s="39" t="s">
        <v>94</v>
      </c>
      <c r="P4" s="39"/>
      <c r="Q4" s="39"/>
      <c r="R4" s="39"/>
      <c r="S4" s="39"/>
      <c r="T4" s="39"/>
      <c r="U4" s="39"/>
      <c r="V4" s="39"/>
      <c r="W4" s="39"/>
      <c r="X4" s="39"/>
      <c r="Y4" s="39"/>
      <c r="Z4" s="39"/>
      <c r="AA4" s="39"/>
      <c r="AB4" s="39"/>
    </row>
    <row r="5" ht="23.1" customHeight="1" spans="1:28">
      <c r="A5" s="68" t="s">
        <v>95</v>
      </c>
      <c r="B5" s="68"/>
      <c r="C5" s="68"/>
      <c r="D5" s="68"/>
      <c r="E5" s="68"/>
      <c r="F5" s="68"/>
      <c r="G5" s="68"/>
      <c r="H5" s="68"/>
      <c r="K5" s="40" t="s">
        <v>96</v>
      </c>
      <c r="L5" s="40"/>
      <c r="M5" s="40"/>
      <c r="N5" s="40"/>
      <c r="O5" s="41" t="s">
        <v>97</v>
      </c>
      <c r="P5" s="41"/>
      <c r="Q5" s="41"/>
      <c r="R5" s="41"/>
      <c r="S5" s="41"/>
      <c r="T5" s="41"/>
      <c r="U5" s="41"/>
      <c r="V5" s="41"/>
      <c r="W5" s="41"/>
      <c r="X5" s="41"/>
      <c r="Y5" s="41"/>
      <c r="Z5" s="41"/>
      <c r="AA5" s="41"/>
      <c r="AB5" s="41"/>
    </row>
    <row r="6" ht="31.05" customHeight="1" spans="1:28">
      <c r="A6" s="69" t="s">
        <v>98</v>
      </c>
      <c r="B6" s="70" t="s">
        <v>99</v>
      </c>
      <c r="C6" s="71" t="s">
        <v>100</v>
      </c>
      <c r="D6" s="71" t="s">
        <v>101</v>
      </c>
      <c r="E6" s="69" t="s">
        <v>98</v>
      </c>
      <c r="F6" s="70" t="s">
        <v>99</v>
      </c>
      <c r="G6" s="71" t="s">
        <v>100</v>
      </c>
      <c r="H6" s="71" t="s">
        <v>101</v>
      </c>
      <c r="K6" s="37" t="s">
        <v>102</v>
      </c>
      <c r="L6" s="39"/>
      <c r="M6" s="39"/>
      <c r="N6" s="39"/>
      <c r="O6" s="39"/>
      <c r="P6" s="39"/>
      <c r="Q6" s="39"/>
      <c r="R6" s="39"/>
      <c r="S6" s="39"/>
      <c r="T6" s="39"/>
      <c r="U6" s="39"/>
      <c r="V6" s="39"/>
      <c r="W6" s="39"/>
      <c r="X6" s="39"/>
      <c r="Y6" s="39"/>
      <c r="Z6" s="39"/>
      <c r="AA6" s="39"/>
      <c r="AB6" s="39"/>
    </row>
    <row r="7" ht="23.1" customHeight="1" spans="1:28">
      <c r="A7" s="72"/>
      <c r="B7" s="73"/>
      <c r="C7" s="72"/>
      <c r="D7" s="74"/>
      <c r="E7" s="75"/>
      <c r="F7" s="76" t="s">
        <v>103</v>
      </c>
      <c r="G7" s="77" t="s">
        <v>103</v>
      </c>
      <c r="H7" s="77"/>
      <c r="K7" s="38" t="s">
        <v>104</v>
      </c>
      <c r="L7" s="39"/>
      <c r="M7" s="39"/>
      <c r="N7" s="39"/>
      <c r="O7" s="39"/>
      <c r="P7" s="39"/>
      <c r="Q7" s="39"/>
      <c r="R7" s="39"/>
      <c r="S7" s="39"/>
      <c r="T7" s="39"/>
      <c r="U7" s="39"/>
      <c r="V7" s="39"/>
      <c r="W7" s="39"/>
      <c r="X7" s="39"/>
      <c r="Y7" s="39"/>
      <c r="Z7" s="39"/>
      <c r="AA7" s="39"/>
      <c r="AB7" s="39"/>
    </row>
    <row r="8" ht="23.1" customHeight="1" spans="1:28">
      <c r="A8" s="72"/>
      <c r="B8" s="73"/>
      <c r="C8" s="72"/>
      <c r="D8" s="74"/>
      <c r="E8" s="75"/>
      <c r="F8" s="76" t="s">
        <v>103</v>
      </c>
      <c r="G8" s="77" t="s">
        <v>103</v>
      </c>
      <c r="H8" s="77"/>
      <c r="K8" s="37" t="s">
        <v>105</v>
      </c>
      <c r="L8" s="37"/>
      <c r="M8" s="37"/>
      <c r="N8" s="37"/>
      <c r="O8" s="37"/>
      <c r="P8" s="37"/>
      <c r="Q8" s="37"/>
      <c r="R8" s="37"/>
      <c r="S8" s="37"/>
      <c r="T8" s="37"/>
      <c r="U8" s="37"/>
      <c r="V8" s="37"/>
      <c r="W8" s="37"/>
      <c r="X8" s="37"/>
      <c r="Y8" s="37"/>
      <c r="Z8" s="37"/>
      <c r="AA8" s="37"/>
      <c r="AB8" s="37"/>
    </row>
    <row r="9" ht="23.1" customHeight="1" spans="1:28">
      <c r="A9" s="72"/>
      <c r="B9" s="72"/>
      <c r="C9" s="75"/>
      <c r="D9" s="75"/>
      <c r="E9" s="75"/>
      <c r="F9" s="76" t="s">
        <v>103</v>
      </c>
      <c r="G9" s="77" t="s">
        <v>103</v>
      </c>
      <c r="H9" s="77"/>
      <c r="K9" s="42" t="s">
        <v>106</v>
      </c>
      <c r="L9" s="42"/>
      <c r="M9" s="42"/>
      <c r="N9" s="43" t="str">
        <f>B3</f>
        <v>郭立山</v>
      </c>
      <c r="O9" s="42"/>
      <c r="P9" s="42"/>
      <c r="Q9" s="42"/>
      <c r="R9" s="42"/>
      <c r="S9" s="42"/>
      <c r="T9" s="42"/>
      <c r="U9" s="42"/>
      <c r="V9" s="42"/>
      <c r="W9" s="42"/>
      <c r="X9" s="42"/>
      <c r="Y9" s="42"/>
      <c r="Z9" s="42"/>
      <c r="AA9" s="42"/>
      <c r="AB9" s="42"/>
    </row>
    <row r="10" ht="23.1" customHeight="1" spans="1:28">
      <c r="A10" s="70" t="s">
        <v>107</v>
      </c>
      <c r="B10" s="69"/>
      <c r="C10" s="78">
        <v>0</v>
      </c>
      <c r="D10" s="79"/>
      <c r="E10" s="80" t="s">
        <v>108</v>
      </c>
      <c r="F10" s="80"/>
      <c r="G10" s="81">
        <v>0</v>
      </c>
      <c r="H10" s="81"/>
      <c r="K10" s="42" t="s">
        <v>109</v>
      </c>
      <c r="L10" s="42"/>
      <c r="M10" s="42"/>
      <c r="N10" s="43" t="str">
        <f>F3</f>
        <v>龙湾镇葛各庄村</v>
      </c>
      <c r="O10" s="42"/>
      <c r="P10" s="42"/>
      <c r="Q10" s="42"/>
      <c r="R10" s="42"/>
      <c r="S10" s="42"/>
      <c r="T10" s="42"/>
      <c r="U10" s="42"/>
      <c r="V10" s="42"/>
      <c r="W10" s="42"/>
      <c r="X10" s="42"/>
      <c r="Y10" s="42"/>
      <c r="Z10" s="42"/>
      <c r="AA10" s="42"/>
      <c r="AB10" s="42"/>
    </row>
    <row r="11" ht="23.1" customHeight="1" spans="1:28">
      <c r="A11" s="68" t="s">
        <v>110</v>
      </c>
      <c r="B11" s="68"/>
      <c r="C11" s="68"/>
      <c r="D11" s="68"/>
      <c r="E11" s="68"/>
      <c r="F11" s="68"/>
      <c r="G11" s="68"/>
      <c r="H11" s="68"/>
      <c r="K11" s="39" t="s">
        <v>111</v>
      </c>
      <c r="L11" s="39"/>
      <c r="M11" s="39"/>
      <c r="N11" s="44">
        <f>C10</f>
        <v>0</v>
      </c>
      <c r="O11" s="39"/>
      <c r="P11" s="39" t="s">
        <v>112</v>
      </c>
      <c r="Q11" s="39"/>
      <c r="R11" s="54"/>
      <c r="S11" s="54"/>
      <c r="T11" s="54"/>
      <c r="U11" s="55"/>
      <c r="V11" s="55"/>
      <c r="W11" s="55"/>
      <c r="X11" s="55"/>
      <c r="Y11" s="55"/>
      <c r="Z11" s="53"/>
      <c r="AA11" s="53"/>
      <c r="AB11" s="53"/>
    </row>
    <row r="12" ht="31.05" customHeight="1" spans="1:28">
      <c r="A12" s="82" t="s">
        <v>113</v>
      </c>
      <c r="B12" s="82" t="s">
        <v>114</v>
      </c>
      <c r="C12" s="82" t="s">
        <v>115</v>
      </c>
      <c r="D12" s="82" t="s">
        <v>116</v>
      </c>
      <c r="E12" s="82" t="s">
        <v>113</v>
      </c>
      <c r="F12" s="82" t="s">
        <v>114</v>
      </c>
      <c r="G12" s="82" t="s">
        <v>115</v>
      </c>
      <c r="H12" s="82" t="s">
        <v>116</v>
      </c>
      <c r="K12" s="37" t="s">
        <v>117</v>
      </c>
      <c r="L12" s="37"/>
      <c r="M12" s="37"/>
      <c r="N12" s="45">
        <v>45191</v>
      </c>
      <c r="O12" s="45"/>
      <c r="P12" s="45"/>
      <c r="Q12" s="45"/>
      <c r="R12" s="45"/>
      <c r="S12" s="45"/>
      <c r="T12" s="45"/>
      <c r="U12" s="45"/>
      <c r="V12" s="45"/>
      <c r="W12" s="45"/>
      <c r="X12" s="45"/>
      <c r="Y12" s="45"/>
      <c r="Z12" s="45"/>
      <c r="AA12" s="45"/>
      <c r="AB12" s="45"/>
    </row>
    <row r="13" ht="23.1" customHeight="1" spans="1:28">
      <c r="A13" s="83" t="s">
        <v>118</v>
      </c>
      <c r="B13" s="84">
        <v>6</v>
      </c>
      <c r="C13" s="83" t="s">
        <v>219</v>
      </c>
      <c r="D13" s="74">
        <v>1140</v>
      </c>
      <c r="E13" s="74" t="s">
        <v>353</v>
      </c>
      <c r="F13" s="74">
        <v>1</v>
      </c>
      <c r="G13" s="83" t="s">
        <v>176</v>
      </c>
      <c r="H13" s="74">
        <v>750</v>
      </c>
      <c r="K13" s="37" t="s">
        <v>120</v>
      </c>
      <c r="L13" s="37"/>
      <c r="M13" s="37"/>
      <c r="N13" s="37"/>
      <c r="O13" s="37"/>
      <c r="P13" s="37"/>
      <c r="Q13" s="37"/>
      <c r="R13" s="37"/>
      <c r="S13" s="37"/>
      <c r="T13" s="37"/>
      <c r="U13" s="37"/>
      <c r="V13" s="37"/>
      <c r="W13" s="37"/>
      <c r="X13" s="37"/>
      <c r="Y13" s="37"/>
      <c r="Z13" s="37"/>
      <c r="AA13" s="37"/>
      <c r="AB13" s="37"/>
    </row>
    <row r="14" ht="23.1" customHeight="1" spans="1:28">
      <c r="A14" s="83" t="s">
        <v>118</v>
      </c>
      <c r="B14" s="84">
        <v>5</v>
      </c>
      <c r="C14" s="83" t="s">
        <v>119</v>
      </c>
      <c r="D14" s="74">
        <v>1375</v>
      </c>
      <c r="E14" s="74" t="s">
        <v>353</v>
      </c>
      <c r="F14" s="74">
        <v>2</v>
      </c>
      <c r="G14" s="83" t="s">
        <v>254</v>
      </c>
      <c r="H14" s="74">
        <v>400</v>
      </c>
      <c r="K14" s="37" t="s">
        <v>122</v>
      </c>
      <c r="L14" s="37"/>
      <c r="M14" s="37"/>
      <c r="N14" s="37"/>
      <c r="O14" s="37"/>
      <c r="P14" s="37"/>
      <c r="Q14" s="37"/>
      <c r="R14" s="37"/>
      <c r="S14" s="37"/>
      <c r="T14" s="37"/>
      <c r="U14" s="37"/>
      <c r="V14" s="37"/>
      <c r="W14" s="37"/>
      <c r="X14" s="37"/>
      <c r="Y14" s="37"/>
      <c r="Z14" s="37"/>
      <c r="AA14" s="37"/>
      <c r="AB14" s="37"/>
    </row>
    <row r="15" ht="23.1" customHeight="1" spans="1:28">
      <c r="A15" s="83" t="s">
        <v>118</v>
      </c>
      <c r="B15" s="84">
        <v>8</v>
      </c>
      <c r="C15" s="83" t="s">
        <v>228</v>
      </c>
      <c r="D15" s="74">
        <v>2800</v>
      </c>
      <c r="E15" s="74" t="s">
        <v>353</v>
      </c>
      <c r="F15" s="74">
        <v>5</v>
      </c>
      <c r="G15" s="83" t="s">
        <v>138</v>
      </c>
      <c r="H15" s="74">
        <v>350</v>
      </c>
      <c r="K15" s="39" t="s">
        <v>124</v>
      </c>
      <c r="L15" s="39"/>
      <c r="M15" s="39"/>
      <c r="N15" s="39"/>
      <c r="O15" s="39"/>
      <c r="P15" s="39"/>
      <c r="Q15" s="39"/>
      <c r="R15" s="39"/>
      <c r="S15" s="39"/>
      <c r="T15" s="39"/>
      <c r="U15" s="39"/>
      <c r="V15" s="39"/>
      <c r="W15" s="39"/>
      <c r="X15" s="39"/>
      <c r="Y15" s="39"/>
      <c r="Z15" s="39"/>
      <c r="AA15" s="39"/>
      <c r="AB15" s="39"/>
    </row>
    <row r="16" ht="23.1" customHeight="1" spans="1:28">
      <c r="A16" s="83" t="s">
        <v>304</v>
      </c>
      <c r="B16" s="84">
        <v>5</v>
      </c>
      <c r="C16" s="83" t="s">
        <v>180</v>
      </c>
      <c r="D16" s="74">
        <v>75</v>
      </c>
      <c r="E16" s="74"/>
      <c r="F16" s="83"/>
      <c r="G16" s="83"/>
      <c r="H16" s="74"/>
      <c r="K16" s="39" t="s">
        <v>126</v>
      </c>
      <c r="L16" s="39"/>
      <c r="M16" s="39"/>
      <c r="N16" s="39"/>
      <c r="O16" s="39"/>
      <c r="P16" s="39"/>
      <c r="Q16" s="39"/>
      <c r="R16" s="39"/>
      <c r="S16" s="39"/>
      <c r="T16" s="39"/>
      <c r="U16" s="39"/>
      <c r="V16" s="39"/>
      <c r="W16" s="39"/>
      <c r="X16" s="39"/>
      <c r="Y16" s="39"/>
      <c r="Z16" s="39"/>
      <c r="AA16" s="39"/>
      <c r="AB16" s="39"/>
    </row>
    <row r="17" ht="23.1" customHeight="1" spans="1:28">
      <c r="A17" s="83" t="s">
        <v>304</v>
      </c>
      <c r="B17" s="84">
        <v>1</v>
      </c>
      <c r="C17" s="83" t="s">
        <v>254</v>
      </c>
      <c r="D17" s="74">
        <v>200</v>
      </c>
      <c r="E17" s="74"/>
      <c r="F17" s="83" t="s">
        <v>103</v>
      </c>
      <c r="G17" s="83"/>
      <c r="H17" s="74" t="s">
        <v>103</v>
      </c>
      <c r="K17" s="39" t="s">
        <v>128</v>
      </c>
      <c r="L17" s="39"/>
      <c r="M17" s="39"/>
      <c r="N17" s="39"/>
      <c r="O17" s="39"/>
      <c r="P17" s="39"/>
      <c r="Q17" s="39"/>
      <c r="R17" s="39"/>
      <c r="S17" s="39"/>
      <c r="T17" s="39"/>
      <c r="U17" s="39"/>
      <c r="V17" s="39"/>
      <c r="W17" s="39"/>
      <c r="X17" s="39"/>
      <c r="Y17" s="39"/>
      <c r="Z17" s="39"/>
      <c r="AA17" s="39"/>
      <c r="AB17" s="39"/>
    </row>
    <row r="18" ht="23.1" customHeight="1" spans="1:28">
      <c r="A18" s="83" t="s">
        <v>304</v>
      </c>
      <c r="B18" s="84">
        <v>1</v>
      </c>
      <c r="C18" s="83" t="s">
        <v>246</v>
      </c>
      <c r="D18" s="74">
        <v>250</v>
      </c>
      <c r="E18" s="74"/>
      <c r="F18" s="83" t="s">
        <v>103</v>
      </c>
      <c r="G18" s="83"/>
      <c r="H18" s="74" t="s">
        <v>103</v>
      </c>
      <c r="K18" s="46" t="s">
        <v>131</v>
      </c>
      <c r="L18" s="46"/>
      <c r="M18" s="46"/>
      <c r="N18" s="46"/>
      <c r="O18" s="46"/>
      <c r="P18" s="46"/>
      <c r="Q18" s="46"/>
      <c r="R18" s="46"/>
      <c r="S18" s="46"/>
      <c r="T18" s="46"/>
      <c r="U18" s="46"/>
      <c r="V18" s="46"/>
      <c r="W18" s="46"/>
      <c r="X18" s="46"/>
      <c r="Y18" s="46"/>
      <c r="Z18" s="46"/>
      <c r="AA18" s="46"/>
      <c r="AB18" s="46"/>
    </row>
    <row r="19" ht="23.1" customHeight="1" spans="1:28">
      <c r="A19" s="83" t="s">
        <v>181</v>
      </c>
      <c r="B19" s="84">
        <v>1</v>
      </c>
      <c r="C19" s="83" t="s">
        <v>212</v>
      </c>
      <c r="D19" s="74">
        <v>900</v>
      </c>
      <c r="E19" s="74"/>
      <c r="F19" s="83" t="s">
        <v>103</v>
      </c>
      <c r="G19" s="83"/>
      <c r="H19" s="74" t="s">
        <v>103</v>
      </c>
      <c r="K19" s="39" t="s">
        <v>133</v>
      </c>
      <c r="L19" s="39"/>
      <c r="M19" s="39"/>
      <c r="N19" s="39"/>
      <c r="O19" s="39"/>
      <c r="P19" s="39"/>
      <c r="Q19" s="39"/>
      <c r="R19" s="39"/>
      <c r="S19" s="39"/>
      <c r="T19" s="39"/>
      <c r="U19" s="39"/>
      <c r="V19" s="39"/>
      <c r="W19" s="39"/>
      <c r="X19" s="39"/>
      <c r="Y19" s="39"/>
      <c r="Z19" s="39"/>
      <c r="AA19" s="39"/>
      <c r="AB19" s="39"/>
    </row>
    <row r="20" ht="23.1" customHeight="1" spans="1:28">
      <c r="A20" s="83" t="s">
        <v>181</v>
      </c>
      <c r="B20" s="84">
        <v>1</v>
      </c>
      <c r="C20" s="83" t="s">
        <v>180</v>
      </c>
      <c r="D20" s="74">
        <v>50</v>
      </c>
      <c r="E20" s="74"/>
      <c r="F20" s="83" t="s">
        <v>103</v>
      </c>
      <c r="G20" s="83"/>
      <c r="H20" s="74" t="s">
        <v>103</v>
      </c>
      <c r="K20" s="39" t="s">
        <v>136</v>
      </c>
      <c r="L20" s="39"/>
      <c r="M20" s="39"/>
      <c r="N20" s="39"/>
      <c r="O20" s="39"/>
      <c r="P20" s="39"/>
      <c r="Q20" s="39"/>
      <c r="R20" s="39"/>
      <c r="S20" s="39"/>
      <c r="T20" s="39"/>
      <c r="U20" s="39"/>
      <c r="V20" s="39"/>
      <c r="W20" s="39"/>
      <c r="X20" s="39"/>
      <c r="Y20" s="39"/>
      <c r="Z20" s="39"/>
      <c r="AA20" s="39"/>
      <c r="AB20" s="39"/>
    </row>
    <row r="21" ht="23.1" customHeight="1" spans="1:28">
      <c r="A21" s="83" t="s">
        <v>302</v>
      </c>
      <c r="B21" s="84">
        <v>1</v>
      </c>
      <c r="C21" s="83" t="s">
        <v>193</v>
      </c>
      <c r="D21" s="74">
        <v>450</v>
      </c>
      <c r="E21" s="74"/>
      <c r="F21" s="83" t="s">
        <v>103</v>
      </c>
      <c r="G21" s="83"/>
      <c r="H21" s="74" t="s">
        <v>103</v>
      </c>
      <c r="K21" s="37" t="s">
        <v>137</v>
      </c>
      <c r="L21" s="37"/>
      <c r="M21" s="37"/>
      <c r="N21" s="37"/>
      <c r="O21" s="37"/>
      <c r="P21" s="37"/>
      <c r="Q21" s="37"/>
      <c r="R21" s="37"/>
      <c r="S21" s="37"/>
      <c r="T21" s="37"/>
      <c r="U21" s="37"/>
      <c r="V21" s="37"/>
      <c r="W21" s="37"/>
      <c r="X21" s="37"/>
      <c r="Y21" s="37"/>
      <c r="Z21" s="37"/>
      <c r="AA21" s="37"/>
      <c r="AB21" s="37"/>
    </row>
    <row r="22" ht="23.1" customHeight="1" spans="1:28">
      <c r="A22" s="83" t="s">
        <v>302</v>
      </c>
      <c r="B22" s="84">
        <v>1</v>
      </c>
      <c r="C22" s="83" t="s">
        <v>219</v>
      </c>
      <c r="D22" s="74">
        <v>700</v>
      </c>
      <c r="E22" s="74"/>
      <c r="F22" s="83" t="s">
        <v>103</v>
      </c>
      <c r="G22" s="83"/>
      <c r="H22" s="74" t="s">
        <v>103</v>
      </c>
      <c r="K22" s="39" t="s">
        <v>139</v>
      </c>
      <c r="L22" s="39"/>
      <c r="M22" s="39"/>
      <c r="N22" s="39"/>
      <c r="O22" s="39"/>
      <c r="P22" s="39"/>
      <c r="Q22" s="39"/>
      <c r="R22" s="39"/>
      <c r="S22" s="39"/>
      <c r="T22" s="39"/>
      <c r="U22" s="39"/>
      <c r="V22" s="39"/>
      <c r="W22" s="39"/>
      <c r="X22" s="39"/>
      <c r="Y22" s="39"/>
      <c r="Z22" s="39"/>
      <c r="AA22" s="39"/>
      <c r="AB22" s="39"/>
    </row>
    <row r="23" ht="23.1" customHeight="1" spans="1:28">
      <c r="A23" s="83" t="s">
        <v>302</v>
      </c>
      <c r="B23" s="84">
        <v>1</v>
      </c>
      <c r="C23" s="83" t="s">
        <v>301</v>
      </c>
      <c r="D23" s="74">
        <v>1000</v>
      </c>
      <c r="E23" s="74"/>
      <c r="F23" s="83" t="s">
        <v>103</v>
      </c>
      <c r="G23" s="83"/>
      <c r="H23" s="74" t="s">
        <v>103</v>
      </c>
      <c r="K23" s="37" t="s">
        <v>141</v>
      </c>
      <c r="L23" s="37"/>
      <c r="M23" s="37"/>
      <c r="N23" s="37"/>
      <c r="O23" s="37"/>
      <c r="P23" s="37"/>
      <c r="Q23" s="37"/>
      <c r="R23" s="37"/>
      <c r="S23" s="37"/>
      <c r="T23" s="37"/>
      <c r="U23" s="37"/>
      <c r="V23" s="37"/>
      <c r="W23" s="37"/>
      <c r="X23" s="37"/>
      <c r="Y23" s="37"/>
      <c r="Z23" s="37"/>
      <c r="AA23" s="37"/>
      <c r="AB23" s="37"/>
    </row>
    <row r="24" ht="23.1" customHeight="1" spans="1:28">
      <c r="A24" s="83" t="s">
        <v>302</v>
      </c>
      <c r="B24" s="84">
        <v>3</v>
      </c>
      <c r="C24" s="83" t="s">
        <v>140</v>
      </c>
      <c r="D24" s="74">
        <v>45</v>
      </c>
      <c r="E24" s="74"/>
      <c r="F24" s="83" t="s">
        <v>103</v>
      </c>
      <c r="G24" s="83"/>
      <c r="H24" s="74" t="s">
        <v>103</v>
      </c>
      <c r="K24" s="39" t="s">
        <v>143</v>
      </c>
      <c r="L24" s="39"/>
      <c r="M24" s="39"/>
      <c r="N24" s="39"/>
      <c r="O24" s="39"/>
      <c r="P24" s="39"/>
      <c r="Q24" s="39"/>
      <c r="R24" s="39"/>
      <c r="S24" s="39"/>
      <c r="T24" s="39"/>
      <c r="U24" s="39"/>
      <c r="V24" s="39"/>
      <c r="W24" s="39"/>
      <c r="X24" s="39"/>
      <c r="Y24" s="39"/>
      <c r="Z24" s="39"/>
      <c r="AA24" s="39"/>
      <c r="AB24" s="39"/>
    </row>
    <row r="25" ht="23.1" customHeight="1" spans="1:28">
      <c r="A25" s="83" t="s">
        <v>303</v>
      </c>
      <c r="B25" s="84">
        <v>1</v>
      </c>
      <c r="C25" s="83" t="s">
        <v>140</v>
      </c>
      <c r="D25" s="74">
        <v>10</v>
      </c>
      <c r="E25" s="74"/>
      <c r="F25" s="83" t="s">
        <v>103</v>
      </c>
      <c r="G25" s="83"/>
      <c r="H25" s="74" t="s">
        <v>103</v>
      </c>
      <c r="K25" s="39" t="s">
        <v>144</v>
      </c>
      <c r="L25" s="39"/>
      <c r="M25" s="39"/>
      <c r="N25" s="39"/>
      <c r="O25" s="39"/>
      <c r="P25" s="39"/>
      <c r="Q25" s="39"/>
      <c r="R25" s="39"/>
      <c r="S25" s="39"/>
      <c r="T25" s="39"/>
      <c r="U25" s="39"/>
      <c r="V25" s="39"/>
      <c r="W25" s="39"/>
      <c r="X25" s="39"/>
      <c r="Y25" s="39"/>
      <c r="Z25" s="39"/>
      <c r="AA25" s="39"/>
      <c r="AB25" s="39"/>
    </row>
    <row r="26" ht="23.1" customHeight="1" spans="1:28">
      <c r="A26" s="83" t="s">
        <v>258</v>
      </c>
      <c r="B26" s="84">
        <v>1</v>
      </c>
      <c r="C26" s="83" t="s">
        <v>123</v>
      </c>
      <c r="D26" s="74">
        <v>2000</v>
      </c>
      <c r="E26" s="74"/>
      <c r="F26" s="83" t="s">
        <v>103</v>
      </c>
      <c r="G26" s="83"/>
      <c r="H26" s="74"/>
      <c r="K26" s="37" t="s">
        <v>145</v>
      </c>
      <c r="L26" s="37"/>
      <c r="M26" s="37"/>
      <c r="N26" s="37"/>
      <c r="O26" s="37"/>
      <c r="P26" s="37"/>
      <c r="Q26" s="37"/>
      <c r="R26" s="37"/>
      <c r="S26" s="37"/>
      <c r="T26" s="37"/>
      <c r="U26" s="37"/>
      <c r="V26" s="37"/>
      <c r="W26" s="37"/>
      <c r="X26" s="37"/>
      <c r="Y26" s="37"/>
      <c r="Z26" s="37"/>
      <c r="AA26" s="37"/>
      <c r="AB26" s="37"/>
    </row>
    <row r="27" ht="23.1" customHeight="1" spans="1:28">
      <c r="A27" s="83"/>
      <c r="B27" s="85"/>
      <c r="C27" s="86"/>
      <c r="D27" s="87"/>
      <c r="E27" s="88" t="s">
        <v>146</v>
      </c>
      <c r="F27" s="88"/>
      <c r="G27" s="89">
        <v>12495</v>
      </c>
      <c r="H27" s="89"/>
      <c r="K27" s="47" t="s">
        <v>147</v>
      </c>
      <c r="L27" s="47"/>
      <c r="M27" s="47"/>
      <c r="N27" s="47"/>
      <c r="O27" s="47"/>
      <c r="P27" s="48">
        <f>C28</f>
        <v>12495</v>
      </c>
      <c r="Q27" s="48"/>
      <c r="R27" s="48"/>
      <c r="S27" s="56" t="s">
        <v>148</v>
      </c>
      <c r="T27" s="47"/>
      <c r="U27" s="47"/>
      <c r="V27" s="47"/>
      <c r="W27" s="47"/>
      <c r="X27" s="47"/>
      <c r="Y27" s="47"/>
      <c r="Z27" s="47"/>
      <c r="AA27" s="47"/>
      <c r="AB27" s="47"/>
    </row>
    <row r="28" ht="23.1" customHeight="1" spans="1:28">
      <c r="A28" s="90" t="s">
        <v>149</v>
      </c>
      <c r="B28" s="90"/>
      <c r="C28" s="89">
        <v>12495</v>
      </c>
      <c r="D28" s="89"/>
      <c r="E28" s="90" t="s">
        <v>150</v>
      </c>
      <c r="F28" s="91">
        <v>12495</v>
      </c>
      <c r="G28" s="92"/>
      <c r="H28" s="93" t="s">
        <v>151</v>
      </c>
      <c r="K28" s="42" t="s">
        <v>152</v>
      </c>
      <c r="L28" s="42"/>
      <c r="M28" s="42"/>
      <c r="N28" s="42"/>
      <c r="O28" s="42"/>
      <c r="P28" s="49">
        <f>P27</f>
        <v>12495</v>
      </c>
      <c r="Q28" s="49"/>
      <c r="R28" s="49"/>
      <c r="S28" s="49"/>
      <c r="T28" s="49" t="s">
        <v>153</v>
      </c>
      <c r="U28" s="42"/>
      <c r="V28" s="42"/>
      <c r="W28" s="42"/>
      <c r="X28" s="42"/>
      <c r="Y28" s="42"/>
      <c r="Z28" s="42"/>
      <c r="AA28" s="42"/>
      <c r="AB28" s="42"/>
    </row>
    <row r="29" ht="23.1" customHeight="1" spans="1:28">
      <c r="A29" s="94"/>
      <c r="B29" s="94"/>
      <c r="C29" s="94"/>
      <c r="D29" s="94"/>
      <c r="E29" s="94"/>
      <c r="F29" s="94"/>
      <c r="G29" s="94"/>
      <c r="H29" s="94"/>
      <c r="K29" s="37" t="s">
        <v>154</v>
      </c>
      <c r="L29" s="37"/>
      <c r="M29" s="37"/>
      <c r="N29" s="37"/>
      <c r="O29" s="37"/>
      <c r="P29" s="37"/>
      <c r="Q29" s="37"/>
      <c r="R29" s="37"/>
      <c r="S29" s="37"/>
      <c r="T29" s="37"/>
      <c r="U29" s="37"/>
      <c r="V29" s="37"/>
      <c r="W29" s="37"/>
      <c r="X29" s="37"/>
      <c r="Y29" s="37"/>
      <c r="Z29" s="37"/>
      <c r="AA29" s="37"/>
      <c r="AB29" s="37"/>
    </row>
    <row r="30" ht="40.05" customHeight="1" spans="1:28">
      <c r="A30" s="94"/>
      <c r="B30" s="94"/>
      <c r="C30" s="94"/>
      <c r="D30" s="94"/>
      <c r="E30" s="94"/>
      <c r="F30" s="94"/>
      <c r="G30" s="94"/>
      <c r="H30" s="94"/>
      <c r="K30" s="39" t="s">
        <v>155</v>
      </c>
      <c r="L30" s="39"/>
      <c r="M30" s="39"/>
      <c r="N30" s="39"/>
      <c r="O30" s="39"/>
      <c r="P30" s="39"/>
      <c r="Q30" s="39"/>
      <c r="R30" s="39"/>
      <c r="S30" s="39"/>
      <c r="T30" s="39"/>
      <c r="U30" s="57">
        <f>Q33</f>
        <v>45316</v>
      </c>
      <c r="V30" s="57"/>
      <c r="W30" s="57"/>
      <c r="X30" s="39"/>
      <c r="Y30" s="39"/>
      <c r="Z30" s="39"/>
      <c r="AA30" s="39"/>
      <c r="AB30" s="39"/>
    </row>
    <row r="31" ht="40.05" customHeight="1" spans="1:28">
      <c r="A31" s="94"/>
      <c r="B31" s="94"/>
      <c r="C31" s="94"/>
      <c r="D31" s="94"/>
      <c r="E31" s="94"/>
      <c r="F31" s="94"/>
      <c r="G31" s="94"/>
      <c r="H31" s="94"/>
      <c r="K31" s="39" t="s">
        <v>156</v>
      </c>
      <c r="L31" s="39"/>
      <c r="M31" s="39"/>
      <c r="N31" s="39"/>
      <c r="O31" s="39"/>
      <c r="P31" s="39"/>
      <c r="Q31" s="39"/>
      <c r="R31" s="39"/>
      <c r="S31" s="39"/>
      <c r="T31" s="39"/>
      <c r="U31" s="57">
        <f>Q33</f>
        <v>45316</v>
      </c>
      <c r="V31" s="57"/>
      <c r="W31" s="57"/>
      <c r="X31" s="39"/>
      <c r="Y31" s="39"/>
      <c r="Z31" s="39"/>
      <c r="AA31" s="39"/>
      <c r="AB31" s="39"/>
    </row>
    <row r="32" ht="23.1" customHeight="1" spans="1:28">
      <c r="A32" s="94"/>
      <c r="B32" s="94"/>
      <c r="C32" s="94"/>
      <c r="D32" s="94"/>
      <c r="E32" s="94"/>
      <c r="F32" s="94"/>
      <c r="G32" s="94"/>
      <c r="H32" s="94"/>
      <c r="K32" s="37" t="s">
        <v>157</v>
      </c>
      <c r="L32" s="37"/>
      <c r="M32" s="37"/>
      <c r="N32" s="37"/>
      <c r="O32" s="45">
        <v>45199</v>
      </c>
      <c r="P32" s="39"/>
      <c r="Q32" s="39"/>
      <c r="R32" s="39"/>
      <c r="S32" s="39"/>
      <c r="T32" s="39"/>
      <c r="U32" s="39"/>
      <c r="V32" s="39"/>
      <c r="W32" s="39"/>
      <c r="X32" s="39"/>
      <c r="Y32" s="39"/>
      <c r="Z32" s="39"/>
      <c r="AA32" s="39"/>
      <c r="AB32" s="39"/>
    </row>
    <row r="33" ht="23.1" customHeight="1" spans="1:28">
      <c r="A33" s="94"/>
      <c r="B33" s="94"/>
      <c r="C33" s="94"/>
      <c r="D33" s="94"/>
      <c r="E33" s="94"/>
      <c r="F33" s="94"/>
      <c r="G33" s="94"/>
      <c r="H33" s="94"/>
      <c r="K33" s="37" t="s">
        <v>158</v>
      </c>
      <c r="L33" s="37"/>
      <c r="M33" s="37"/>
      <c r="N33" s="37"/>
      <c r="O33" s="50">
        <v>45199</v>
      </c>
      <c r="P33" s="42" t="s">
        <v>159</v>
      </c>
      <c r="Q33" s="50">
        <v>45316</v>
      </c>
      <c r="R33" s="42"/>
      <c r="S33" s="42"/>
      <c r="T33" s="42"/>
      <c r="U33" s="42"/>
      <c r="V33" s="42"/>
      <c r="W33" s="42"/>
      <c r="X33" s="42"/>
      <c r="Y33" s="42"/>
      <c r="Z33" s="42"/>
      <c r="AA33" s="42"/>
      <c r="AB33" s="42"/>
    </row>
    <row r="34" ht="23.1" customHeight="1" spans="1:28">
      <c r="A34" s="94"/>
      <c r="B34" s="94"/>
      <c r="C34" s="94"/>
      <c r="D34" s="94"/>
      <c r="E34" s="94"/>
      <c r="F34" s="94"/>
      <c r="G34" s="94"/>
      <c r="H34" s="94"/>
      <c r="K34" s="37" t="s">
        <v>160</v>
      </c>
      <c r="L34" s="39"/>
      <c r="M34" s="39"/>
      <c r="N34" s="39"/>
      <c r="O34" s="39"/>
      <c r="P34" s="39"/>
      <c r="Q34" s="39"/>
      <c r="R34" s="39"/>
      <c r="S34" s="39"/>
      <c r="T34" s="39"/>
      <c r="U34" s="39"/>
      <c r="V34" s="39"/>
      <c r="W34" s="39"/>
      <c r="X34" s="39"/>
      <c r="Y34" s="39"/>
      <c r="Z34" s="39"/>
      <c r="AA34" s="39"/>
      <c r="AB34" s="39"/>
    </row>
    <row r="35" ht="23.1" customHeight="1" spans="1:28">
      <c r="A35" s="94"/>
      <c r="B35" s="94"/>
      <c r="C35" s="94"/>
      <c r="D35" s="94"/>
      <c r="E35" s="94"/>
      <c r="F35" s="94"/>
      <c r="G35" s="94"/>
      <c r="H35" s="94"/>
      <c r="K35" s="37" t="s">
        <v>161</v>
      </c>
      <c r="L35" s="37"/>
      <c r="M35" s="37"/>
      <c r="N35" s="37"/>
      <c r="O35" s="37"/>
      <c r="P35" s="37"/>
      <c r="Q35" s="37"/>
      <c r="R35" s="37"/>
      <c r="S35" s="37"/>
      <c r="T35" s="37"/>
      <c r="U35" s="37"/>
      <c r="V35" s="37"/>
      <c r="W35" s="37"/>
      <c r="X35" s="37"/>
      <c r="Y35" s="37"/>
      <c r="Z35" s="37"/>
      <c r="AA35" s="37"/>
      <c r="AB35" s="37"/>
    </row>
    <row r="36" ht="23.1" customHeight="1" spans="1:28">
      <c r="A36" s="94"/>
      <c r="B36" s="94"/>
      <c r="C36" s="94"/>
      <c r="D36" s="94"/>
      <c r="E36" s="94"/>
      <c r="F36" s="94"/>
      <c r="G36" s="94"/>
      <c r="H36" s="94"/>
      <c r="K36" s="39" t="s">
        <v>162</v>
      </c>
      <c r="L36" s="39"/>
      <c r="M36" s="39"/>
      <c r="N36" s="39"/>
      <c r="O36" s="39"/>
      <c r="P36" s="39"/>
      <c r="Q36" s="39"/>
      <c r="R36" s="39"/>
      <c r="S36" s="39"/>
      <c r="T36" s="39"/>
      <c r="U36" s="39"/>
      <c r="V36" s="39"/>
      <c r="W36" s="39"/>
      <c r="X36" s="39"/>
      <c r="Y36" s="39"/>
      <c r="Z36" s="39"/>
      <c r="AA36" s="39"/>
      <c r="AB36" s="39"/>
    </row>
    <row r="37" ht="23.1" customHeight="1" spans="1:28">
      <c r="A37" s="94"/>
      <c r="B37" s="94"/>
      <c r="C37" s="94"/>
      <c r="D37" s="94"/>
      <c r="E37" s="94"/>
      <c r="F37" s="94"/>
      <c r="G37" s="94"/>
      <c r="H37" s="94"/>
      <c r="K37" s="39" t="s">
        <v>163</v>
      </c>
      <c r="L37" s="39"/>
      <c r="M37" s="39"/>
      <c r="N37" s="39"/>
      <c r="O37" s="39"/>
      <c r="P37" s="39"/>
      <c r="Q37" s="39"/>
      <c r="R37" s="39"/>
      <c r="S37" s="39"/>
      <c r="T37" s="39"/>
      <c r="U37" s="39"/>
      <c r="V37" s="39"/>
      <c r="W37" s="39"/>
      <c r="X37" s="39"/>
      <c r="Y37" s="39"/>
      <c r="Z37" s="39"/>
      <c r="AA37" s="39"/>
      <c r="AB37" s="39"/>
    </row>
    <row r="38" ht="23.1" customHeight="1" spans="1:28">
      <c r="A38" s="94"/>
      <c r="B38" s="94"/>
      <c r="C38" s="94"/>
      <c r="D38" s="94"/>
      <c r="E38" s="94"/>
      <c r="F38" s="94"/>
      <c r="G38" s="94"/>
      <c r="H38" s="94"/>
      <c r="K38" s="39" t="s">
        <v>164</v>
      </c>
      <c r="L38" s="39"/>
      <c r="M38" s="39"/>
      <c r="N38" s="39"/>
      <c r="O38" s="39"/>
      <c r="P38" s="39"/>
      <c r="Q38" s="39"/>
      <c r="R38" s="39"/>
      <c r="S38" s="39"/>
      <c r="T38" s="39"/>
      <c r="U38" s="39"/>
      <c r="V38" s="39"/>
      <c r="W38" s="39"/>
      <c r="X38" s="39"/>
      <c r="Y38" s="39"/>
      <c r="Z38" s="39"/>
      <c r="AA38" s="39"/>
      <c r="AB38" s="39"/>
    </row>
    <row r="39" ht="23.1" customHeight="1" spans="1:28">
      <c r="A39" s="94"/>
      <c r="B39" s="94"/>
      <c r="C39" s="94"/>
      <c r="D39" s="94"/>
      <c r="E39" s="94"/>
      <c r="F39" s="94"/>
      <c r="G39" s="94"/>
      <c r="H39" s="94"/>
      <c r="K39" s="38" t="s">
        <v>165</v>
      </c>
      <c r="L39" s="39"/>
      <c r="M39" s="39"/>
      <c r="N39" s="39"/>
      <c r="O39" s="39"/>
      <c r="P39" s="39"/>
      <c r="Q39" s="39"/>
      <c r="R39" s="39"/>
      <c r="S39" s="39"/>
      <c r="T39" s="39"/>
      <c r="U39" s="39"/>
      <c r="V39" s="39"/>
      <c r="W39" s="39"/>
      <c r="X39" s="39"/>
      <c r="Y39" s="39"/>
      <c r="Z39" s="39"/>
      <c r="AA39" s="39"/>
      <c r="AB39" s="39"/>
    </row>
    <row r="40" ht="23.1" customHeight="1" spans="1:28">
      <c r="A40" s="94"/>
      <c r="B40" s="94"/>
      <c r="C40" s="94"/>
      <c r="D40" s="94"/>
      <c r="E40" s="94"/>
      <c r="F40" s="94"/>
      <c r="G40" s="94"/>
      <c r="H40" s="94"/>
      <c r="K40" s="38" t="s">
        <v>166</v>
      </c>
      <c r="L40" s="38"/>
      <c r="M40" s="38"/>
      <c r="N40" s="38"/>
      <c r="O40" s="38"/>
      <c r="P40" s="38"/>
      <c r="Q40" s="38"/>
      <c r="R40" s="38"/>
      <c r="S40" s="38"/>
      <c r="T40" s="38"/>
      <c r="U40" s="38"/>
      <c r="V40" s="38"/>
      <c r="W40" s="38"/>
      <c r="X40" s="38"/>
      <c r="Y40" s="38"/>
      <c r="Z40" s="38"/>
      <c r="AA40" s="38"/>
      <c r="AB40" s="38"/>
    </row>
    <row r="41" ht="23.1" customHeight="1" spans="1:28">
      <c r="A41" s="94"/>
      <c r="B41" s="94"/>
      <c r="C41" s="94"/>
      <c r="D41" s="94"/>
      <c r="E41" s="94"/>
      <c r="F41" s="94"/>
      <c r="G41" s="94"/>
      <c r="H41" s="94"/>
      <c r="K41" s="39" t="s">
        <v>167</v>
      </c>
      <c r="L41" s="39"/>
      <c r="M41" s="39"/>
      <c r="N41" s="39"/>
      <c r="O41" s="39"/>
      <c r="P41" s="39"/>
      <c r="Q41" s="39"/>
      <c r="R41" s="39"/>
      <c r="S41" s="39"/>
      <c r="T41" s="39"/>
      <c r="U41" s="39"/>
      <c r="V41" s="39"/>
      <c r="W41" s="39"/>
      <c r="X41" s="39"/>
      <c r="Y41" s="39"/>
      <c r="Z41" s="39"/>
      <c r="AA41" s="39"/>
      <c r="AB41" s="39"/>
    </row>
    <row r="42" ht="23.1" customHeight="1" spans="1:28">
      <c r="A42" s="94"/>
      <c r="B42" s="94"/>
      <c r="C42" s="94"/>
      <c r="D42" s="94"/>
      <c r="E42" s="94"/>
      <c r="F42" s="94"/>
      <c r="G42" s="94"/>
      <c r="H42" s="94"/>
      <c r="K42" s="51" t="s">
        <v>168</v>
      </c>
      <c r="L42" s="51"/>
      <c r="M42" s="51"/>
      <c r="N42" s="51"/>
      <c r="O42" s="51"/>
      <c r="P42" s="51"/>
      <c r="Q42" s="51"/>
      <c r="R42" s="51"/>
      <c r="S42" s="51"/>
      <c r="T42" s="51"/>
      <c r="U42" s="51"/>
      <c r="V42" s="51"/>
      <c r="W42" s="51"/>
      <c r="X42" s="51"/>
      <c r="Y42" s="51"/>
      <c r="Z42" s="51"/>
      <c r="AA42" s="51"/>
      <c r="AB42" s="51"/>
    </row>
    <row r="43" ht="23.1" customHeight="1" spans="1:28">
      <c r="A43" s="94"/>
      <c r="B43" s="94"/>
      <c r="C43" s="94"/>
      <c r="D43" s="94"/>
      <c r="E43" s="94"/>
      <c r="F43" s="94"/>
      <c r="G43" s="94"/>
      <c r="H43" s="94"/>
      <c r="K43" s="39" t="s">
        <v>169</v>
      </c>
      <c r="L43" s="39"/>
      <c r="M43" s="39"/>
      <c r="N43" s="39"/>
      <c r="O43" s="39"/>
      <c r="P43" s="39"/>
      <c r="Q43" s="39"/>
      <c r="R43" s="39"/>
      <c r="S43" s="39"/>
      <c r="T43" s="39"/>
      <c r="U43" s="39"/>
      <c r="V43" s="39"/>
      <c r="W43" s="39"/>
      <c r="X43" s="39"/>
      <c r="Y43" s="39"/>
      <c r="Z43" s="39"/>
      <c r="AA43" s="39"/>
      <c r="AB43" s="39"/>
    </row>
    <row r="44" ht="23.1" customHeight="1" spans="1:28">
      <c r="A44" s="94"/>
      <c r="B44" s="94"/>
      <c r="C44" s="94"/>
      <c r="D44" s="94"/>
      <c r="E44" s="94"/>
      <c r="F44" s="94"/>
      <c r="G44" s="94"/>
      <c r="H44" s="94"/>
      <c r="K44" s="51" t="s">
        <v>170</v>
      </c>
      <c r="L44" s="51"/>
      <c r="M44" s="51"/>
      <c r="N44" s="51"/>
      <c r="O44" s="51"/>
      <c r="P44" s="51"/>
      <c r="Q44" s="51"/>
      <c r="R44" s="51"/>
      <c r="S44" s="51"/>
      <c r="T44" s="51"/>
      <c r="U44" s="51"/>
      <c r="V44" s="51"/>
      <c r="W44" s="51"/>
      <c r="X44" s="51"/>
      <c r="Y44" s="51"/>
      <c r="Z44" s="51"/>
      <c r="AA44" s="51"/>
      <c r="AB44" s="51"/>
    </row>
    <row r="45" ht="23.1" customHeight="1" spans="1:28">
      <c r="A45" s="94"/>
      <c r="B45" s="94"/>
      <c r="C45" s="94"/>
      <c r="D45" s="94"/>
      <c r="E45" s="94"/>
      <c r="F45" s="94"/>
      <c r="G45" s="94"/>
      <c r="H45" s="94"/>
      <c r="K45" s="51" t="s">
        <v>171</v>
      </c>
      <c r="L45" s="51"/>
      <c r="M45" s="51"/>
      <c r="N45" s="51"/>
      <c r="O45" s="51"/>
      <c r="P45" s="51"/>
      <c r="Q45" s="51"/>
      <c r="R45" s="51"/>
      <c r="S45" s="51"/>
      <c r="T45" s="51"/>
      <c r="U45" s="51"/>
      <c r="V45" s="51"/>
      <c r="W45" s="51"/>
      <c r="X45" s="51"/>
      <c r="Y45" s="51"/>
      <c r="Z45" s="51"/>
      <c r="AA45" s="51"/>
      <c r="AB45" s="51"/>
    </row>
    <row r="46" ht="23.1" customHeight="1" spans="1:28">
      <c r="A46" s="94"/>
      <c r="B46" s="94"/>
      <c r="C46" s="94"/>
      <c r="D46" s="94"/>
      <c r="E46" s="94"/>
      <c r="F46" s="94"/>
      <c r="G46" s="94"/>
      <c r="H46" s="94"/>
      <c r="K46" s="52"/>
      <c r="L46" s="52"/>
      <c r="M46" s="52"/>
      <c r="N46" s="52"/>
      <c r="O46" s="52"/>
      <c r="P46" s="53"/>
      <c r="Q46" s="53"/>
      <c r="R46" s="52" t="s">
        <v>172</v>
      </c>
      <c r="S46" s="52"/>
      <c r="T46" s="52"/>
      <c r="U46" s="52"/>
      <c r="V46" s="52"/>
      <c r="W46" s="52"/>
      <c r="X46" s="58"/>
      <c r="Y46" s="58"/>
      <c r="Z46" s="58"/>
      <c r="AA46" s="58"/>
      <c r="AB46" s="58"/>
    </row>
    <row r="47" ht="23.1" customHeight="1" spans="1:28">
      <c r="A47" s="94"/>
      <c r="B47" s="94"/>
      <c r="C47" s="94"/>
      <c r="D47" s="94"/>
      <c r="E47" s="94"/>
      <c r="F47" s="94"/>
      <c r="G47" s="94"/>
      <c r="H47" s="94"/>
      <c r="K47" s="52"/>
      <c r="L47" s="52"/>
      <c r="M47" s="52"/>
      <c r="N47" s="52"/>
      <c r="O47" s="52"/>
      <c r="P47" s="53"/>
      <c r="Q47" s="53"/>
      <c r="R47" s="59">
        <f>Q33</f>
        <v>45316</v>
      </c>
      <c r="S47" s="59"/>
      <c r="T47" s="59"/>
      <c r="U47" s="59"/>
      <c r="V47" s="59"/>
      <c r="W47" s="59"/>
      <c r="X47" s="60"/>
      <c r="Y47" s="60"/>
      <c r="Z47" s="60"/>
      <c r="AA47" s="60"/>
      <c r="AB47" s="60"/>
    </row>
  </sheetData>
  <mergeCells count="67">
    <mergeCell ref="A1:H1"/>
    <mergeCell ref="K1:AB1"/>
    <mergeCell ref="A2:H2"/>
    <mergeCell ref="K2:AB2"/>
    <mergeCell ref="B3:C3"/>
    <mergeCell ref="D3:E3"/>
    <mergeCell ref="F3:H3"/>
    <mergeCell ref="K3:N3"/>
    <mergeCell ref="O3:AB3"/>
    <mergeCell ref="B4:C4"/>
    <mergeCell ref="D4:E4"/>
    <mergeCell ref="F4:H4"/>
    <mergeCell ref="K4:N4"/>
    <mergeCell ref="O4:AB4"/>
    <mergeCell ref="A5:H5"/>
    <mergeCell ref="K5:N5"/>
    <mergeCell ref="O5:AB5"/>
    <mergeCell ref="K6:AB6"/>
    <mergeCell ref="K7:AB7"/>
    <mergeCell ref="K8:AB8"/>
    <mergeCell ref="N9:O9"/>
    <mergeCell ref="A10:B10"/>
    <mergeCell ref="C10:D10"/>
    <mergeCell ref="E10:F10"/>
    <mergeCell ref="G10:H10"/>
    <mergeCell ref="A11:H11"/>
    <mergeCell ref="K11:M11"/>
    <mergeCell ref="N11:O11"/>
    <mergeCell ref="R11:T11"/>
    <mergeCell ref="U11:Y11"/>
    <mergeCell ref="K12:M12"/>
    <mergeCell ref="N12:AB12"/>
    <mergeCell ref="K13:AB13"/>
    <mergeCell ref="K14:AB14"/>
    <mergeCell ref="K21:AB21"/>
    <mergeCell ref="K22:AB22"/>
    <mergeCell ref="K23:AB23"/>
    <mergeCell ref="K24:AB24"/>
    <mergeCell ref="K25:AB25"/>
    <mergeCell ref="K26:AB26"/>
    <mergeCell ref="E27:F27"/>
    <mergeCell ref="G27:H27"/>
    <mergeCell ref="P27:R27"/>
    <mergeCell ref="A28:B28"/>
    <mergeCell ref="C28:D28"/>
    <mergeCell ref="F28:G28"/>
    <mergeCell ref="P28:S28"/>
    <mergeCell ref="K29:AB29"/>
    <mergeCell ref="U30:W30"/>
    <mergeCell ref="U31:W31"/>
    <mergeCell ref="K32:N32"/>
    <mergeCell ref="O32:AB32"/>
    <mergeCell ref="K33:N33"/>
    <mergeCell ref="K34:AB34"/>
    <mergeCell ref="K35:AB35"/>
    <mergeCell ref="K36:AB36"/>
    <mergeCell ref="K37:AB37"/>
    <mergeCell ref="K38:AB38"/>
    <mergeCell ref="K39:AB39"/>
    <mergeCell ref="K40:AB40"/>
    <mergeCell ref="K41:AB41"/>
    <mergeCell ref="K42:AB42"/>
    <mergeCell ref="K43:AB43"/>
    <mergeCell ref="K44:AB44"/>
    <mergeCell ref="K45:AB45"/>
    <mergeCell ref="R46:W46"/>
    <mergeCell ref="R47:W47"/>
  </mergeCells>
  <pageMargins left="0.7" right="0.7" top="0.75" bottom="0.75" header="0.3" footer="0.3"/>
  <pageSetup paperSize="9" scale="81"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52225" name="Spinner 1" r:id="rId3">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52226" name="Spinner 2" r:id="rId4">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52227" name="Spinner 3" r:id="rId5">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52228" name="Spinner 4" r:id="rId6">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52229" name="Spinner 5" r:id="rId7">
              <controlPr defaultSize="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5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B47"/>
  <sheetViews>
    <sheetView workbookViewId="0">
      <selection activeCell="K36" sqref="K36:AB36"/>
    </sheetView>
  </sheetViews>
  <sheetFormatPr defaultColWidth="9" defaultRowHeight="14.4"/>
  <cols>
    <col min="1" max="2" width="12.4444444444444" customWidth="1"/>
    <col min="3" max="3" width="14.212962962963" customWidth="1"/>
    <col min="4" max="6" width="11.5555555555556" customWidth="1"/>
    <col min="7" max="7" width="15.1111111111111" customWidth="1"/>
    <col min="8" max="8" width="11.5555555555556" customWidth="1"/>
    <col min="15" max="15" width="19.7777777777778" customWidth="1"/>
    <col min="16" max="16" width="3.77777777777778" customWidth="1"/>
    <col min="17" max="17" width="19.7777777777778" customWidth="1"/>
    <col min="21" max="23" width="5.22222222222222" customWidth="1"/>
    <col min="24" max="28" width="1.77777777777778" customWidth="1"/>
  </cols>
  <sheetData>
    <row r="1" ht="36" customHeight="1" spans="1:28">
      <c r="A1" s="61" t="s">
        <v>83</v>
      </c>
      <c r="B1" s="61"/>
      <c r="C1" s="61"/>
      <c r="D1" s="61"/>
      <c r="E1" s="61"/>
      <c r="F1" s="61"/>
      <c r="G1" s="61"/>
      <c r="H1" s="61"/>
      <c r="K1" s="35" t="s">
        <v>84</v>
      </c>
      <c r="L1" s="35"/>
      <c r="M1" s="35"/>
      <c r="N1" s="35"/>
      <c r="O1" s="35"/>
      <c r="P1" s="35"/>
      <c r="Q1" s="35"/>
      <c r="R1" s="35"/>
      <c r="S1" s="35"/>
      <c r="T1" s="35"/>
      <c r="U1" s="35"/>
      <c r="V1" s="35"/>
      <c r="W1" s="35"/>
      <c r="X1" s="35"/>
      <c r="Y1" s="35"/>
      <c r="Z1" s="35"/>
      <c r="AA1" s="35"/>
      <c r="AB1" s="35"/>
    </row>
    <row r="2" ht="23.1" customHeight="1" spans="1:28">
      <c r="A2" s="62" t="s">
        <v>377</v>
      </c>
      <c r="B2" s="62"/>
      <c r="C2" s="62"/>
      <c r="D2" s="62"/>
      <c r="E2" s="62"/>
      <c r="F2" s="62"/>
      <c r="G2" s="62"/>
      <c r="H2" s="62"/>
      <c r="K2" s="36" t="str">
        <f>A2</f>
        <v>报告编号：康正（雄县）2023评字第8号-葛各庄村-DT3-1</v>
      </c>
      <c r="L2" s="36"/>
      <c r="M2" s="36"/>
      <c r="N2" s="36"/>
      <c r="O2" s="36"/>
      <c r="P2" s="36"/>
      <c r="Q2" s="36"/>
      <c r="R2" s="36"/>
      <c r="S2" s="36"/>
      <c r="T2" s="36"/>
      <c r="U2" s="36"/>
      <c r="V2" s="36"/>
      <c r="W2" s="36"/>
      <c r="X2" s="36"/>
      <c r="Y2" s="36"/>
      <c r="Z2" s="36"/>
      <c r="AA2" s="36"/>
      <c r="AB2" s="36"/>
    </row>
    <row r="3" ht="23.1" customHeight="1" spans="1:28">
      <c r="A3" s="63" t="s">
        <v>86</v>
      </c>
      <c r="B3" s="64" t="s">
        <v>59</v>
      </c>
      <c r="C3" s="64"/>
      <c r="D3" s="65" t="s">
        <v>3</v>
      </c>
      <c r="E3" s="65"/>
      <c r="F3" s="64" t="s">
        <v>87</v>
      </c>
      <c r="G3" s="64"/>
      <c r="H3" s="64"/>
      <c r="K3" s="37" t="s">
        <v>88</v>
      </c>
      <c r="L3" s="37"/>
      <c r="M3" s="37"/>
      <c r="N3" s="37"/>
      <c r="O3" s="38" t="s">
        <v>89</v>
      </c>
      <c r="P3" s="38"/>
      <c r="Q3" s="38"/>
      <c r="R3" s="38"/>
      <c r="S3" s="38"/>
      <c r="T3" s="38"/>
      <c r="U3" s="38"/>
      <c r="V3" s="38"/>
      <c r="W3" s="38"/>
      <c r="X3" s="38"/>
      <c r="Y3" s="38"/>
      <c r="Z3" s="38"/>
      <c r="AA3" s="38"/>
      <c r="AB3" s="38"/>
    </row>
    <row r="4" ht="23.1" customHeight="1" spans="1:28">
      <c r="A4" s="63" t="s">
        <v>90</v>
      </c>
      <c r="B4" s="64" t="s">
        <v>378</v>
      </c>
      <c r="C4" s="64"/>
      <c r="D4" s="66" t="s">
        <v>5</v>
      </c>
      <c r="E4" s="67"/>
      <c r="F4" s="64" t="s">
        <v>379</v>
      </c>
      <c r="G4" s="64"/>
      <c r="H4" s="64"/>
      <c r="K4" s="37" t="s">
        <v>93</v>
      </c>
      <c r="L4" s="37"/>
      <c r="M4" s="37"/>
      <c r="N4" s="37"/>
      <c r="O4" s="39" t="s">
        <v>94</v>
      </c>
      <c r="P4" s="39"/>
      <c r="Q4" s="39"/>
      <c r="R4" s="39"/>
      <c r="S4" s="39"/>
      <c r="T4" s="39"/>
      <c r="U4" s="39"/>
      <c r="V4" s="39"/>
      <c r="W4" s="39"/>
      <c r="X4" s="39"/>
      <c r="Y4" s="39"/>
      <c r="Z4" s="39"/>
      <c r="AA4" s="39"/>
      <c r="AB4" s="39"/>
    </row>
    <row r="5" ht="23.1" customHeight="1" spans="1:28">
      <c r="A5" s="68" t="s">
        <v>95</v>
      </c>
      <c r="B5" s="68"/>
      <c r="C5" s="68"/>
      <c r="D5" s="68"/>
      <c r="E5" s="68"/>
      <c r="F5" s="68"/>
      <c r="G5" s="68"/>
      <c r="H5" s="68"/>
      <c r="K5" s="40" t="s">
        <v>96</v>
      </c>
      <c r="L5" s="40"/>
      <c r="M5" s="40"/>
      <c r="N5" s="40"/>
      <c r="O5" s="41" t="s">
        <v>97</v>
      </c>
      <c r="P5" s="41"/>
      <c r="Q5" s="41"/>
      <c r="R5" s="41"/>
      <c r="S5" s="41"/>
      <c r="T5" s="41"/>
      <c r="U5" s="41"/>
      <c r="V5" s="41"/>
      <c r="W5" s="41"/>
      <c r="X5" s="41"/>
      <c r="Y5" s="41"/>
      <c r="Z5" s="41"/>
      <c r="AA5" s="41"/>
      <c r="AB5" s="41"/>
    </row>
    <row r="6" ht="31.05" customHeight="1" spans="1:28">
      <c r="A6" s="69" t="s">
        <v>98</v>
      </c>
      <c r="B6" s="70" t="s">
        <v>99</v>
      </c>
      <c r="C6" s="71" t="s">
        <v>100</v>
      </c>
      <c r="D6" s="71" t="s">
        <v>101</v>
      </c>
      <c r="E6" s="69" t="s">
        <v>98</v>
      </c>
      <c r="F6" s="70" t="s">
        <v>99</v>
      </c>
      <c r="G6" s="71" t="s">
        <v>100</v>
      </c>
      <c r="H6" s="71" t="s">
        <v>101</v>
      </c>
      <c r="K6" s="37" t="s">
        <v>102</v>
      </c>
      <c r="L6" s="39"/>
      <c r="M6" s="39"/>
      <c r="N6" s="39"/>
      <c r="O6" s="39"/>
      <c r="P6" s="39"/>
      <c r="Q6" s="39"/>
      <c r="R6" s="39"/>
      <c r="S6" s="39"/>
      <c r="T6" s="39"/>
      <c r="U6" s="39"/>
      <c r="V6" s="39"/>
      <c r="W6" s="39"/>
      <c r="X6" s="39"/>
      <c r="Y6" s="39"/>
      <c r="Z6" s="39"/>
      <c r="AA6" s="39"/>
      <c r="AB6" s="39"/>
    </row>
    <row r="7" ht="23.1" customHeight="1" spans="1:28">
      <c r="A7" s="72"/>
      <c r="B7" s="73"/>
      <c r="C7" s="72"/>
      <c r="D7" s="74"/>
      <c r="E7" s="75"/>
      <c r="F7" s="76" t="s">
        <v>103</v>
      </c>
      <c r="G7" s="77" t="s">
        <v>103</v>
      </c>
      <c r="H7" s="77"/>
      <c r="K7" s="38" t="s">
        <v>104</v>
      </c>
      <c r="L7" s="39"/>
      <c r="M7" s="39"/>
      <c r="N7" s="39"/>
      <c r="O7" s="39"/>
      <c r="P7" s="39"/>
      <c r="Q7" s="39"/>
      <c r="R7" s="39"/>
      <c r="S7" s="39"/>
      <c r="T7" s="39"/>
      <c r="U7" s="39"/>
      <c r="V7" s="39"/>
      <c r="W7" s="39"/>
      <c r="X7" s="39"/>
      <c r="Y7" s="39"/>
      <c r="Z7" s="39"/>
      <c r="AA7" s="39"/>
      <c r="AB7" s="39"/>
    </row>
    <row r="8" ht="23.1" customHeight="1" spans="1:28">
      <c r="A8" s="72"/>
      <c r="B8" s="73"/>
      <c r="C8" s="72"/>
      <c r="D8" s="74"/>
      <c r="E8" s="75"/>
      <c r="F8" s="76" t="s">
        <v>103</v>
      </c>
      <c r="G8" s="77" t="s">
        <v>103</v>
      </c>
      <c r="H8" s="77"/>
      <c r="K8" s="37" t="s">
        <v>105</v>
      </c>
      <c r="L8" s="37"/>
      <c r="M8" s="37"/>
      <c r="N8" s="37"/>
      <c r="O8" s="37"/>
      <c r="P8" s="37"/>
      <c r="Q8" s="37"/>
      <c r="R8" s="37"/>
      <c r="S8" s="37"/>
      <c r="T8" s="37"/>
      <c r="U8" s="37"/>
      <c r="V8" s="37"/>
      <c r="W8" s="37"/>
      <c r="X8" s="37"/>
      <c r="Y8" s="37"/>
      <c r="Z8" s="37"/>
      <c r="AA8" s="37"/>
      <c r="AB8" s="37"/>
    </row>
    <row r="9" ht="23.1" customHeight="1" spans="1:28">
      <c r="A9" s="72"/>
      <c r="B9" s="72"/>
      <c r="C9" s="75"/>
      <c r="D9" s="75"/>
      <c r="E9" s="75"/>
      <c r="F9" s="76" t="s">
        <v>103</v>
      </c>
      <c r="G9" s="77" t="s">
        <v>103</v>
      </c>
      <c r="H9" s="77"/>
      <c r="K9" s="42" t="s">
        <v>106</v>
      </c>
      <c r="L9" s="42"/>
      <c r="M9" s="42"/>
      <c r="N9" s="43" t="str">
        <f>B3</f>
        <v>芮锁申</v>
      </c>
      <c r="O9" s="42"/>
      <c r="P9" s="42"/>
      <c r="Q9" s="42"/>
      <c r="R9" s="42"/>
      <c r="S9" s="42"/>
      <c r="T9" s="42"/>
      <c r="U9" s="42"/>
      <c r="V9" s="42"/>
      <c r="W9" s="42"/>
      <c r="X9" s="42"/>
      <c r="Y9" s="42"/>
      <c r="Z9" s="42"/>
      <c r="AA9" s="42"/>
      <c r="AB9" s="42"/>
    </row>
    <row r="10" ht="23.1" customHeight="1" spans="1:28">
      <c r="A10" s="70" t="s">
        <v>107</v>
      </c>
      <c r="B10" s="69"/>
      <c r="C10" s="78">
        <v>0</v>
      </c>
      <c r="D10" s="79"/>
      <c r="E10" s="80" t="s">
        <v>108</v>
      </c>
      <c r="F10" s="80"/>
      <c r="G10" s="81">
        <v>0</v>
      </c>
      <c r="H10" s="81"/>
      <c r="K10" s="42" t="s">
        <v>109</v>
      </c>
      <c r="L10" s="42"/>
      <c r="M10" s="42"/>
      <c r="N10" s="43" t="str">
        <f>F3</f>
        <v>龙湾镇葛各庄村</v>
      </c>
      <c r="O10" s="42"/>
      <c r="P10" s="42"/>
      <c r="Q10" s="42"/>
      <c r="R10" s="42"/>
      <c r="S10" s="42"/>
      <c r="T10" s="42"/>
      <c r="U10" s="42"/>
      <c r="V10" s="42"/>
      <c r="W10" s="42"/>
      <c r="X10" s="42"/>
      <c r="Y10" s="42"/>
      <c r="Z10" s="42"/>
      <c r="AA10" s="42"/>
      <c r="AB10" s="42"/>
    </row>
    <row r="11" ht="23.1" customHeight="1" spans="1:28">
      <c r="A11" s="68" t="s">
        <v>110</v>
      </c>
      <c r="B11" s="68"/>
      <c r="C11" s="68"/>
      <c r="D11" s="68"/>
      <c r="E11" s="68"/>
      <c r="F11" s="68"/>
      <c r="G11" s="68"/>
      <c r="H11" s="68"/>
      <c r="K11" s="39" t="s">
        <v>111</v>
      </c>
      <c r="L11" s="39"/>
      <c r="M11" s="39"/>
      <c r="N11" s="44">
        <f>C10</f>
        <v>0</v>
      </c>
      <c r="O11" s="39"/>
      <c r="P11" s="39" t="s">
        <v>112</v>
      </c>
      <c r="Q11" s="39"/>
      <c r="R11" s="54"/>
      <c r="S11" s="54"/>
      <c r="T11" s="54"/>
      <c r="U11" s="55"/>
      <c r="V11" s="55"/>
      <c r="W11" s="55"/>
      <c r="X11" s="55"/>
      <c r="Y11" s="55"/>
      <c r="Z11" s="53"/>
      <c r="AA11" s="53"/>
      <c r="AB11" s="53"/>
    </row>
    <row r="12" ht="31.05" customHeight="1" spans="1:28">
      <c r="A12" s="82" t="s">
        <v>113</v>
      </c>
      <c r="B12" s="82" t="s">
        <v>114</v>
      </c>
      <c r="C12" s="82" t="s">
        <v>115</v>
      </c>
      <c r="D12" s="82" t="s">
        <v>116</v>
      </c>
      <c r="E12" s="82" t="s">
        <v>113</v>
      </c>
      <c r="F12" s="82" t="s">
        <v>114</v>
      </c>
      <c r="G12" s="82" t="s">
        <v>115</v>
      </c>
      <c r="H12" s="82" t="s">
        <v>116</v>
      </c>
      <c r="K12" s="37" t="s">
        <v>117</v>
      </c>
      <c r="L12" s="37"/>
      <c r="M12" s="37"/>
      <c r="N12" s="45">
        <v>45191</v>
      </c>
      <c r="O12" s="45"/>
      <c r="P12" s="45"/>
      <c r="Q12" s="45"/>
      <c r="R12" s="45"/>
      <c r="S12" s="45"/>
      <c r="T12" s="45"/>
      <c r="U12" s="45"/>
      <c r="V12" s="45"/>
      <c r="W12" s="45"/>
      <c r="X12" s="45"/>
      <c r="Y12" s="45"/>
      <c r="Z12" s="45"/>
      <c r="AA12" s="45"/>
      <c r="AB12" s="45"/>
    </row>
    <row r="13" ht="23.1" customHeight="1" spans="1:28">
      <c r="A13" s="83" t="s">
        <v>118</v>
      </c>
      <c r="B13" s="84">
        <v>5</v>
      </c>
      <c r="C13" s="83" t="s">
        <v>207</v>
      </c>
      <c r="D13" s="74">
        <v>3250</v>
      </c>
      <c r="E13" s="74" t="s">
        <v>181</v>
      </c>
      <c r="F13" s="74">
        <v>1</v>
      </c>
      <c r="G13" s="83" t="s">
        <v>121</v>
      </c>
      <c r="H13" s="74">
        <v>450</v>
      </c>
      <c r="K13" s="37" t="s">
        <v>120</v>
      </c>
      <c r="L13" s="37"/>
      <c r="M13" s="37"/>
      <c r="N13" s="37"/>
      <c r="O13" s="37"/>
      <c r="P13" s="37"/>
      <c r="Q13" s="37"/>
      <c r="R13" s="37"/>
      <c r="S13" s="37"/>
      <c r="T13" s="37"/>
      <c r="U13" s="37"/>
      <c r="V13" s="37"/>
      <c r="W13" s="37"/>
      <c r="X13" s="37"/>
      <c r="Y13" s="37"/>
      <c r="Z13" s="37"/>
      <c r="AA13" s="37"/>
      <c r="AB13" s="37"/>
    </row>
    <row r="14" ht="23.1" customHeight="1" spans="1:28">
      <c r="A14" s="83" t="s">
        <v>118</v>
      </c>
      <c r="B14" s="84">
        <v>4</v>
      </c>
      <c r="C14" s="83" t="s">
        <v>228</v>
      </c>
      <c r="D14" s="74">
        <v>1400</v>
      </c>
      <c r="E14" s="74" t="s">
        <v>181</v>
      </c>
      <c r="F14" s="74">
        <v>2</v>
      </c>
      <c r="G14" s="83" t="s">
        <v>180</v>
      </c>
      <c r="H14" s="74">
        <v>100</v>
      </c>
      <c r="K14" s="37" t="s">
        <v>122</v>
      </c>
      <c r="L14" s="37"/>
      <c r="M14" s="37"/>
      <c r="N14" s="37"/>
      <c r="O14" s="37"/>
      <c r="P14" s="37"/>
      <c r="Q14" s="37"/>
      <c r="R14" s="37"/>
      <c r="S14" s="37"/>
      <c r="T14" s="37"/>
      <c r="U14" s="37"/>
      <c r="V14" s="37"/>
      <c r="W14" s="37"/>
      <c r="X14" s="37"/>
      <c r="Y14" s="37"/>
      <c r="Z14" s="37"/>
      <c r="AA14" s="37"/>
      <c r="AB14" s="37"/>
    </row>
    <row r="15" ht="23.1" customHeight="1" spans="1:28">
      <c r="A15" s="83" t="s">
        <v>118</v>
      </c>
      <c r="B15" s="84">
        <v>4</v>
      </c>
      <c r="C15" s="83" t="s">
        <v>119</v>
      </c>
      <c r="D15" s="74">
        <v>1100</v>
      </c>
      <c r="E15" s="74" t="s">
        <v>181</v>
      </c>
      <c r="F15" s="74">
        <v>1</v>
      </c>
      <c r="G15" s="83" t="s">
        <v>140</v>
      </c>
      <c r="H15" s="74">
        <v>15</v>
      </c>
      <c r="K15" s="39" t="s">
        <v>124</v>
      </c>
      <c r="L15" s="39"/>
      <c r="M15" s="39"/>
      <c r="N15" s="39"/>
      <c r="O15" s="39"/>
      <c r="P15" s="39"/>
      <c r="Q15" s="39"/>
      <c r="R15" s="39"/>
      <c r="S15" s="39"/>
      <c r="T15" s="39"/>
      <c r="U15" s="39"/>
      <c r="V15" s="39"/>
      <c r="W15" s="39"/>
      <c r="X15" s="39"/>
      <c r="Y15" s="39"/>
      <c r="Z15" s="39"/>
      <c r="AA15" s="39"/>
      <c r="AB15" s="39"/>
    </row>
    <row r="16" ht="23.1" customHeight="1" spans="1:28">
      <c r="A16" s="83" t="s">
        <v>118</v>
      </c>
      <c r="B16" s="84">
        <v>2</v>
      </c>
      <c r="C16" s="83" t="s">
        <v>267</v>
      </c>
      <c r="D16" s="74">
        <v>450</v>
      </c>
      <c r="E16" s="74"/>
      <c r="F16" s="83"/>
      <c r="G16" s="83"/>
      <c r="H16" s="74"/>
      <c r="K16" s="39" t="s">
        <v>126</v>
      </c>
      <c r="L16" s="39"/>
      <c r="M16" s="39"/>
      <c r="N16" s="39"/>
      <c r="O16" s="39"/>
      <c r="P16" s="39"/>
      <c r="Q16" s="39"/>
      <c r="R16" s="39"/>
      <c r="S16" s="39"/>
      <c r="T16" s="39"/>
      <c r="U16" s="39"/>
      <c r="V16" s="39"/>
      <c r="W16" s="39"/>
      <c r="X16" s="39"/>
      <c r="Y16" s="39"/>
      <c r="Z16" s="39"/>
      <c r="AA16" s="39"/>
      <c r="AB16" s="39"/>
    </row>
    <row r="17" ht="23.1" customHeight="1" spans="1:28">
      <c r="A17" s="83" t="s">
        <v>118</v>
      </c>
      <c r="B17" s="84">
        <v>6</v>
      </c>
      <c r="C17" s="83" t="s">
        <v>380</v>
      </c>
      <c r="D17" s="74">
        <v>5040</v>
      </c>
      <c r="E17" s="74"/>
      <c r="F17" s="83"/>
      <c r="G17" s="83"/>
      <c r="H17" s="74"/>
      <c r="K17" s="39" t="s">
        <v>128</v>
      </c>
      <c r="L17" s="39"/>
      <c r="M17" s="39"/>
      <c r="N17" s="39"/>
      <c r="O17" s="39"/>
      <c r="P17" s="39"/>
      <c r="Q17" s="39"/>
      <c r="R17" s="39"/>
      <c r="S17" s="39"/>
      <c r="T17" s="39"/>
      <c r="U17" s="39"/>
      <c r="V17" s="39"/>
      <c r="W17" s="39"/>
      <c r="X17" s="39"/>
      <c r="Y17" s="39"/>
      <c r="Z17" s="39"/>
      <c r="AA17" s="39"/>
      <c r="AB17" s="39"/>
    </row>
    <row r="18" ht="23.1" customHeight="1" spans="1:28">
      <c r="A18" s="83" t="s">
        <v>118</v>
      </c>
      <c r="B18" s="84">
        <v>3</v>
      </c>
      <c r="C18" s="83" t="s">
        <v>125</v>
      </c>
      <c r="D18" s="74">
        <v>600</v>
      </c>
      <c r="E18" s="74"/>
      <c r="F18" s="83" t="s">
        <v>103</v>
      </c>
      <c r="G18" s="83"/>
      <c r="H18" s="74" t="s">
        <v>103</v>
      </c>
      <c r="K18" s="46" t="s">
        <v>131</v>
      </c>
      <c r="L18" s="46"/>
      <c r="M18" s="46"/>
      <c r="N18" s="46"/>
      <c r="O18" s="46"/>
      <c r="P18" s="46"/>
      <c r="Q18" s="46"/>
      <c r="R18" s="46"/>
      <c r="S18" s="46"/>
      <c r="T18" s="46"/>
      <c r="U18" s="46"/>
      <c r="V18" s="46"/>
      <c r="W18" s="46"/>
      <c r="X18" s="46"/>
      <c r="Y18" s="46"/>
      <c r="Z18" s="46"/>
      <c r="AA18" s="46"/>
      <c r="AB18" s="46"/>
    </row>
    <row r="19" ht="23.1" customHeight="1" spans="1:28">
      <c r="A19" s="83" t="s">
        <v>118</v>
      </c>
      <c r="B19" s="84">
        <v>2</v>
      </c>
      <c r="C19" s="83" t="s">
        <v>220</v>
      </c>
      <c r="D19" s="74">
        <v>1020</v>
      </c>
      <c r="E19" s="74"/>
      <c r="F19" s="83" t="s">
        <v>103</v>
      </c>
      <c r="G19" s="83"/>
      <c r="H19" s="74" t="s">
        <v>103</v>
      </c>
      <c r="K19" s="39" t="s">
        <v>133</v>
      </c>
      <c r="L19" s="39"/>
      <c r="M19" s="39"/>
      <c r="N19" s="39"/>
      <c r="O19" s="39"/>
      <c r="P19" s="39"/>
      <c r="Q19" s="39"/>
      <c r="R19" s="39"/>
      <c r="S19" s="39"/>
      <c r="T19" s="39"/>
      <c r="U19" s="39"/>
      <c r="V19" s="39"/>
      <c r="W19" s="39"/>
      <c r="X19" s="39"/>
      <c r="Y19" s="39"/>
      <c r="Z19" s="39"/>
      <c r="AA19" s="39"/>
      <c r="AB19" s="39"/>
    </row>
    <row r="20" ht="23.1" customHeight="1" spans="1:28">
      <c r="A20" s="83" t="s">
        <v>118</v>
      </c>
      <c r="B20" s="84">
        <v>4</v>
      </c>
      <c r="C20" s="83" t="s">
        <v>196</v>
      </c>
      <c r="D20" s="74">
        <v>480</v>
      </c>
      <c r="E20" s="74"/>
      <c r="F20" s="83" t="s">
        <v>103</v>
      </c>
      <c r="G20" s="83"/>
      <c r="H20" s="74" t="s">
        <v>103</v>
      </c>
      <c r="K20" s="39" t="s">
        <v>136</v>
      </c>
      <c r="L20" s="39"/>
      <c r="M20" s="39"/>
      <c r="N20" s="39"/>
      <c r="O20" s="39"/>
      <c r="P20" s="39"/>
      <c r="Q20" s="39"/>
      <c r="R20" s="39"/>
      <c r="S20" s="39"/>
      <c r="T20" s="39"/>
      <c r="U20" s="39"/>
      <c r="V20" s="39"/>
      <c r="W20" s="39"/>
      <c r="X20" s="39"/>
      <c r="Y20" s="39"/>
      <c r="Z20" s="39"/>
      <c r="AA20" s="39"/>
      <c r="AB20" s="39"/>
    </row>
    <row r="21" ht="23.1" customHeight="1" spans="1:28">
      <c r="A21" s="83" t="s">
        <v>134</v>
      </c>
      <c r="B21" s="84">
        <v>1</v>
      </c>
      <c r="C21" s="83" t="s">
        <v>254</v>
      </c>
      <c r="D21" s="74">
        <v>200</v>
      </c>
      <c r="E21" s="74"/>
      <c r="F21" s="83" t="s">
        <v>103</v>
      </c>
      <c r="G21" s="83"/>
      <c r="H21" s="74" t="s">
        <v>103</v>
      </c>
      <c r="K21" s="37" t="s">
        <v>137</v>
      </c>
      <c r="L21" s="37"/>
      <c r="M21" s="37"/>
      <c r="N21" s="37"/>
      <c r="O21" s="37"/>
      <c r="P21" s="37"/>
      <c r="Q21" s="37"/>
      <c r="R21" s="37"/>
      <c r="S21" s="37"/>
      <c r="T21" s="37"/>
      <c r="U21" s="37"/>
      <c r="V21" s="37"/>
      <c r="W21" s="37"/>
      <c r="X21" s="37"/>
      <c r="Y21" s="37"/>
      <c r="Z21" s="37"/>
      <c r="AA21" s="37"/>
      <c r="AB21" s="37"/>
    </row>
    <row r="22" ht="23.1" customHeight="1" spans="1:28">
      <c r="A22" s="83" t="s">
        <v>134</v>
      </c>
      <c r="B22" s="84">
        <v>2</v>
      </c>
      <c r="C22" s="83" t="s">
        <v>138</v>
      </c>
      <c r="D22" s="74">
        <v>140</v>
      </c>
      <c r="E22" s="74"/>
      <c r="F22" s="83" t="s">
        <v>103</v>
      </c>
      <c r="G22" s="83"/>
      <c r="H22" s="74" t="s">
        <v>103</v>
      </c>
      <c r="K22" s="39" t="s">
        <v>139</v>
      </c>
      <c r="L22" s="39"/>
      <c r="M22" s="39"/>
      <c r="N22" s="39"/>
      <c r="O22" s="39"/>
      <c r="P22" s="39"/>
      <c r="Q22" s="39"/>
      <c r="R22" s="39"/>
      <c r="S22" s="39"/>
      <c r="T22" s="39"/>
      <c r="U22" s="39"/>
      <c r="V22" s="39"/>
      <c r="W22" s="39"/>
      <c r="X22" s="39"/>
      <c r="Y22" s="39"/>
      <c r="Z22" s="39"/>
      <c r="AA22" s="39"/>
      <c r="AB22" s="39"/>
    </row>
    <row r="23" ht="23.1" customHeight="1" spans="1:28">
      <c r="A23" s="83" t="s">
        <v>304</v>
      </c>
      <c r="B23" s="84">
        <v>8</v>
      </c>
      <c r="C23" s="83" t="s">
        <v>196</v>
      </c>
      <c r="D23" s="74">
        <v>1120</v>
      </c>
      <c r="E23" s="74"/>
      <c r="F23" s="83" t="s">
        <v>103</v>
      </c>
      <c r="G23" s="83"/>
      <c r="H23" s="74" t="s">
        <v>103</v>
      </c>
      <c r="K23" s="37" t="s">
        <v>141</v>
      </c>
      <c r="L23" s="37"/>
      <c r="M23" s="37"/>
      <c r="N23" s="37"/>
      <c r="O23" s="37"/>
      <c r="P23" s="37"/>
      <c r="Q23" s="37"/>
      <c r="R23" s="37"/>
      <c r="S23" s="37"/>
      <c r="T23" s="37"/>
      <c r="U23" s="37"/>
      <c r="V23" s="37"/>
      <c r="W23" s="37"/>
      <c r="X23" s="37"/>
      <c r="Y23" s="37"/>
      <c r="Z23" s="37"/>
      <c r="AA23" s="37"/>
      <c r="AB23" s="37"/>
    </row>
    <row r="24" ht="23.1" customHeight="1" spans="1:28">
      <c r="A24" s="83" t="s">
        <v>304</v>
      </c>
      <c r="B24" s="84">
        <v>8</v>
      </c>
      <c r="C24" s="83" t="s">
        <v>121</v>
      </c>
      <c r="D24" s="74">
        <v>800</v>
      </c>
      <c r="E24" s="74"/>
      <c r="F24" s="83" t="s">
        <v>103</v>
      </c>
      <c r="G24" s="83"/>
      <c r="H24" s="74" t="s">
        <v>103</v>
      </c>
      <c r="K24" s="39" t="s">
        <v>143</v>
      </c>
      <c r="L24" s="39"/>
      <c r="M24" s="39"/>
      <c r="N24" s="39"/>
      <c r="O24" s="39"/>
      <c r="P24" s="39"/>
      <c r="Q24" s="39"/>
      <c r="R24" s="39"/>
      <c r="S24" s="39"/>
      <c r="T24" s="39"/>
      <c r="U24" s="39"/>
      <c r="V24" s="39"/>
      <c r="W24" s="39"/>
      <c r="X24" s="39"/>
      <c r="Y24" s="39"/>
      <c r="Z24" s="39"/>
      <c r="AA24" s="39"/>
      <c r="AB24" s="39"/>
    </row>
    <row r="25" ht="23.1" customHeight="1" spans="1:28">
      <c r="A25" s="83" t="s">
        <v>304</v>
      </c>
      <c r="B25" s="84">
        <v>20</v>
      </c>
      <c r="C25" s="83" t="s">
        <v>138</v>
      </c>
      <c r="D25" s="74">
        <v>1400</v>
      </c>
      <c r="E25" s="74"/>
      <c r="F25" s="83" t="s">
        <v>103</v>
      </c>
      <c r="G25" s="83"/>
      <c r="H25" s="74" t="s">
        <v>103</v>
      </c>
      <c r="K25" s="39" t="s">
        <v>144</v>
      </c>
      <c r="L25" s="39"/>
      <c r="M25" s="39"/>
      <c r="N25" s="39"/>
      <c r="O25" s="39"/>
      <c r="P25" s="39"/>
      <c r="Q25" s="39"/>
      <c r="R25" s="39"/>
      <c r="S25" s="39"/>
      <c r="T25" s="39"/>
      <c r="U25" s="39"/>
      <c r="V25" s="39"/>
      <c r="W25" s="39"/>
      <c r="X25" s="39"/>
      <c r="Y25" s="39"/>
      <c r="Z25" s="39"/>
      <c r="AA25" s="39"/>
      <c r="AB25" s="39"/>
    </row>
    <row r="26" ht="23.1" customHeight="1" spans="1:28">
      <c r="A26" s="83" t="s">
        <v>304</v>
      </c>
      <c r="B26" s="84">
        <v>37</v>
      </c>
      <c r="C26" s="83" t="s">
        <v>180</v>
      </c>
      <c r="D26" s="74">
        <v>555</v>
      </c>
      <c r="E26" s="74"/>
      <c r="F26" s="83" t="s">
        <v>103</v>
      </c>
      <c r="G26" s="83"/>
      <c r="H26" s="74"/>
      <c r="K26" s="37" t="s">
        <v>145</v>
      </c>
      <c r="L26" s="37"/>
      <c r="M26" s="37"/>
      <c r="N26" s="37"/>
      <c r="O26" s="37"/>
      <c r="P26" s="37"/>
      <c r="Q26" s="37"/>
      <c r="R26" s="37"/>
      <c r="S26" s="37"/>
      <c r="T26" s="37"/>
      <c r="U26" s="37"/>
      <c r="V26" s="37"/>
      <c r="W26" s="37"/>
      <c r="X26" s="37"/>
      <c r="Y26" s="37"/>
      <c r="Z26" s="37"/>
      <c r="AA26" s="37"/>
      <c r="AB26" s="37"/>
    </row>
    <row r="27" ht="23.1" customHeight="1" spans="1:28">
      <c r="A27" s="83" t="s">
        <v>304</v>
      </c>
      <c r="B27" s="84">
        <v>89</v>
      </c>
      <c r="C27" s="83" t="s">
        <v>142</v>
      </c>
      <c r="D27" s="74">
        <v>178</v>
      </c>
      <c r="E27" s="88" t="s">
        <v>146</v>
      </c>
      <c r="F27" s="88"/>
      <c r="G27" s="89">
        <v>18298</v>
      </c>
      <c r="H27" s="89"/>
      <c r="K27" s="47" t="s">
        <v>147</v>
      </c>
      <c r="L27" s="47"/>
      <c r="M27" s="47"/>
      <c r="N27" s="47"/>
      <c r="O27" s="47"/>
      <c r="P27" s="48">
        <f>C28</f>
        <v>18298</v>
      </c>
      <c r="Q27" s="48"/>
      <c r="R27" s="48"/>
      <c r="S27" s="56" t="s">
        <v>148</v>
      </c>
      <c r="T27" s="47"/>
      <c r="U27" s="47"/>
      <c r="V27" s="47"/>
      <c r="W27" s="47"/>
      <c r="X27" s="47"/>
      <c r="Y27" s="47"/>
      <c r="Z27" s="47"/>
      <c r="AA27" s="47"/>
      <c r="AB27" s="47"/>
    </row>
    <row r="28" ht="23.1" customHeight="1" spans="1:28">
      <c r="A28" s="90" t="s">
        <v>149</v>
      </c>
      <c r="B28" s="90"/>
      <c r="C28" s="89">
        <v>18298</v>
      </c>
      <c r="D28" s="89"/>
      <c r="E28" s="90" t="s">
        <v>150</v>
      </c>
      <c r="F28" s="91">
        <v>18298</v>
      </c>
      <c r="G28" s="92"/>
      <c r="H28" s="93" t="s">
        <v>151</v>
      </c>
      <c r="K28" s="42" t="s">
        <v>152</v>
      </c>
      <c r="L28" s="42"/>
      <c r="M28" s="42"/>
      <c r="N28" s="42"/>
      <c r="O28" s="42"/>
      <c r="P28" s="49">
        <f>P27</f>
        <v>18298</v>
      </c>
      <c r="Q28" s="49"/>
      <c r="R28" s="49"/>
      <c r="S28" s="49"/>
      <c r="T28" s="49" t="s">
        <v>153</v>
      </c>
      <c r="U28" s="42"/>
      <c r="V28" s="42"/>
      <c r="W28" s="42"/>
      <c r="X28" s="42"/>
      <c r="Y28" s="42"/>
      <c r="Z28" s="42"/>
      <c r="AA28" s="42"/>
      <c r="AB28" s="42"/>
    </row>
    <row r="29" ht="23.1" customHeight="1" spans="1:28">
      <c r="A29" s="94"/>
      <c r="B29" s="94"/>
      <c r="C29" s="94"/>
      <c r="D29" s="94"/>
      <c r="E29" s="94"/>
      <c r="F29" s="94"/>
      <c r="G29" s="94"/>
      <c r="H29" s="94"/>
      <c r="K29" s="37" t="s">
        <v>154</v>
      </c>
      <c r="L29" s="37"/>
      <c r="M29" s="37"/>
      <c r="N29" s="37"/>
      <c r="O29" s="37"/>
      <c r="P29" s="37"/>
      <c r="Q29" s="37"/>
      <c r="R29" s="37"/>
      <c r="S29" s="37"/>
      <c r="T29" s="37"/>
      <c r="U29" s="37"/>
      <c r="V29" s="37"/>
      <c r="W29" s="37"/>
      <c r="X29" s="37"/>
      <c r="Y29" s="37"/>
      <c r="Z29" s="37"/>
      <c r="AA29" s="37"/>
      <c r="AB29" s="37"/>
    </row>
    <row r="30" ht="40.05" customHeight="1" spans="1:28">
      <c r="A30" s="94"/>
      <c r="B30" s="94"/>
      <c r="C30" s="94"/>
      <c r="D30" s="94"/>
      <c r="E30" s="94"/>
      <c r="F30" s="94"/>
      <c r="G30" s="94"/>
      <c r="H30" s="94"/>
      <c r="K30" s="39" t="s">
        <v>155</v>
      </c>
      <c r="L30" s="39"/>
      <c r="M30" s="39"/>
      <c r="N30" s="39"/>
      <c r="O30" s="39"/>
      <c r="P30" s="39"/>
      <c r="Q30" s="39"/>
      <c r="R30" s="39"/>
      <c r="S30" s="39"/>
      <c r="T30" s="39"/>
      <c r="U30" s="57">
        <f>Q33</f>
        <v>45316</v>
      </c>
      <c r="V30" s="57"/>
      <c r="W30" s="57"/>
      <c r="X30" s="39"/>
      <c r="Y30" s="39"/>
      <c r="Z30" s="39"/>
      <c r="AA30" s="39"/>
      <c r="AB30" s="39"/>
    </row>
    <row r="31" ht="40.05" customHeight="1" spans="1:28">
      <c r="A31" s="94"/>
      <c r="B31" s="94"/>
      <c r="C31" s="94"/>
      <c r="D31" s="94"/>
      <c r="E31" s="94"/>
      <c r="F31" s="94"/>
      <c r="G31" s="94"/>
      <c r="H31" s="94"/>
      <c r="K31" s="39" t="s">
        <v>156</v>
      </c>
      <c r="L31" s="39"/>
      <c r="M31" s="39"/>
      <c r="N31" s="39"/>
      <c r="O31" s="39"/>
      <c r="P31" s="39"/>
      <c r="Q31" s="39"/>
      <c r="R31" s="39"/>
      <c r="S31" s="39"/>
      <c r="T31" s="39"/>
      <c r="U31" s="57">
        <f>Q33</f>
        <v>45316</v>
      </c>
      <c r="V31" s="57"/>
      <c r="W31" s="57"/>
      <c r="X31" s="39"/>
      <c r="Y31" s="39"/>
      <c r="Z31" s="39"/>
      <c r="AA31" s="39"/>
      <c r="AB31" s="39"/>
    </row>
    <row r="32" ht="23.1" customHeight="1" spans="1:28">
      <c r="A32" s="94"/>
      <c r="B32" s="94"/>
      <c r="C32" s="94"/>
      <c r="D32" s="94"/>
      <c r="E32" s="94"/>
      <c r="F32" s="94"/>
      <c r="G32" s="94"/>
      <c r="H32" s="94"/>
      <c r="K32" s="37" t="s">
        <v>157</v>
      </c>
      <c r="L32" s="37"/>
      <c r="M32" s="37"/>
      <c r="N32" s="37"/>
      <c r="O32" s="45">
        <v>45199</v>
      </c>
      <c r="P32" s="39"/>
      <c r="Q32" s="39"/>
      <c r="R32" s="39"/>
      <c r="S32" s="39"/>
      <c r="T32" s="39"/>
      <c r="U32" s="39"/>
      <c r="V32" s="39"/>
      <c r="W32" s="39"/>
      <c r="X32" s="39"/>
      <c r="Y32" s="39"/>
      <c r="Z32" s="39"/>
      <c r="AA32" s="39"/>
      <c r="AB32" s="39"/>
    </row>
    <row r="33" ht="23.1" customHeight="1" spans="1:28">
      <c r="A33" s="94"/>
      <c r="B33" s="94"/>
      <c r="C33" s="94"/>
      <c r="D33" s="94"/>
      <c r="E33" s="94"/>
      <c r="F33" s="94"/>
      <c r="G33" s="94"/>
      <c r="H33" s="94"/>
      <c r="K33" s="37" t="s">
        <v>158</v>
      </c>
      <c r="L33" s="37"/>
      <c r="M33" s="37"/>
      <c r="N33" s="37"/>
      <c r="O33" s="50">
        <v>45199</v>
      </c>
      <c r="P33" s="42" t="s">
        <v>159</v>
      </c>
      <c r="Q33" s="50">
        <v>45316</v>
      </c>
      <c r="R33" s="42"/>
      <c r="S33" s="42"/>
      <c r="T33" s="42"/>
      <c r="U33" s="42"/>
      <c r="V33" s="42"/>
      <c r="W33" s="42"/>
      <c r="X33" s="42"/>
      <c r="Y33" s="42"/>
      <c r="Z33" s="42"/>
      <c r="AA33" s="42"/>
      <c r="AB33" s="42"/>
    </row>
    <row r="34" ht="23.1" customHeight="1" spans="1:28">
      <c r="A34" s="94"/>
      <c r="B34" s="94"/>
      <c r="C34" s="94"/>
      <c r="D34" s="94"/>
      <c r="E34" s="94"/>
      <c r="F34" s="94"/>
      <c r="G34" s="94"/>
      <c r="H34" s="94"/>
      <c r="K34" s="37" t="s">
        <v>160</v>
      </c>
      <c r="L34" s="39"/>
      <c r="M34" s="39"/>
      <c r="N34" s="39"/>
      <c r="O34" s="39"/>
      <c r="P34" s="39"/>
      <c r="Q34" s="39"/>
      <c r="R34" s="39"/>
      <c r="S34" s="39"/>
      <c r="T34" s="39"/>
      <c r="U34" s="39"/>
      <c r="V34" s="39"/>
      <c r="W34" s="39"/>
      <c r="X34" s="39"/>
      <c r="Y34" s="39"/>
      <c r="Z34" s="39"/>
      <c r="AA34" s="39"/>
      <c r="AB34" s="39"/>
    </row>
    <row r="35" ht="23.1" customHeight="1" spans="1:28">
      <c r="A35" s="94"/>
      <c r="B35" s="94"/>
      <c r="C35" s="94"/>
      <c r="D35" s="94"/>
      <c r="E35" s="94"/>
      <c r="F35" s="94"/>
      <c r="G35" s="94"/>
      <c r="H35" s="94"/>
      <c r="K35" s="37" t="s">
        <v>161</v>
      </c>
      <c r="L35" s="37"/>
      <c r="M35" s="37"/>
      <c r="N35" s="37"/>
      <c r="O35" s="37"/>
      <c r="P35" s="37"/>
      <c r="Q35" s="37"/>
      <c r="R35" s="37"/>
      <c r="S35" s="37"/>
      <c r="T35" s="37"/>
      <c r="U35" s="37"/>
      <c r="V35" s="37"/>
      <c r="W35" s="37"/>
      <c r="X35" s="37"/>
      <c r="Y35" s="37"/>
      <c r="Z35" s="37"/>
      <c r="AA35" s="37"/>
      <c r="AB35" s="37"/>
    </row>
    <row r="36" ht="23.1" customHeight="1" spans="1:28">
      <c r="A36" s="94"/>
      <c r="B36" s="94"/>
      <c r="C36" s="94"/>
      <c r="D36" s="94"/>
      <c r="E36" s="94"/>
      <c r="F36" s="94"/>
      <c r="G36" s="94"/>
      <c r="H36" s="94"/>
      <c r="K36" s="39" t="s">
        <v>162</v>
      </c>
      <c r="L36" s="39"/>
      <c r="M36" s="39"/>
      <c r="N36" s="39"/>
      <c r="O36" s="39"/>
      <c r="P36" s="39"/>
      <c r="Q36" s="39"/>
      <c r="R36" s="39"/>
      <c r="S36" s="39"/>
      <c r="T36" s="39"/>
      <c r="U36" s="39"/>
      <c r="V36" s="39"/>
      <c r="W36" s="39"/>
      <c r="X36" s="39"/>
      <c r="Y36" s="39"/>
      <c r="Z36" s="39"/>
      <c r="AA36" s="39"/>
      <c r="AB36" s="39"/>
    </row>
    <row r="37" ht="23.1" customHeight="1" spans="1:28">
      <c r="A37" s="94"/>
      <c r="B37" s="94"/>
      <c r="C37" s="94"/>
      <c r="D37" s="94"/>
      <c r="E37" s="94"/>
      <c r="F37" s="94"/>
      <c r="G37" s="94"/>
      <c r="H37" s="94"/>
      <c r="K37" s="39" t="s">
        <v>163</v>
      </c>
      <c r="L37" s="39"/>
      <c r="M37" s="39"/>
      <c r="N37" s="39"/>
      <c r="O37" s="39"/>
      <c r="P37" s="39"/>
      <c r="Q37" s="39"/>
      <c r="R37" s="39"/>
      <c r="S37" s="39"/>
      <c r="T37" s="39"/>
      <c r="U37" s="39"/>
      <c r="V37" s="39"/>
      <c r="W37" s="39"/>
      <c r="X37" s="39"/>
      <c r="Y37" s="39"/>
      <c r="Z37" s="39"/>
      <c r="AA37" s="39"/>
      <c r="AB37" s="39"/>
    </row>
    <row r="38" ht="23.1" customHeight="1" spans="1:28">
      <c r="A38" s="94"/>
      <c r="B38" s="94"/>
      <c r="C38" s="94"/>
      <c r="D38" s="94"/>
      <c r="E38" s="94"/>
      <c r="F38" s="94"/>
      <c r="G38" s="94"/>
      <c r="H38" s="94"/>
      <c r="K38" s="39" t="s">
        <v>164</v>
      </c>
      <c r="L38" s="39"/>
      <c r="M38" s="39"/>
      <c r="N38" s="39"/>
      <c r="O38" s="39"/>
      <c r="P38" s="39"/>
      <c r="Q38" s="39"/>
      <c r="R38" s="39"/>
      <c r="S38" s="39"/>
      <c r="T38" s="39"/>
      <c r="U38" s="39"/>
      <c r="V38" s="39"/>
      <c r="W38" s="39"/>
      <c r="X38" s="39"/>
      <c r="Y38" s="39"/>
      <c r="Z38" s="39"/>
      <c r="AA38" s="39"/>
      <c r="AB38" s="39"/>
    </row>
    <row r="39" ht="23.1" customHeight="1" spans="1:28">
      <c r="A39" s="94"/>
      <c r="B39" s="94"/>
      <c r="C39" s="94"/>
      <c r="D39" s="94"/>
      <c r="E39" s="94"/>
      <c r="F39" s="94"/>
      <c r="G39" s="94"/>
      <c r="H39" s="94"/>
      <c r="K39" s="38" t="s">
        <v>165</v>
      </c>
      <c r="L39" s="39"/>
      <c r="M39" s="39"/>
      <c r="N39" s="39"/>
      <c r="O39" s="39"/>
      <c r="P39" s="39"/>
      <c r="Q39" s="39"/>
      <c r="R39" s="39"/>
      <c r="S39" s="39"/>
      <c r="T39" s="39"/>
      <c r="U39" s="39"/>
      <c r="V39" s="39"/>
      <c r="W39" s="39"/>
      <c r="X39" s="39"/>
      <c r="Y39" s="39"/>
      <c r="Z39" s="39"/>
      <c r="AA39" s="39"/>
      <c r="AB39" s="39"/>
    </row>
    <row r="40" ht="23.1" customHeight="1" spans="1:28">
      <c r="A40" s="94"/>
      <c r="B40" s="94"/>
      <c r="C40" s="94"/>
      <c r="D40" s="94"/>
      <c r="E40" s="94"/>
      <c r="F40" s="94"/>
      <c r="G40" s="94"/>
      <c r="H40" s="94"/>
      <c r="K40" s="38" t="s">
        <v>166</v>
      </c>
      <c r="L40" s="38"/>
      <c r="M40" s="38"/>
      <c r="N40" s="38"/>
      <c r="O40" s="38"/>
      <c r="P40" s="38"/>
      <c r="Q40" s="38"/>
      <c r="R40" s="38"/>
      <c r="S40" s="38"/>
      <c r="T40" s="38"/>
      <c r="U40" s="38"/>
      <c r="V40" s="38"/>
      <c r="W40" s="38"/>
      <c r="X40" s="38"/>
      <c r="Y40" s="38"/>
      <c r="Z40" s="38"/>
      <c r="AA40" s="38"/>
      <c r="AB40" s="38"/>
    </row>
    <row r="41" ht="23.1" customHeight="1" spans="1:28">
      <c r="A41" s="94"/>
      <c r="B41" s="94"/>
      <c r="C41" s="94"/>
      <c r="D41" s="94"/>
      <c r="E41" s="94"/>
      <c r="F41" s="94"/>
      <c r="G41" s="94"/>
      <c r="H41" s="94"/>
      <c r="K41" s="39" t="s">
        <v>167</v>
      </c>
      <c r="L41" s="39"/>
      <c r="M41" s="39"/>
      <c r="N41" s="39"/>
      <c r="O41" s="39"/>
      <c r="P41" s="39"/>
      <c r="Q41" s="39"/>
      <c r="R41" s="39"/>
      <c r="S41" s="39"/>
      <c r="T41" s="39"/>
      <c r="U41" s="39"/>
      <c r="V41" s="39"/>
      <c r="W41" s="39"/>
      <c r="X41" s="39"/>
      <c r="Y41" s="39"/>
      <c r="Z41" s="39"/>
      <c r="AA41" s="39"/>
      <c r="AB41" s="39"/>
    </row>
    <row r="42" ht="23.1" customHeight="1" spans="1:28">
      <c r="A42" s="94"/>
      <c r="B42" s="94"/>
      <c r="C42" s="94"/>
      <c r="D42" s="94"/>
      <c r="E42" s="94"/>
      <c r="F42" s="94"/>
      <c r="G42" s="94"/>
      <c r="H42" s="94"/>
      <c r="K42" s="51" t="s">
        <v>168</v>
      </c>
      <c r="L42" s="51"/>
      <c r="M42" s="51"/>
      <c r="N42" s="51"/>
      <c r="O42" s="51"/>
      <c r="P42" s="51"/>
      <c r="Q42" s="51"/>
      <c r="R42" s="51"/>
      <c r="S42" s="51"/>
      <c r="T42" s="51"/>
      <c r="U42" s="51"/>
      <c r="V42" s="51"/>
      <c r="W42" s="51"/>
      <c r="X42" s="51"/>
      <c r="Y42" s="51"/>
      <c r="Z42" s="51"/>
      <c r="AA42" s="51"/>
      <c r="AB42" s="51"/>
    </row>
    <row r="43" ht="23.1" customHeight="1" spans="1:28">
      <c r="A43" s="94"/>
      <c r="B43" s="94"/>
      <c r="C43" s="94"/>
      <c r="D43" s="94"/>
      <c r="E43" s="94"/>
      <c r="F43" s="94"/>
      <c r="G43" s="94"/>
      <c r="H43" s="94"/>
      <c r="K43" s="39" t="s">
        <v>169</v>
      </c>
      <c r="L43" s="39"/>
      <c r="M43" s="39"/>
      <c r="N43" s="39"/>
      <c r="O43" s="39"/>
      <c r="P43" s="39"/>
      <c r="Q43" s="39"/>
      <c r="R43" s="39"/>
      <c r="S43" s="39"/>
      <c r="T43" s="39"/>
      <c r="U43" s="39"/>
      <c r="V43" s="39"/>
      <c r="W43" s="39"/>
      <c r="X43" s="39"/>
      <c r="Y43" s="39"/>
      <c r="Z43" s="39"/>
      <c r="AA43" s="39"/>
      <c r="AB43" s="39"/>
    </row>
    <row r="44" ht="23.1" customHeight="1" spans="1:28">
      <c r="A44" s="94"/>
      <c r="B44" s="94"/>
      <c r="C44" s="94"/>
      <c r="D44" s="94"/>
      <c r="E44" s="94"/>
      <c r="F44" s="94"/>
      <c r="G44" s="94"/>
      <c r="H44" s="94"/>
      <c r="K44" s="51" t="s">
        <v>170</v>
      </c>
      <c r="L44" s="51"/>
      <c r="M44" s="51"/>
      <c r="N44" s="51"/>
      <c r="O44" s="51"/>
      <c r="P44" s="51"/>
      <c r="Q44" s="51"/>
      <c r="R44" s="51"/>
      <c r="S44" s="51"/>
      <c r="T44" s="51"/>
      <c r="U44" s="51"/>
      <c r="V44" s="51"/>
      <c r="W44" s="51"/>
      <c r="X44" s="51"/>
      <c r="Y44" s="51"/>
      <c r="Z44" s="51"/>
      <c r="AA44" s="51"/>
      <c r="AB44" s="51"/>
    </row>
    <row r="45" ht="23.1" customHeight="1" spans="1:28">
      <c r="A45" s="94"/>
      <c r="B45" s="94"/>
      <c r="C45" s="94"/>
      <c r="D45" s="94"/>
      <c r="E45" s="94"/>
      <c r="F45" s="94"/>
      <c r="G45" s="94"/>
      <c r="H45" s="94"/>
      <c r="K45" s="51" t="s">
        <v>171</v>
      </c>
      <c r="L45" s="51"/>
      <c r="M45" s="51"/>
      <c r="N45" s="51"/>
      <c r="O45" s="51"/>
      <c r="P45" s="51"/>
      <c r="Q45" s="51"/>
      <c r="R45" s="51"/>
      <c r="S45" s="51"/>
      <c r="T45" s="51"/>
      <c r="U45" s="51"/>
      <c r="V45" s="51"/>
      <c r="W45" s="51"/>
      <c r="X45" s="51"/>
      <c r="Y45" s="51"/>
      <c r="Z45" s="51"/>
      <c r="AA45" s="51"/>
      <c r="AB45" s="51"/>
    </row>
    <row r="46" ht="23.1" customHeight="1" spans="1:28">
      <c r="A46" s="94"/>
      <c r="B46" s="94"/>
      <c r="C46" s="94"/>
      <c r="D46" s="94"/>
      <c r="E46" s="94"/>
      <c r="F46" s="94"/>
      <c r="G46" s="94"/>
      <c r="H46" s="94"/>
      <c r="K46" s="52"/>
      <c r="L46" s="52"/>
      <c r="M46" s="52"/>
      <c r="N46" s="52"/>
      <c r="O46" s="52"/>
      <c r="P46" s="53"/>
      <c r="Q46" s="53"/>
      <c r="R46" s="52" t="s">
        <v>172</v>
      </c>
      <c r="S46" s="52"/>
      <c r="T46" s="52"/>
      <c r="U46" s="52"/>
      <c r="V46" s="52"/>
      <c r="W46" s="52"/>
      <c r="X46" s="58"/>
      <c r="Y46" s="58"/>
      <c r="Z46" s="58"/>
      <c r="AA46" s="58"/>
      <c r="AB46" s="58"/>
    </row>
    <row r="47" ht="23.1" customHeight="1" spans="1:28">
      <c r="A47" s="94"/>
      <c r="B47" s="94"/>
      <c r="C47" s="94"/>
      <c r="D47" s="94"/>
      <c r="E47" s="94"/>
      <c r="F47" s="94"/>
      <c r="G47" s="94"/>
      <c r="H47" s="94"/>
      <c r="K47" s="52"/>
      <c r="L47" s="52"/>
      <c r="M47" s="52"/>
      <c r="N47" s="52"/>
      <c r="O47" s="52"/>
      <c r="P47" s="53"/>
      <c r="Q47" s="53"/>
      <c r="R47" s="59">
        <f>Q33</f>
        <v>45316</v>
      </c>
      <c r="S47" s="59"/>
      <c r="T47" s="59"/>
      <c r="U47" s="59"/>
      <c r="V47" s="59"/>
      <c r="W47" s="59"/>
      <c r="X47" s="60"/>
      <c r="Y47" s="60"/>
      <c r="Z47" s="60"/>
      <c r="AA47" s="60"/>
      <c r="AB47" s="60"/>
    </row>
  </sheetData>
  <mergeCells count="67">
    <mergeCell ref="A1:H1"/>
    <mergeCell ref="K1:AB1"/>
    <mergeCell ref="A2:H2"/>
    <mergeCell ref="K2:AB2"/>
    <mergeCell ref="B3:C3"/>
    <mergeCell ref="D3:E3"/>
    <mergeCell ref="F3:H3"/>
    <mergeCell ref="K3:N3"/>
    <mergeCell ref="O3:AB3"/>
    <mergeCell ref="B4:C4"/>
    <mergeCell ref="D4:E4"/>
    <mergeCell ref="F4:H4"/>
    <mergeCell ref="K4:N4"/>
    <mergeCell ref="O4:AB4"/>
    <mergeCell ref="A5:H5"/>
    <mergeCell ref="K5:N5"/>
    <mergeCell ref="O5:AB5"/>
    <mergeCell ref="K6:AB6"/>
    <mergeCell ref="K7:AB7"/>
    <mergeCell ref="K8:AB8"/>
    <mergeCell ref="N9:O9"/>
    <mergeCell ref="A10:B10"/>
    <mergeCell ref="C10:D10"/>
    <mergeCell ref="E10:F10"/>
    <mergeCell ref="G10:H10"/>
    <mergeCell ref="A11:H11"/>
    <mergeCell ref="K11:M11"/>
    <mergeCell ref="N11:O11"/>
    <mergeCell ref="R11:T11"/>
    <mergeCell ref="U11:Y11"/>
    <mergeCell ref="K12:M12"/>
    <mergeCell ref="N12:AB12"/>
    <mergeCell ref="K13:AB13"/>
    <mergeCell ref="K14:AB14"/>
    <mergeCell ref="K21:AB21"/>
    <mergeCell ref="K22:AB22"/>
    <mergeCell ref="K23:AB23"/>
    <mergeCell ref="K24:AB24"/>
    <mergeCell ref="K25:AB25"/>
    <mergeCell ref="K26:AB26"/>
    <mergeCell ref="E27:F27"/>
    <mergeCell ref="G27:H27"/>
    <mergeCell ref="P27:R27"/>
    <mergeCell ref="A28:B28"/>
    <mergeCell ref="C28:D28"/>
    <mergeCell ref="F28:G28"/>
    <mergeCell ref="P28:S28"/>
    <mergeCell ref="K29:AB29"/>
    <mergeCell ref="U30:W30"/>
    <mergeCell ref="U31:W31"/>
    <mergeCell ref="K32:N32"/>
    <mergeCell ref="O32:AB32"/>
    <mergeCell ref="K33:N33"/>
    <mergeCell ref="K34:AB34"/>
    <mergeCell ref="K35:AB35"/>
    <mergeCell ref="K36:AB36"/>
    <mergeCell ref="K37:AB37"/>
    <mergeCell ref="K38:AB38"/>
    <mergeCell ref="K39:AB39"/>
    <mergeCell ref="K40:AB40"/>
    <mergeCell ref="K41:AB41"/>
    <mergeCell ref="K42:AB42"/>
    <mergeCell ref="K43:AB43"/>
    <mergeCell ref="K44:AB44"/>
    <mergeCell ref="K45:AB45"/>
    <mergeCell ref="R46:W46"/>
    <mergeCell ref="R47:W47"/>
  </mergeCells>
  <pageMargins left="0.7" right="0.7" top="0.75" bottom="0.75" header="0.3" footer="0.3"/>
  <pageSetup paperSize="9" scale="81"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53249" name="Spinner 1" r:id="rId3">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53250" name="Spinner 2" r:id="rId4">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53251" name="Spinner 3" r:id="rId5">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53252" name="Spinner 4" r:id="rId6">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53253" name="Spinner 5" r:id="rId7">
              <controlPr defaultSize="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5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B47"/>
  <sheetViews>
    <sheetView topLeftCell="K4" workbookViewId="0">
      <selection activeCell="K36" sqref="K36:AB36"/>
    </sheetView>
  </sheetViews>
  <sheetFormatPr defaultColWidth="9" defaultRowHeight="14.4"/>
  <cols>
    <col min="1" max="2" width="12.4444444444444" customWidth="1"/>
    <col min="3" max="3" width="14.212962962963" customWidth="1"/>
    <col min="4" max="6" width="11.5555555555556" customWidth="1"/>
    <col min="7" max="7" width="15.1111111111111" customWidth="1"/>
    <col min="8" max="8" width="11.5555555555556" customWidth="1"/>
    <col min="15" max="15" width="19.7777777777778" customWidth="1"/>
    <col min="16" max="16" width="3.77777777777778" customWidth="1"/>
    <col min="17" max="17" width="19.7777777777778" customWidth="1"/>
    <col min="21" max="23" width="5.22222222222222" customWidth="1"/>
    <col min="24" max="28" width="1.77777777777778" customWidth="1"/>
  </cols>
  <sheetData>
    <row r="1" ht="36" customHeight="1" spans="1:28">
      <c r="A1" s="61" t="s">
        <v>83</v>
      </c>
      <c r="B1" s="61"/>
      <c r="C1" s="61"/>
      <c r="D1" s="61"/>
      <c r="E1" s="61"/>
      <c r="F1" s="61"/>
      <c r="G1" s="61"/>
      <c r="H1" s="61"/>
      <c r="K1" s="35" t="s">
        <v>84</v>
      </c>
      <c r="L1" s="35"/>
      <c r="M1" s="35"/>
      <c r="N1" s="35"/>
      <c r="O1" s="35"/>
      <c r="P1" s="35"/>
      <c r="Q1" s="35"/>
      <c r="R1" s="35"/>
      <c r="S1" s="35"/>
      <c r="T1" s="35"/>
      <c r="U1" s="35"/>
      <c r="V1" s="35"/>
      <c r="W1" s="35"/>
      <c r="X1" s="35"/>
      <c r="Y1" s="35"/>
      <c r="Z1" s="35"/>
      <c r="AA1" s="35"/>
      <c r="AB1" s="35"/>
    </row>
    <row r="2" ht="23.1" customHeight="1" spans="1:28">
      <c r="A2" s="62" t="s">
        <v>381</v>
      </c>
      <c r="B2" s="62"/>
      <c r="C2" s="62"/>
      <c r="D2" s="62"/>
      <c r="E2" s="62"/>
      <c r="F2" s="62"/>
      <c r="G2" s="62"/>
      <c r="H2" s="62"/>
      <c r="K2" s="36" t="str">
        <f>A2</f>
        <v>报告编号：康正（雄县）2023评字第8号-葛各庄村-DT3-2</v>
      </c>
      <c r="L2" s="36"/>
      <c r="M2" s="36"/>
      <c r="N2" s="36"/>
      <c r="O2" s="36"/>
      <c r="P2" s="36"/>
      <c r="Q2" s="36"/>
      <c r="R2" s="36"/>
      <c r="S2" s="36"/>
      <c r="T2" s="36"/>
      <c r="U2" s="36"/>
      <c r="V2" s="36"/>
      <c r="W2" s="36"/>
      <c r="X2" s="36"/>
      <c r="Y2" s="36"/>
      <c r="Z2" s="36"/>
      <c r="AA2" s="36"/>
      <c r="AB2" s="36"/>
    </row>
    <row r="3" ht="23.1" customHeight="1" spans="1:28">
      <c r="A3" s="63" t="s">
        <v>86</v>
      </c>
      <c r="B3" s="64" t="s">
        <v>60</v>
      </c>
      <c r="C3" s="64"/>
      <c r="D3" s="65" t="s">
        <v>3</v>
      </c>
      <c r="E3" s="65"/>
      <c r="F3" s="64" t="s">
        <v>87</v>
      </c>
      <c r="G3" s="64"/>
      <c r="H3" s="64"/>
      <c r="K3" s="37" t="s">
        <v>88</v>
      </c>
      <c r="L3" s="37"/>
      <c r="M3" s="37"/>
      <c r="N3" s="37"/>
      <c r="O3" s="38" t="s">
        <v>89</v>
      </c>
      <c r="P3" s="38"/>
      <c r="Q3" s="38"/>
      <c r="R3" s="38"/>
      <c r="S3" s="38"/>
      <c r="T3" s="38"/>
      <c r="U3" s="38"/>
      <c r="V3" s="38"/>
      <c r="W3" s="38"/>
      <c r="X3" s="38"/>
      <c r="Y3" s="38"/>
      <c r="Z3" s="38"/>
      <c r="AA3" s="38"/>
      <c r="AB3" s="38"/>
    </row>
    <row r="4" ht="23.1" customHeight="1" spans="1:28">
      <c r="A4" s="63" t="s">
        <v>90</v>
      </c>
      <c r="B4" s="64" t="s">
        <v>382</v>
      </c>
      <c r="C4" s="64"/>
      <c r="D4" s="66" t="s">
        <v>5</v>
      </c>
      <c r="E4" s="67"/>
      <c r="F4" s="64" t="s">
        <v>383</v>
      </c>
      <c r="G4" s="64"/>
      <c r="H4" s="64"/>
      <c r="K4" s="37" t="s">
        <v>93</v>
      </c>
      <c r="L4" s="37"/>
      <c r="M4" s="37"/>
      <c r="N4" s="37"/>
      <c r="O4" s="39" t="s">
        <v>94</v>
      </c>
      <c r="P4" s="39"/>
      <c r="Q4" s="39"/>
      <c r="R4" s="39"/>
      <c r="S4" s="39"/>
      <c r="T4" s="39"/>
      <c r="U4" s="39"/>
      <c r="V4" s="39"/>
      <c r="W4" s="39"/>
      <c r="X4" s="39"/>
      <c r="Y4" s="39"/>
      <c r="Z4" s="39"/>
      <c r="AA4" s="39"/>
      <c r="AB4" s="39"/>
    </row>
    <row r="5" ht="23.1" customHeight="1" spans="1:28">
      <c r="A5" s="68" t="s">
        <v>95</v>
      </c>
      <c r="B5" s="68"/>
      <c r="C5" s="68"/>
      <c r="D5" s="68"/>
      <c r="E5" s="68"/>
      <c r="F5" s="68"/>
      <c r="G5" s="68"/>
      <c r="H5" s="68"/>
      <c r="K5" s="40" t="s">
        <v>96</v>
      </c>
      <c r="L5" s="40"/>
      <c r="M5" s="40"/>
      <c r="N5" s="40"/>
      <c r="O5" s="41" t="s">
        <v>97</v>
      </c>
      <c r="P5" s="41"/>
      <c r="Q5" s="41"/>
      <c r="R5" s="41"/>
      <c r="S5" s="41"/>
      <c r="T5" s="41"/>
      <c r="U5" s="41"/>
      <c r="V5" s="41"/>
      <c r="W5" s="41"/>
      <c r="X5" s="41"/>
      <c r="Y5" s="41"/>
      <c r="Z5" s="41"/>
      <c r="AA5" s="41"/>
      <c r="AB5" s="41"/>
    </row>
    <row r="6" ht="31.05" customHeight="1" spans="1:28">
      <c r="A6" s="69" t="s">
        <v>98</v>
      </c>
      <c r="B6" s="70" t="s">
        <v>99</v>
      </c>
      <c r="C6" s="71" t="s">
        <v>100</v>
      </c>
      <c r="D6" s="71" t="s">
        <v>101</v>
      </c>
      <c r="E6" s="69" t="s">
        <v>98</v>
      </c>
      <c r="F6" s="70" t="s">
        <v>99</v>
      </c>
      <c r="G6" s="71" t="s">
        <v>100</v>
      </c>
      <c r="H6" s="71" t="s">
        <v>101</v>
      </c>
      <c r="K6" s="37" t="s">
        <v>102</v>
      </c>
      <c r="L6" s="39"/>
      <c r="M6" s="39"/>
      <c r="N6" s="39"/>
      <c r="O6" s="39"/>
      <c r="P6" s="39"/>
      <c r="Q6" s="39"/>
      <c r="R6" s="39"/>
      <c r="S6" s="39"/>
      <c r="T6" s="39"/>
      <c r="U6" s="39"/>
      <c r="V6" s="39"/>
      <c r="W6" s="39"/>
      <c r="X6" s="39"/>
      <c r="Y6" s="39"/>
      <c r="Z6" s="39"/>
      <c r="AA6" s="39"/>
      <c r="AB6" s="39"/>
    </row>
    <row r="7" ht="23.1" customHeight="1" spans="1:28">
      <c r="A7" s="72"/>
      <c r="B7" s="73"/>
      <c r="C7" s="72"/>
      <c r="D7" s="74"/>
      <c r="E7" s="75"/>
      <c r="F7" s="76" t="s">
        <v>103</v>
      </c>
      <c r="G7" s="77" t="s">
        <v>103</v>
      </c>
      <c r="H7" s="77"/>
      <c r="K7" s="38" t="s">
        <v>104</v>
      </c>
      <c r="L7" s="39"/>
      <c r="M7" s="39"/>
      <c r="N7" s="39"/>
      <c r="O7" s="39"/>
      <c r="P7" s="39"/>
      <c r="Q7" s="39"/>
      <c r="R7" s="39"/>
      <c r="S7" s="39"/>
      <c r="T7" s="39"/>
      <c r="U7" s="39"/>
      <c r="V7" s="39"/>
      <c r="W7" s="39"/>
      <c r="X7" s="39"/>
      <c r="Y7" s="39"/>
      <c r="Z7" s="39"/>
      <c r="AA7" s="39"/>
      <c r="AB7" s="39"/>
    </row>
    <row r="8" ht="23.1" customHeight="1" spans="1:28">
      <c r="A8" s="72"/>
      <c r="B8" s="73"/>
      <c r="C8" s="72"/>
      <c r="D8" s="74"/>
      <c r="E8" s="75"/>
      <c r="F8" s="76" t="s">
        <v>103</v>
      </c>
      <c r="G8" s="77" t="s">
        <v>103</v>
      </c>
      <c r="H8" s="77"/>
      <c r="K8" s="37" t="s">
        <v>105</v>
      </c>
      <c r="L8" s="37"/>
      <c r="M8" s="37"/>
      <c r="N8" s="37"/>
      <c r="O8" s="37"/>
      <c r="P8" s="37"/>
      <c r="Q8" s="37"/>
      <c r="R8" s="37"/>
      <c r="S8" s="37"/>
      <c r="T8" s="37"/>
      <c r="U8" s="37"/>
      <c r="V8" s="37"/>
      <c r="W8" s="37"/>
      <c r="X8" s="37"/>
      <c r="Y8" s="37"/>
      <c r="Z8" s="37"/>
      <c r="AA8" s="37"/>
      <c r="AB8" s="37"/>
    </row>
    <row r="9" ht="23.1" customHeight="1" spans="1:28">
      <c r="A9" s="72"/>
      <c r="B9" s="72"/>
      <c r="C9" s="75"/>
      <c r="D9" s="75"/>
      <c r="E9" s="75"/>
      <c r="F9" s="76" t="s">
        <v>103</v>
      </c>
      <c r="G9" s="77" t="s">
        <v>103</v>
      </c>
      <c r="H9" s="77"/>
      <c r="K9" s="42" t="s">
        <v>106</v>
      </c>
      <c r="L9" s="42"/>
      <c r="M9" s="42"/>
      <c r="N9" s="43" t="str">
        <f>B3</f>
        <v>刘福云</v>
      </c>
      <c r="O9" s="42"/>
      <c r="P9" s="42"/>
      <c r="Q9" s="42"/>
      <c r="R9" s="42"/>
      <c r="S9" s="42"/>
      <c r="T9" s="42"/>
      <c r="U9" s="42"/>
      <c r="V9" s="42"/>
      <c r="W9" s="42"/>
      <c r="X9" s="42"/>
      <c r="Y9" s="42"/>
      <c r="Z9" s="42"/>
      <c r="AA9" s="42"/>
      <c r="AB9" s="42"/>
    </row>
    <row r="10" ht="23.1" customHeight="1" spans="1:28">
      <c r="A10" s="70" t="s">
        <v>107</v>
      </c>
      <c r="B10" s="69"/>
      <c r="C10" s="78">
        <v>0</v>
      </c>
      <c r="D10" s="79"/>
      <c r="E10" s="80" t="s">
        <v>108</v>
      </c>
      <c r="F10" s="80"/>
      <c r="G10" s="81">
        <v>0</v>
      </c>
      <c r="H10" s="81"/>
      <c r="K10" s="42" t="s">
        <v>109</v>
      </c>
      <c r="L10" s="42"/>
      <c r="M10" s="42"/>
      <c r="N10" s="43" t="str">
        <f>F3</f>
        <v>龙湾镇葛各庄村</v>
      </c>
      <c r="O10" s="42"/>
      <c r="P10" s="42"/>
      <c r="Q10" s="42"/>
      <c r="R10" s="42"/>
      <c r="S10" s="42"/>
      <c r="T10" s="42"/>
      <c r="U10" s="42"/>
      <c r="V10" s="42"/>
      <c r="W10" s="42"/>
      <c r="X10" s="42"/>
      <c r="Y10" s="42"/>
      <c r="Z10" s="42"/>
      <c r="AA10" s="42"/>
      <c r="AB10" s="42"/>
    </row>
    <row r="11" ht="23.1" customHeight="1" spans="1:28">
      <c r="A11" s="68" t="s">
        <v>110</v>
      </c>
      <c r="B11" s="68"/>
      <c r="C11" s="68"/>
      <c r="D11" s="68"/>
      <c r="E11" s="68"/>
      <c r="F11" s="68"/>
      <c r="G11" s="68"/>
      <c r="H11" s="68"/>
      <c r="K11" s="39" t="s">
        <v>111</v>
      </c>
      <c r="L11" s="39"/>
      <c r="M11" s="39"/>
      <c r="N11" s="44">
        <f>C10</f>
        <v>0</v>
      </c>
      <c r="O11" s="39"/>
      <c r="P11" s="39" t="s">
        <v>112</v>
      </c>
      <c r="Q11" s="39"/>
      <c r="R11" s="54"/>
      <c r="S11" s="54"/>
      <c r="T11" s="54"/>
      <c r="U11" s="55"/>
      <c r="V11" s="55"/>
      <c r="W11" s="55"/>
      <c r="X11" s="55"/>
      <c r="Y11" s="55"/>
      <c r="Z11" s="53"/>
      <c r="AA11" s="53"/>
      <c r="AB11" s="53"/>
    </row>
    <row r="12" ht="31.05" customHeight="1" spans="1:28">
      <c r="A12" s="82" t="s">
        <v>113</v>
      </c>
      <c r="B12" s="82" t="s">
        <v>114</v>
      </c>
      <c r="C12" s="82" t="s">
        <v>115</v>
      </c>
      <c r="D12" s="82" t="s">
        <v>116</v>
      </c>
      <c r="E12" s="82" t="s">
        <v>113</v>
      </c>
      <c r="F12" s="82" t="s">
        <v>114</v>
      </c>
      <c r="G12" s="82" t="s">
        <v>115</v>
      </c>
      <c r="H12" s="82" t="s">
        <v>116</v>
      </c>
      <c r="K12" s="37" t="s">
        <v>117</v>
      </c>
      <c r="L12" s="37"/>
      <c r="M12" s="37"/>
      <c r="N12" s="45">
        <v>45191</v>
      </c>
      <c r="O12" s="45"/>
      <c r="P12" s="45"/>
      <c r="Q12" s="45"/>
      <c r="R12" s="45"/>
      <c r="S12" s="45"/>
      <c r="T12" s="45"/>
      <c r="U12" s="45"/>
      <c r="V12" s="45"/>
      <c r="W12" s="45"/>
      <c r="X12" s="45"/>
      <c r="Y12" s="45"/>
      <c r="Z12" s="45"/>
      <c r="AA12" s="45"/>
      <c r="AB12" s="45"/>
    </row>
    <row r="13" ht="23.1" customHeight="1" spans="1:28">
      <c r="A13" s="83" t="s">
        <v>118</v>
      </c>
      <c r="B13" s="84">
        <v>1</v>
      </c>
      <c r="C13" s="83" t="s">
        <v>206</v>
      </c>
      <c r="D13" s="74">
        <v>900</v>
      </c>
      <c r="E13" s="74" t="s">
        <v>134</v>
      </c>
      <c r="F13" s="74">
        <v>3</v>
      </c>
      <c r="G13" s="83" t="s">
        <v>138</v>
      </c>
      <c r="H13" s="74">
        <v>210</v>
      </c>
      <c r="K13" s="37" t="s">
        <v>120</v>
      </c>
      <c r="L13" s="37"/>
      <c r="M13" s="37"/>
      <c r="N13" s="37"/>
      <c r="O13" s="37"/>
      <c r="P13" s="37"/>
      <c r="Q13" s="37"/>
      <c r="R13" s="37"/>
      <c r="S13" s="37"/>
      <c r="T13" s="37"/>
      <c r="U13" s="37"/>
      <c r="V13" s="37"/>
      <c r="W13" s="37"/>
      <c r="X13" s="37"/>
      <c r="Y13" s="37"/>
      <c r="Z13" s="37"/>
      <c r="AA13" s="37"/>
      <c r="AB13" s="37"/>
    </row>
    <row r="14" ht="23.1" customHeight="1" spans="1:28">
      <c r="A14" s="83" t="s">
        <v>118</v>
      </c>
      <c r="B14" s="84">
        <v>3</v>
      </c>
      <c r="C14" s="83" t="s">
        <v>384</v>
      </c>
      <c r="D14" s="74">
        <v>1380</v>
      </c>
      <c r="E14" s="74" t="s">
        <v>134</v>
      </c>
      <c r="F14" s="74">
        <v>8</v>
      </c>
      <c r="G14" s="83" t="s">
        <v>182</v>
      </c>
      <c r="H14" s="74">
        <v>80</v>
      </c>
      <c r="K14" s="37" t="s">
        <v>122</v>
      </c>
      <c r="L14" s="37"/>
      <c r="M14" s="37"/>
      <c r="N14" s="37"/>
      <c r="O14" s="37"/>
      <c r="P14" s="37"/>
      <c r="Q14" s="37"/>
      <c r="R14" s="37"/>
      <c r="S14" s="37"/>
      <c r="T14" s="37"/>
      <c r="U14" s="37"/>
      <c r="V14" s="37"/>
      <c r="W14" s="37"/>
      <c r="X14" s="37"/>
      <c r="Y14" s="37"/>
      <c r="Z14" s="37"/>
      <c r="AA14" s="37"/>
      <c r="AB14" s="37"/>
    </row>
    <row r="15" ht="23.1" customHeight="1" spans="1:28">
      <c r="A15" s="83" t="s">
        <v>118</v>
      </c>
      <c r="B15" s="84">
        <v>1</v>
      </c>
      <c r="C15" s="83" t="s">
        <v>385</v>
      </c>
      <c r="D15" s="74">
        <v>315</v>
      </c>
      <c r="E15" s="74" t="s">
        <v>305</v>
      </c>
      <c r="F15" s="74">
        <v>1</v>
      </c>
      <c r="G15" s="83" t="s">
        <v>182</v>
      </c>
      <c r="H15" s="74">
        <v>25</v>
      </c>
      <c r="K15" s="39" t="s">
        <v>124</v>
      </c>
      <c r="L15" s="39"/>
      <c r="M15" s="39"/>
      <c r="N15" s="39"/>
      <c r="O15" s="39"/>
      <c r="P15" s="39"/>
      <c r="Q15" s="39"/>
      <c r="R15" s="39"/>
      <c r="S15" s="39"/>
      <c r="T15" s="39"/>
      <c r="U15" s="39"/>
      <c r="V15" s="39"/>
      <c r="W15" s="39"/>
      <c r="X15" s="39"/>
      <c r="Y15" s="39"/>
      <c r="Z15" s="39"/>
      <c r="AA15" s="39"/>
      <c r="AB15" s="39"/>
    </row>
    <row r="16" ht="23.1" customHeight="1" spans="1:28">
      <c r="A16" s="83" t="s">
        <v>118</v>
      </c>
      <c r="B16" s="84">
        <v>2</v>
      </c>
      <c r="C16" s="83" t="s">
        <v>135</v>
      </c>
      <c r="D16" s="74">
        <v>260</v>
      </c>
      <c r="E16" s="74" t="s">
        <v>305</v>
      </c>
      <c r="F16" s="74">
        <v>4</v>
      </c>
      <c r="G16" s="83" t="s">
        <v>130</v>
      </c>
      <c r="H16" s="74">
        <v>320</v>
      </c>
      <c r="K16" s="39" t="s">
        <v>126</v>
      </c>
      <c r="L16" s="39"/>
      <c r="M16" s="39"/>
      <c r="N16" s="39"/>
      <c r="O16" s="39"/>
      <c r="P16" s="39"/>
      <c r="Q16" s="39"/>
      <c r="R16" s="39"/>
      <c r="S16" s="39"/>
      <c r="T16" s="39"/>
      <c r="U16" s="39"/>
      <c r="V16" s="39"/>
      <c r="W16" s="39"/>
      <c r="X16" s="39"/>
      <c r="Y16" s="39"/>
      <c r="Z16" s="39"/>
      <c r="AA16" s="39"/>
      <c r="AB16" s="39"/>
    </row>
    <row r="17" ht="23.1" customHeight="1" spans="1:28">
      <c r="A17" s="83" t="s">
        <v>118</v>
      </c>
      <c r="B17" s="84">
        <v>1</v>
      </c>
      <c r="C17" s="83" t="s">
        <v>213</v>
      </c>
      <c r="D17" s="74">
        <v>180</v>
      </c>
      <c r="E17" s="74" t="s">
        <v>305</v>
      </c>
      <c r="F17" s="74">
        <v>1</v>
      </c>
      <c r="G17" s="83" t="s">
        <v>138</v>
      </c>
      <c r="H17" s="74">
        <v>200</v>
      </c>
      <c r="K17" s="39" t="s">
        <v>128</v>
      </c>
      <c r="L17" s="39"/>
      <c r="M17" s="39"/>
      <c r="N17" s="39"/>
      <c r="O17" s="39"/>
      <c r="P17" s="39"/>
      <c r="Q17" s="39"/>
      <c r="R17" s="39"/>
      <c r="S17" s="39"/>
      <c r="T17" s="39"/>
      <c r="U17" s="39"/>
      <c r="V17" s="39"/>
      <c r="W17" s="39"/>
      <c r="X17" s="39"/>
      <c r="Y17" s="39"/>
      <c r="Z17" s="39"/>
      <c r="AA17" s="39"/>
      <c r="AB17" s="39"/>
    </row>
    <row r="18" ht="23.1" customHeight="1" spans="1:28">
      <c r="A18" s="83" t="s">
        <v>118</v>
      </c>
      <c r="B18" s="84">
        <v>1</v>
      </c>
      <c r="C18" s="83" t="s">
        <v>127</v>
      </c>
      <c r="D18" s="74">
        <v>215</v>
      </c>
      <c r="E18" s="74" t="s">
        <v>307</v>
      </c>
      <c r="F18" s="74">
        <v>9</v>
      </c>
      <c r="G18" s="83" t="s">
        <v>130</v>
      </c>
      <c r="H18" s="74">
        <v>900</v>
      </c>
      <c r="K18" s="46" t="s">
        <v>131</v>
      </c>
      <c r="L18" s="46"/>
      <c r="M18" s="46"/>
      <c r="N18" s="46"/>
      <c r="O18" s="46"/>
      <c r="P18" s="46"/>
      <c r="Q18" s="46"/>
      <c r="R18" s="46"/>
      <c r="S18" s="46"/>
      <c r="T18" s="46"/>
      <c r="U18" s="46"/>
      <c r="V18" s="46"/>
      <c r="W18" s="46"/>
      <c r="X18" s="46"/>
      <c r="Y18" s="46"/>
      <c r="Z18" s="46"/>
      <c r="AA18" s="46"/>
      <c r="AB18" s="46"/>
    </row>
    <row r="19" ht="23.1" customHeight="1" spans="1:28">
      <c r="A19" s="83" t="s">
        <v>118</v>
      </c>
      <c r="B19" s="84">
        <v>1</v>
      </c>
      <c r="C19" s="83" t="s">
        <v>212</v>
      </c>
      <c r="D19" s="74">
        <v>150</v>
      </c>
      <c r="E19" s="74" t="s">
        <v>307</v>
      </c>
      <c r="F19" s="74">
        <v>2</v>
      </c>
      <c r="G19" s="83" t="s">
        <v>182</v>
      </c>
      <c r="H19" s="74">
        <v>100</v>
      </c>
      <c r="K19" s="39" t="s">
        <v>133</v>
      </c>
      <c r="L19" s="39"/>
      <c r="M19" s="39"/>
      <c r="N19" s="39"/>
      <c r="O19" s="39"/>
      <c r="P19" s="39"/>
      <c r="Q19" s="39"/>
      <c r="R19" s="39"/>
      <c r="S19" s="39"/>
      <c r="T19" s="39"/>
      <c r="U19" s="39"/>
      <c r="V19" s="39"/>
      <c r="W19" s="39"/>
      <c r="X19" s="39"/>
      <c r="Y19" s="39"/>
      <c r="Z19" s="39"/>
      <c r="AA19" s="39"/>
      <c r="AB19" s="39"/>
    </row>
    <row r="20" ht="23.1" customHeight="1" spans="1:28">
      <c r="A20" s="83" t="s">
        <v>134</v>
      </c>
      <c r="B20" s="84">
        <v>1</v>
      </c>
      <c r="C20" s="83" t="s">
        <v>135</v>
      </c>
      <c r="D20" s="74">
        <v>160</v>
      </c>
      <c r="E20" s="74" t="s">
        <v>129</v>
      </c>
      <c r="F20" s="74">
        <v>1</v>
      </c>
      <c r="G20" s="83" t="s">
        <v>211</v>
      </c>
      <c r="H20" s="74">
        <v>200</v>
      </c>
      <c r="K20" s="39" t="s">
        <v>136</v>
      </c>
      <c r="L20" s="39"/>
      <c r="M20" s="39"/>
      <c r="N20" s="39"/>
      <c r="O20" s="39"/>
      <c r="P20" s="39"/>
      <c r="Q20" s="39"/>
      <c r="R20" s="39"/>
      <c r="S20" s="39"/>
      <c r="T20" s="39"/>
      <c r="U20" s="39"/>
      <c r="V20" s="39"/>
      <c r="W20" s="39"/>
      <c r="X20" s="39"/>
      <c r="Y20" s="39"/>
      <c r="Z20" s="39"/>
      <c r="AA20" s="39"/>
      <c r="AB20" s="39"/>
    </row>
    <row r="21" ht="23.1" customHeight="1" spans="1:28">
      <c r="A21" s="83" t="s">
        <v>118</v>
      </c>
      <c r="B21" s="84">
        <v>1</v>
      </c>
      <c r="C21" s="83" t="s">
        <v>125</v>
      </c>
      <c r="D21" s="74">
        <v>200</v>
      </c>
      <c r="E21" s="74" t="s">
        <v>181</v>
      </c>
      <c r="F21" s="74">
        <v>2</v>
      </c>
      <c r="G21" s="83" t="s">
        <v>121</v>
      </c>
      <c r="H21" s="74">
        <v>900</v>
      </c>
      <c r="K21" s="37" t="s">
        <v>137</v>
      </c>
      <c r="L21" s="37"/>
      <c r="M21" s="37"/>
      <c r="N21" s="37"/>
      <c r="O21" s="37"/>
      <c r="P21" s="37"/>
      <c r="Q21" s="37"/>
      <c r="R21" s="37"/>
      <c r="S21" s="37"/>
      <c r="T21" s="37"/>
      <c r="U21" s="37"/>
      <c r="V21" s="37"/>
      <c r="W21" s="37"/>
      <c r="X21" s="37"/>
      <c r="Y21" s="37"/>
      <c r="Z21" s="37"/>
      <c r="AA21" s="37"/>
      <c r="AB21" s="37"/>
    </row>
    <row r="22" ht="23.1" customHeight="1" spans="1:28">
      <c r="A22" s="83" t="s">
        <v>118</v>
      </c>
      <c r="B22" s="84">
        <v>2</v>
      </c>
      <c r="C22" s="83" t="s">
        <v>267</v>
      </c>
      <c r="D22" s="74">
        <v>450</v>
      </c>
      <c r="E22" s="74" t="s">
        <v>304</v>
      </c>
      <c r="F22" s="74">
        <v>3</v>
      </c>
      <c r="G22" s="83" t="s">
        <v>130</v>
      </c>
      <c r="H22" s="74">
        <v>90</v>
      </c>
      <c r="K22" s="39" t="s">
        <v>139</v>
      </c>
      <c r="L22" s="39"/>
      <c r="M22" s="39"/>
      <c r="N22" s="39"/>
      <c r="O22" s="39"/>
      <c r="P22" s="39"/>
      <c r="Q22" s="39"/>
      <c r="R22" s="39"/>
      <c r="S22" s="39"/>
      <c r="T22" s="39"/>
      <c r="U22" s="39"/>
      <c r="V22" s="39"/>
      <c r="W22" s="39"/>
      <c r="X22" s="39"/>
      <c r="Y22" s="39"/>
      <c r="Z22" s="39"/>
      <c r="AA22" s="39"/>
      <c r="AB22" s="39"/>
    </row>
    <row r="23" ht="23.1" customHeight="1" spans="1:28">
      <c r="A23" s="83" t="s">
        <v>118</v>
      </c>
      <c r="B23" s="84">
        <v>1</v>
      </c>
      <c r="C23" s="83" t="s">
        <v>219</v>
      </c>
      <c r="D23" s="74">
        <v>190</v>
      </c>
      <c r="E23" s="74" t="s">
        <v>304</v>
      </c>
      <c r="F23" s="74">
        <v>12</v>
      </c>
      <c r="G23" s="83" t="s">
        <v>121</v>
      </c>
      <c r="H23" s="74">
        <v>1200</v>
      </c>
      <c r="K23" s="37" t="s">
        <v>141</v>
      </c>
      <c r="L23" s="37"/>
      <c r="M23" s="37"/>
      <c r="N23" s="37"/>
      <c r="O23" s="37"/>
      <c r="P23" s="37"/>
      <c r="Q23" s="37"/>
      <c r="R23" s="37"/>
      <c r="S23" s="37"/>
      <c r="T23" s="37"/>
      <c r="U23" s="37"/>
      <c r="V23" s="37"/>
      <c r="W23" s="37"/>
      <c r="X23" s="37"/>
      <c r="Y23" s="37"/>
      <c r="Z23" s="37"/>
      <c r="AA23" s="37"/>
      <c r="AB23" s="37"/>
    </row>
    <row r="24" ht="23.1" customHeight="1" spans="1:28">
      <c r="A24" s="83" t="s">
        <v>118</v>
      </c>
      <c r="B24" s="84">
        <v>1</v>
      </c>
      <c r="C24" s="83" t="s">
        <v>138</v>
      </c>
      <c r="D24" s="74">
        <v>70</v>
      </c>
      <c r="E24" s="74"/>
      <c r="F24" s="74"/>
      <c r="G24" s="83"/>
      <c r="H24" s="74"/>
      <c r="K24" s="39" t="s">
        <v>143</v>
      </c>
      <c r="L24" s="39"/>
      <c r="M24" s="39"/>
      <c r="N24" s="39"/>
      <c r="O24" s="39"/>
      <c r="P24" s="39"/>
      <c r="Q24" s="39"/>
      <c r="R24" s="39"/>
      <c r="S24" s="39"/>
      <c r="T24" s="39"/>
      <c r="U24" s="39"/>
      <c r="V24" s="39"/>
      <c r="W24" s="39"/>
      <c r="X24" s="39"/>
      <c r="Y24" s="39"/>
      <c r="Z24" s="39"/>
      <c r="AA24" s="39"/>
      <c r="AB24" s="39"/>
    </row>
    <row r="25" ht="23.1" customHeight="1" spans="1:28">
      <c r="A25" s="83" t="s">
        <v>118</v>
      </c>
      <c r="B25" s="84">
        <v>3</v>
      </c>
      <c r="C25" s="83" t="s">
        <v>130</v>
      </c>
      <c r="D25" s="74">
        <v>90</v>
      </c>
      <c r="E25" s="74"/>
      <c r="F25" s="74"/>
      <c r="G25" s="83"/>
      <c r="H25" s="74"/>
      <c r="K25" s="39" t="s">
        <v>144</v>
      </c>
      <c r="L25" s="39"/>
      <c r="M25" s="39"/>
      <c r="N25" s="39"/>
      <c r="O25" s="39"/>
      <c r="P25" s="39"/>
      <c r="Q25" s="39"/>
      <c r="R25" s="39"/>
      <c r="S25" s="39"/>
      <c r="T25" s="39"/>
      <c r="U25" s="39"/>
      <c r="V25" s="39"/>
      <c r="W25" s="39"/>
      <c r="X25" s="39"/>
      <c r="Y25" s="39"/>
      <c r="Z25" s="39"/>
      <c r="AA25" s="39"/>
      <c r="AB25" s="39"/>
    </row>
    <row r="26" ht="23.1" customHeight="1" spans="1:28">
      <c r="A26" s="83" t="s">
        <v>118</v>
      </c>
      <c r="B26" s="84">
        <v>4</v>
      </c>
      <c r="C26" s="83" t="s">
        <v>182</v>
      </c>
      <c r="D26" s="74">
        <v>40</v>
      </c>
      <c r="E26" s="74"/>
      <c r="F26" s="83" t="s">
        <v>103</v>
      </c>
      <c r="G26" s="83"/>
      <c r="H26" s="74"/>
      <c r="K26" s="37" t="s">
        <v>145</v>
      </c>
      <c r="L26" s="37"/>
      <c r="M26" s="37"/>
      <c r="N26" s="37"/>
      <c r="O26" s="37"/>
      <c r="P26" s="37"/>
      <c r="Q26" s="37"/>
      <c r="R26" s="37"/>
      <c r="S26" s="37"/>
      <c r="T26" s="37"/>
      <c r="U26" s="37"/>
      <c r="V26" s="37"/>
      <c r="W26" s="37"/>
      <c r="X26" s="37"/>
      <c r="Y26" s="37"/>
      <c r="Z26" s="37"/>
      <c r="AA26" s="37"/>
      <c r="AB26" s="37"/>
    </row>
    <row r="27" ht="23.1" customHeight="1" spans="1:28">
      <c r="A27" s="83" t="s">
        <v>319</v>
      </c>
      <c r="B27" s="84">
        <v>3</v>
      </c>
      <c r="C27" s="83" t="s">
        <v>182</v>
      </c>
      <c r="D27" s="74">
        <v>105</v>
      </c>
      <c r="E27" s="88" t="s">
        <v>146</v>
      </c>
      <c r="F27" s="88"/>
      <c r="G27" s="89">
        <v>8930</v>
      </c>
      <c r="H27" s="89"/>
      <c r="K27" s="47" t="s">
        <v>147</v>
      </c>
      <c r="L27" s="47"/>
      <c r="M27" s="47"/>
      <c r="N27" s="47"/>
      <c r="O27" s="47"/>
      <c r="P27" s="48">
        <f>C28</f>
        <v>8930</v>
      </c>
      <c r="Q27" s="48"/>
      <c r="R27" s="48"/>
      <c r="S27" s="56" t="s">
        <v>148</v>
      </c>
      <c r="T27" s="47"/>
      <c r="U27" s="47"/>
      <c r="V27" s="47"/>
      <c r="W27" s="47"/>
      <c r="X27" s="47"/>
      <c r="Y27" s="47"/>
      <c r="Z27" s="47"/>
      <c r="AA27" s="47"/>
      <c r="AB27" s="47"/>
    </row>
    <row r="28" ht="23.1" customHeight="1" spans="1:28">
      <c r="A28" s="90" t="s">
        <v>149</v>
      </c>
      <c r="B28" s="90"/>
      <c r="C28" s="89">
        <v>8930</v>
      </c>
      <c r="D28" s="89"/>
      <c r="E28" s="90" t="s">
        <v>150</v>
      </c>
      <c r="F28" s="91">
        <v>8930</v>
      </c>
      <c r="G28" s="92"/>
      <c r="H28" s="93" t="s">
        <v>151</v>
      </c>
      <c r="K28" s="42" t="s">
        <v>152</v>
      </c>
      <c r="L28" s="42"/>
      <c r="M28" s="42"/>
      <c r="N28" s="42"/>
      <c r="O28" s="42"/>
      <c r="P28" s="49">
        <f>P27</f>
        <v>8930</v>
      </c>
      <c r="Q28" s="49"/>
      <c r="R28" s="49"/>
      <c r="S28" s="49"/>
      <c r="T28" s="49" t="s">
        <v>153</v>
      </c>
      <c r="U28" s="42"/>
      <c r="V28" s="42"/>
      <c r="W28" s="42"/>
      <c r="X28" s="42"/>
      <c r="Y28" s="42"/>
      <c r="Z28" s="42"/>
      <c r="AA28" s="42"/>
      <c r="AB28" s="42"/>
    </row>
    <row r="29" ht="23.1" customHeight="1" spans="1:28">
      <c r="A29" s="94"/>
      <c r="B29" s="94"/>
      <c r="C29" s="94"/>
      <c r="D29" s="94"/>
      <c r="E29" s="94"/>
      <c r="F29" s="94"/>
      <c r="G29" s="94"/>
      <c r="H29" s="94"/>
      <c r="K29" s="37" t="s">
        <v>154</v>
      </c>
      <c r="L29" s="37"/>
      <c r="M29" s="37"/>
      <c r="N29" s="37"/>
      <c r="O29" s="37"/>
      <c r="P29" s="37"/>
      <c r="Q29" s="37"/>
      <c r="R29" s="37"/>
      <c r="S29" s="37"/>
      <c r="T29" s="37"/>
      <c r="U29" s="37"/>
      <c r="V29" s="37"/>
      <c r="W29" s="37"/>
      <c r="X29" s="37"/>
      <c r="Y29" s="37"/>
      <c r="Z29" s="37"/>
      <c r="AA29" s="37"/>
      <c r="AB29" s="37"/>
    </row>
    <row r="30" ht="40.05" customHeight="1" spans="1:28">
      <c r="A30" s="94"/>
      <c r="B30" s="94"/>
      <c r="C30" s="94"/>
      <c r="D30" s="94"/>
      <c r="E30" s="94"/>
      <c r="F30" s="94"/>
      <c r="G30" s="94"/>
      <c r="H30" s="94"/>
      <c r="K30" s="39" t="s">
        <v>155</v>
      </c>
      <c r="L30" s="39"/>
      <c r="M30" s="39"/>
      <c r="N30" s="39"/>
      <c r="O30" s="39"/>
      <c r="P30" s="39"/>
      <c r="Q30" s="39"/>
      <c r="R30" s="39"/>
      <c r="S30" s="39"/>
      <c r="T30" s="39"/>
      <c r="U30" s="57">
        <f>Q33</f>
        <v>45316</v>
      </c>
      <c r="V30" s="57"/>
      <c r="W30" s="57"/>
      <c r="X30" s="39"/>
      <c r="Y30" s="39"/>
      <c r="Z30" s="39"/>
      <c r="AA30" s="39"/>
      <c r="AB30" s="39"/>
    </row>
    <row r="31" ht="40.05" customHeight="1" spans="1:28">
      <c r="A31" s="94"/>
      <c r="B31" s="94"/>
      <c r="C31" s="94"/>
      <c r="D31" s="94"/>
      <c r="E31" s="94"/>
      <c r="F31" s="94"/>
      <c r="G31" s="94"/>
      <c r="H31" s="94"/>
      <c r="K31" s="39" t="s">
        <v>156</v>
      </c>
      <c r="L31" s="39"/>
      <c r="M31" s="39"/>
      <c r="N31" s="39"/>
      <c r="O31" s="39"/>
      <c r="P31" s="39"/>
      <c r="Q31" s="39"/>
      <c r="R31" s="39"/>
      <c r="S31" s="39"/>
      <c r="T31" s="39"/>
      <c r="U31" s="57">
        <f>Q33</f>
        <v>45316</v>
      </c>
      <c r="V31" s="57"/>
      <c r="W31" s="57"/>
      <c r="X31" s="39"/>
      <c r="Y31" s="39"/>
      <c r="Z31" s="39"/>
      <c r="AA31" s="39"/>
      <c r="AB31" s="39"/>
    </row>
    <row r="32" ht="23.1" customHeight="1" spans="1:28">
      <c r="A32" s="94"/>
      <c r="B32" s="94"/>
      <c r="C32" s="94"/>
      <c r="D32" s="94"/>
      <c r="E32" s="94"/>
      <c r="F32" s="94"/>
      <c r="G32" s="94"/>
      <c r="H32" s="94"/>
      <c r="K32" s="37" t="s">
        <v>157</v>
      </c>
      <c r="L32" s="37"/>
      <c r="M32" s="37"/>
      <c r="N32" s="37"/>
      <c r="O32" s="45">
        <v>45199</v>
      </c>
      <c r="P32" s="39"/>
      <c r="Q32" s="39"/>
      <c r="R32" s="39"/>
      <c r="S32" s="39"/>
      <c r="T32" s="39"/>
      <c r="U32" s="39"/>
      <c r="V32" s="39"/>
      <c r="W32" s="39"/>
      <c r="X32" s="39"/>
      <c r="Y32" s="39"/>
      <c r="Z32" s="39"/>
      <c r="AA32" s="39"/>
      <c r="AB32" s="39"/>
    </row>
    <row r="33" ht="23.1" customHeight="1" spans="1:28">
      <c r="A33" s="94"/>
      <c r="B33" s="94"/>
      <c r="C33" s="94"/>
      <c r="D33" s="94"/>
      <c r="E33" s="94"/>
      <c r="F33" s="94"/>
      <c r="G33" s="94"/>
      <c r="H33" s="94"/>
      <c r="K33" s="37" t="s">
        <v>158</v>
      </c>
      <c r="L33" s="37"/>
      <c r="M33" s="37"/>
      <c r="N33" s="37"/>
      <c r="O33" s="50">
        <v>45199</v>
      </c>
      <c r="P33" s="42" t="s">
        <v>159</v>
      </c>
      <c r="Q33" s="50">
        <v>45316</v>
      </c>
      <c r="R33" s="42"/>
      <c r="S33" s="42"/>
      <c r="T33" s="42"/>
      <c r="U33" s="42"/>
      <c r="V33" s="42"/>
      <c r="W33" s="42"/>
      <c r="X33" s="42"/>
      <c r="Y33" s="42"/>
      <c r="Z33" s="42"/>
      <c r="AA33" s="42"/>
      <c r="AB33" s="42"/>
    </row>
    <row r="34" ht="23.1" customHeight="1" spans="1:28">
      <c r="A34" s="94"/>
      <c r="B34" s="94"/>
      <c r="C34" s="94"/>
      <c r="D34" s="94"/>
      <c r="E34" s="94"/>
      <c r="F34" s="94"/>
      <c r="G34" s="94"/>
      <c r="H34" s="94"/>
      <c r="K34" s="37" t="s">
        <v>160</v>
      </c>
      <c r="L34" s="39"/>
      <c r="M34" s="39"/>
      <c r="N34" s="39"/>
      <c r="O34" s="39"/>
      <c r="P34" s="39"/>
      <c r="Q34" s="39"/>
      <c r="R34" s="39"/>
      <c r="S34" s="39"/>
      <c r="T34" s="39"/>
      <c r="U34" s="39"/>
      <c r="V34" s="39"/>
      <c r="W34" s="39"/>
      <c r="X34" s="39"/>
      <c r="Y34" s="39"/>
      <c r="Z34" s="39"/>
      <c r="AA34" s="39"/>
      <c r="AB34" s="39"/>
    </row>
    <row r="35" ht="23.1" customHeight="1" spans="1:28">
      <c r="A35" s="94"/>
      <c r="B35" s="94"/>
      <c r="C35" s="94"/>
      <c r="D35" s="94"/>
      <c r="E35" s="94"/>
      <c r="F35" s="94"/>
      <c r="G35" s="94"/>
      <c r="H35" s="94"/>
      <c r="K35" s="37" t="s">
        <v>161</v>
      </c>
      <c r="L35" s="37"/>
      <c r="M35" s="37"/>
      <c r="N35" s="37"/>
      <c r="O35" s="37"/>
      <c r="P35" s="37"/>
      <c r="Q35" s="37"/>
      <c r="R35" s="37"/>
      <c r="S35" s="37"/>
      <c r="T35" s="37"/>
      <c r="U35" s="37"/>
      <c r="V35" s="37"/>
      <c r="W35" s="37"/>
      <c r="X35" s="37"/>
      <c r="Y35" s="37"/>
      <c r="Z35" s="37"/>
      <c r="AA35" s="37"/>
      <c r="AB35" s="37"/>
    </row>
    <row r="36" ht="23.1" customHeight="1" spans="1:28">
      <c r="A36" s="94"/>
      <c r="B36" s="94"/>
      <c r="C36" s="94"/>
      <c r="D36" s="94"/>
      <c r="E36" s="94"/>
      <c r="F36" s="94"/>
      <c r="G36" s="94"/>
      <c r="H36" s="94"/>
      <c r="K36" s="39" t="s">
        <v>162</v>
      </c>
      <c r="L36" s="39"/>
      <c r="M36" s="39"/>
      <c r="N36" s="39"/>
      <c r="O36" s="39"/>
      <c r="P36" s="39"/>
      <c r="Q36" s="39"/>
      <c r="R36" s="39"/>
      <c r="S36" s="39"/>
      <c r="T36" s="39"/>
      <c r="U36" s="39"/>
      <c r="V36" s="39"/>
      <c r="W36" s="39"/>
      <c r="X36" s="39"/>
      <c r="Y36" s="39"/>
      <c r="Z36" s="39"/>
      <c r="AA36" s="39"/>
      <c r="AB36" s="39"/>
    </row>
    <row r="37" ht="23.1" customHeight="1" spans="1:28">
      <c r="A37" s="94"/>
      <c r="B37" s="94"/>
      <c r="C37" s="94"/>
      <c r="D37" s="94"/>
      <c r="E37" s="94"/>
      <c r="F37" s="94"/>
      <c r="G37" s="94"/>
      <c r="H37" s="94"/>
      <c r="K37" s="39" t="s">
        <v>163</v>
      </c>
      <c r="L37" s="39"/>
      <c r="M37" s="39"/>
      <c r="N37" s="39"/>
      <c r="O37" s="39"/>
      <c r="P37" s="39"/>
      <c r="Q37" s="39"/>
      <c r="R37" s="39"/>
      <c r="S37" s="39"/>
      <c r="T37" s="39"/>
      <c r="U37" s="39"/>
      <c r="V37" s="39"/>
      <c r="W37" s="39"/>
      <c r="X37" s="39"/>
      <c r="Y37" s="39"/>
      <c r="Z37" s="39"/>
      <c r="AA37" s="39"/>
      <c r="AB37" s="39"/>
    </row>
    <row r="38" ht="23.1" customHeight="1" spans="1:28">
      <c r="A38" s="94"/>
      <c r="B38" s="94"/>
      <c r="C38" s="94"/>
      <c r="D38" s="94"/>
      <c r="E38" s="94"/>
      <c r="F38" s="94"/>
      <c r="G38" s="94"/>
      <c r="H38" s="94"/>
      <c r="K38" s="39" t="s">
        <v>164</v>
      </c>
      <c r="L38" s="39"/>
      <c r="M38" s="39"/>
      <c r="N38" s="39"/>
      <c r="O38" s="39"/>
      <c r="P38" s="39"/>
      <c r="Q38" s="39"/>
      <c r="R38" s="39"/>
      <c r="S38" s="39"/>
      <c r="T38" s="39"/>
      <c r="U38" s="39"/>
      <c r="V38" s="39"/>
      <c r="W38" s="39"/>
      <c r="X38" s="39"/>
      <c r="Y38" s="39"/>
      <c r="Z38" s="39"/>
      <c r="AA38" s="39"/>
      <c r="AB38" s="39"/>
    </row>
    <row r="39" ht="23.1" customHeight="1" spans="1:28">
      <c r="A39" s="94"/>
      <c r="B39" s="94"/>
      <c r="C39" s="94"/>
      <c r="D39" s="94"/>
      <c r="E39" s="94"/>
      <c r="F39" s="94"/>
      <c r="G39" s="94"/>
      <c r="H39" s="94"/>
      <c r="K39" s="38" t="s">
        <v>165</v>
      </c>
      <c r="L39" s="39"/>
      <c r="M39" s="39"/>
      <c r="N39" s="39"/>
      <c r="O39" s="39"/>
      <c r="P39" s="39"/>
      <c r="Q39" s="39"/>
      <c r="R39" s="39"/>
      <c r="S39" s="39"/>
      <c r="T39" s="39"/>
      <c r="U39" s="39"/>
      <c r="V39" s="39"/>
      <c r="W39" s="39"/>
      <c r="X39" s="39"/>
      <c r="Y39" s="39"/>
      <c r="Z39" s="39"/>
      <c r="AA39" s="39"/>
      <c r="AB39" s="39"/>
    </row>
    <row r="40" ht="23.1" customHeight="1" spans="1:28">
      <c r="A40" s="94"/>
      <c r="B40" s="94"/>
      <c r="C40" s="94"/>
      <c r="D40" s="94"/>
      <c r="E40" s="94"/>
      <c r="F40" s="94"/>
      <c r="G40" s="94"/>
      <c r="H40" s="94"/>
      <c r="K40" s="38" t="s">
        <v>166</v>
      </c>
      <c r="L40" s="38"/>
      <c r="M40" s="38"/>
      <c r="N40" s="38"/>
      <c r="O40" s="38"/>
      <c r="P40" s="38"/>
      <c r="Q40" s="38"/>
      <c r="R40" s="38"/>
      <c r="S40" s="38"/>
      <c r="T40" s="38"/>
      <c r="U40" s="38"/>
      <c r="V40" s="38"/>
      <c r="W40" s="38"/>
      <c r="X40" s="38"/>
      <c r="Y40" s="38"/>
      <c r="Z40" s="38"/>
      <c r="AA40" s="38"/>
      <c r="AB40" s="38"/>
    </row>
    <row r="41" ht="23.1" customHeight="1" spans="1:28">
      <c r="A41" s="94"/>
      <c r="B41" s="94"/>
      <c r="C41" s="94"/>
      <c r="D41" s="94"/>
      <c r="E41" s="94"/>
      <c r="F41" s="94"/>
      <c r="G41" s="94"/>
      <c r="H41" s="94"/>
      <c r="K41" s="39" t="s">
        <v>167</v>
      </c>
      <c r="L41" s="39"/>
      <c r="M41" s="39"/>
      <c r="N41" s="39"/>
      <c r="O41" s="39"/>
      <c r="P41" s="39"/>
      <c r="Q41" s="39"/>
      <c r="R41" s="39"/>
      <c r="S41" s="39"/>
      <c r="T41" s="39"/>
      <c r="U41" s="39"/>
      <c r="V41" s="39"/>
      <c r="W41" s="39"/>
      <c r="X41" s="39"/>
      <c r="Y41" s="39"/>
      <c r="Z41" s="39"/>
      <c r="AA41" s="39"/>
      <c r="AB41" s="39"/>
    </row>
    <row r="42" ht="23.1" customHeight="1" spans="1:28">
      <c r="A42" s="94"/>
      <c r="B42" s="94"/>
      <c r="C42" s="94"/>
      <c r="D42" s="94"/>
      <c r="E42" s="94"/>
      <c r="F42" s="94"/>
      <c r="G42" s="94"/>
      <c r="H42" s="94"/>
      <c r="K42" s="51" t="s">
        <v>168</v>
      </c>
      <c r="L42" s="51"/>
      <c r="M42" s="51"/>
      <c r="N42" s="51"/>
      <c r="O42" s="51"/>
      <c r="P42" s="51"/>
      <c r="Q42" s="51"/>
      <c r="R42" s="51"/>
      <c r="S42" s="51"/>
      <c r="T42" s="51"/>
      <c r="U42" s="51"/>
      <c r="V42" s="51"/>
      <c r="W42" s="51"/>
      <c r="X42" s="51"/>
      <c r="Y42" s="51"/>
      <c r="Z42" s="51"/>
      <c r="AA42" s="51"/>
      <c r="AB42" s="51"/>
    </row>
    <row r="43" ht="23.1" customHeight="1" spans="1:28">
      <c r="A43" s="94"/>
      <c r="B43" s="94"/>
      <c r="C43" s="94"/>
      <c r="D43" s="94"/>
      <c r="E43" s="94"/>
      <c r="F43" s="94"/>
      <c r="G43" s="94"/>
      <c r="H43" s="94"/>
      <c r="K43" s="39" t="s">
        <v>169</v>
      </c>
      <c r="L43" s="39"/>
      <c r="M43" s="39"/>
      <c r="N43" s="39"/>
      <c r="O43" s="39"/>
      <c r="P43" s="39"/>
      <c r="Q43" s="39"/>
      <c r="R43" s="39"/>
      <c r="S43" s="39"/>
      <c r="T43" s="39"/>
      <c r="U43" s="39"/>
      <c r="V43" s="39"/>
      <c r="W43" s="39"/>
      <c r="X43" s="39"/>
      <c r="Y43" s="39"/>
      <c r="Z43" s="39"/>
      <c r="AA43" s="39"/>
      <c r="AB43" s="39"/>
    </row>
    <row r="44" ht="23.1" customHeight="1" spans="1:28">
      <c r="A44" s="94"/>
      <c r="B44" s="94"/>
      <c r="C44" s="94"/>
      <c r="D44" s="94"/>
      <c r="E44" s="94"/>
      <c r="F44" s="94"/>
      <c r="G44" s="94"/>
      <c r="H44" s="94"/>
      <c r="K44" s="51" t="s">
        <v>170</v>
      </c>
      <c r="L44" s="51"/>
      <c r="M44" s="51"/>
      <c r="N44" s="51"/>
      <c r="O44" s="51"/>
      <c r="P44" s="51"/>
      <c r="Q44" s="51"/>
      <c r="R44" s="51"/>
      <c r="S44" s="51"/>
      <c r="T44" s="51"/>
      <c r="U44" s="51"/>
      <c r="V44" s="51"/>
      <c r="W44" s="51"/>
      <c r="X44" s="51"/>
      <c r="Y44" s="51"/>
      <c r="Z44" s="51"/>
      <c r="AA44" s="51"/>
      <c r="AB44" s="51"/>
    </row>
    <row r="45" ht="23.1" customHeight="1" spans="1:28">
      <c r="A45" s="94"/>
      <c r="B45" s="94"/>
      <c r="C45" s="94"/>
      <c r="D45" s="94"/>
      <c r="E45" s="94"/>
      <c r="F45" s="94"/>
      <c r="G45" s="94"/>
      <c r="H45" s="94"/>
      <c r="K45" s="51" t="s">
        <v>171</v>
      </c>
      <c r="L45" s="51"/>
      <c r="M45" s="51"/>
      <c r="N45" s="51"/>
      <c r="O45" s="51"/>
      <c r="P45" s="51"/>
      <c r="Q45" s="51"/>
      <c r="R45" s="51"/>
      <c r="S45" s="51"/>
      <c r="T45" s="51"/>
      <c r="U45" s="51"/>
      <c r="V45" s="51"/>
      <c r="W45" s="51"/>
      <c r="X45" s="51"/>
      <c r="Y45" s="51"/>
      <c r="Z45" s="51"/>
      <c r="AA45" s="51"/>
      <c r="AB45" s="51"/>
    </row>
    <row r="46" ht="23.1" customHeight="1" spans="1:28">
      <c r="A46" s="94"/>
      <c r="B46" s="94"/>
      <c r="C46" s="94"/>
      <c r="D46" s="94"/>
      <c r="E46" s="94"/>
      <c r="F46" s="94"/>
      <c r="G46" s="94"/>
      <c r="H46" s="94"/>
      <c r="K46" s="52"/>
      <c r="L46" s="52"/>
      <c r="M46" s="52"/>
      <c r="N46" s="52"/>
      <c r="O46" s="52"/>
      <c r="P46" s="53"/>
      <c r="Q46" s="53"/>
      <c r="R46" s="52" t="s">
        <v>172</v>
      </c>
      <c r="S46" s="52"/>
      <c r="T46" s="52"/>
      <c r="U46" s="52"/>
      <c r="V46" s="52"/>
      <c r="W46" s="52"/>
      <c r="X46" s="58"/>
      <c r="Y46" s="58"/>
      <c r="Z46" s="58"/>
      <c r="AA46" s="58"/>
      <c r="AB46" s="58"/>
    </row>
    <row r="47" ht="23.1" customHeight="1" spans="1:28">
      <c r="A47" s="94"/>
      <c r="B47" s="94"/>
      <c r="C47" s="94"/>
      <c r="D47" s="94"/>
      <c r="E47" s="94"/>
      <c r="F47" s="94"/>
      <c r="G47" s="94"/>
      <c r="H47" s="94"/>
      <c r="K47" s="52"/>
      <c r="L47" s="52"/>
      <c r="M47" s="52"/>
      <c r="N47" s="52"/>
      <c r="O47" s="52"/>
      <c r="P47" s="53"/>
      <c r="Q47" s="53"/>
      <c r="R47" s="59">
        <f>Q33</f>
        <v>45316</v>
      </c>
      <c r="S47" s="59"/>
      <c r="T47" s="59"/>
      <c r="U47" s="59"/>
      <c r="V47" s="59"/>
      <c r="W47" s="59"/>
      <c r="X47" s="60"/>
      <c r="Y47" s="60"/>
      <c r="Z47" s="60"/>
      <c r="AA47" s="60"/>
      <c r="AB47" s="60"/>
    </row>
  </sheetData>
  <mergeCells count="67">
    <mergeCell ref="A1:H1"/>
    <mergeCell ref="K1:AB1"/>
    <mergeCell ref="A2:H2"/>
    <mergeCell ref="K2:AB2"/>
    <mergeCell ref="B3:C3"/>
    <mergeCell ref="D3:E3"/>
    <mergeCell ref="F3:H3"/>
    <mergeCell ref="K3:N3"/>
    <mergeCell ref="O3:AB3"/>
    <mergeCell ref="B4:C4"/>
    <mergeCell ref="D4:E4"/>
    <mergeCell ref="F4:H4"/>
    <mergeCell ref="K4:N4"/>
    <mergeCell ref="O4:AB4"/>
    <mergeCell ref="A5:H5"/>
    <mergeCell ref="K5:N5"/>
    <mergeCell ref="O5:AB5"/>
    <mergeCell ref="K6:AB6"/>
    <mergeCell ref="K7:AB7"/>
    <mergeCell ref="K8:AB8"/>
    <mergeCell ref="N9:O9"/>
    <mergeCell ref="A10:B10"/>
    <mergeCell ref="C10:D10"/>
    <mergeCell ref="E10:F10"/>
    <mergeCell ref="G10:H10"/>
    <mergeCell ref="A11:H11"/>
    <mergeCell ref="K11:M11"/>
    <mergeCell ref="N11:O11"/>
    <mergeCell ref="R11:T11"/>
    <mergeCell ref="U11:Y11"/>
    <mergeCell ref="K12:M12"/>
    <mergeCell ref="N12:AB12"/>
    <mergeCell ref="K13:AB13"/>
    <mergeCell ref="K14:AB14"/>
    <mergeCell ref="K21:AB21"/>
    <mergeCell ref="K22:AB22"/>
    <mergeCell ref="K23:AB23"/>
    <mergeCell ref="K24:AB24"/>
    <mergeCell ref="K25:AB25"/>
    <mergeCell ref="K26:AB26"/>
    <mergeCell ref="E27:F27"/>
    <mergeCell ref="G27:H27"/>
    <mergeCell ref="P27:R27"/>
    <mergeCell ref="A28:B28"/>
    <mergeCell ref="C28:D28"/>
    <mergeCell ref="F28:G28"/>
    <mergeCell ref="P28:S28"/>
    <mergeCell ref="K29:AB29"/>
    <mergeCell ref="U30:W30"/>
    <mergeCell ref="U31:W31"/>
    <mergeCell ref="K32:N32"/>
    <mergeCell ref="O32:AB32"/>
    <mergeCell ref="K33:N33"/>
    <mergeCell ref="K34:AB34"/>
    <mergeCell ref="K35:AB35"/>
    <mergeCell ref="K36:AB36"/>
    <mergeCell ref="K37:AB37"/>
    <mergeCell ref="K38:AB38"/>
    <mergeCell ref="K39:AB39"/>
    <mergeCell ref="K40:AB40"/>
    <mergeCell ref="K41:AB41"/>
    <mergeCell ref="K42:AB42"/>
    <mergeCell ref="K43:AB43"/>
    <mergeCell ref="K44:AB44"/>
    <mergeCell ref="K45:AB45"/>
    <mergeCell ref="R46:W46"/>
    <mergeCell ref="R47:W47"/>
  </mergeCells>
  <pageMargins left="0.7" right="0.7" top="0.75" bottom="0.75" header="0.3" footer="0.3"/>
  <pageSetup paperSize="9" scale="81"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54273" name="Spinner 1" r:id="rId3">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54274" name="Spinner 2" r:id="rId4">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54275" name="Spinner 3" r:id="rId5">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54276" name="Spinner 4" r:id="rId6">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54277" name="Spinner 5" r:id="rId7">
              <controlPr defaultSize="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5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B47"/>
  <sheetViews>
    <sheetView topLeftCell="F6" workbookViewId="0">
      <selection activeCell="K36" sqref="K36:AB36"/>
    </sheetView>
  </sheetViews>
  <sheetFormatPr defaultColWidth="9" defaultRowHeight="14.4"/>
  <cols>
    <col min="1" max="2" width="12.4444444444444" customWidth="1"/>
    <col min="3" max="3" width="14.212962962963" customWidth="1"/>
    <col min="4" max="6" width="11.5555555555556" customWidth="1"/>
    <col min="7" max="7" width="15.1111111111111" customWidth="1"/>
    <col min="8" max="8" width="11.5555555555556" customWidth="1"/>
    <col min="15" max="15" width="19.7777777777778" customWidth="1"/>
    <col min="16" max="16" width="3.77777777777778" customWidth="1"/>
    <col min="17" max="17" width="19.7777777777778" customWidth="1"/>
    <col min="21" max="23" width="5.22222222222222" customWidth="1"/>
    <col min="24" max="28" width="1.77777777777778" customWidth="1"/>
  </cols>
  <sheetData>
    <row r="1" ht="36" customHeight="1" spans="1:28">
      <c r="A1" s="61" t="s">
        <v>83</v>
      </c>
      <c r="B1" s="61"/>
      <c r="C1" s="61"/>
      <c r="D1" s="61"/>
      <c r="E1" s="61"/>
      <c r="F1" s="61"/>
      <c r="G1" s="61"/>
      <c r="H1" s="61"/>
      <c r="K1" s="35" t="s">
        <v>84</v>
      </c>
      <c r="L1" s="35"/>
      <c r="M1" s="35"/>
      <c r="N1" s="35"/>
      <c r="O1" s="35"/>
      <c r="P1" s="35"/>
      <c r="Q1" s="35"/>
      <c r="R1" s="35"/>
      <c r="S1" s="35"/>
      <c r="T1" s="35"/>
      <c r="U1" s="35"/>
      <c r="V1" s="35"/>
      <c r="W1" s="35"/>
      <c r="X1" s="35"/>
      <c r="Y1" s="35"/>
      <c r="Z1" s="35"/>
      <c r="AA1" s="35"/>
      <c r="AB1" s="35"/>
    </row>
    <row r="2" ht="23.1" customHeight="1" spans="1:28">
      <c r="A2" s="62" t="s">
        <v>386</v>
      </c>
      <c r="B2" s="62"/>
      <c r="C2" s="62"/>
      <c r="D2" s="62"/>
      <c r="E2" s="62"/>
      <c r="F2" s="62"/>
      <c r="G2" s="62"/>
      <c r="H2" s="62"/>
      <c r="K2" s="36" t="str">
        <f>A2</f>
        <v>报告编号：康正（雄县）2023评字第8号-葛各庄村-DT3-3</v>
      </c>
      <c r="L2" s="36"/>
      <c r="M2" s="36"/>
      <c r="N2" s="36"/>
      <c r="O2" s="36"/>
      <c r="P2" s="36"/>
      <c r="Q2" s="36"/>
      <c r="R2" s="36"/>
      <c r="S2" s="36"/>
      <c r="T2" s="36"/>
      <c r="U2" s="36"/>
      <c r="V2" s="36"/>
      <c r="W2" s="36"/>
      <c r="X2" s="36"/>
      <c r="Y2" s="36"/>
      <c r="Z2" s="36"/>
      <c r="AA2" s="36"/>
      <c r="AB2" s="36"/>
    </row>
    <row r="3" ht="23.1" customHeight="1" spans="1:28">
      <c r="A3" s="63" t="s">
        <v>86</v>
      </c>
      <c r="B3" s="64" t="s">
        <v>61</v>
      </c>
      <c r="C3" s="64"/>
      <c r="D3" s="65" t="s">
        <v>3</v>
      </c>
      <c r="E3" s="65"/>
      <c r="F3" s="64" t="s">
        <v>87</v>
      </c>
      <c r="G3" s="64"/>
      <c r="H3" s="64"/>
      <c r="K3" s="37" t="s">
        <v>88</v>
      </c>
      <c r="L3" s="37"/>
      <c r="M3" s="37"/>
      <c r="N3" s="37"/>
      <c r="O3" s="38" t="s">
        <v>89</v>
      </c>
      <c r="P3" s="38"/>
      <c r="Q3" s="38"/>
      <c r="R3" s="38"/>
      <c r="S3" s="38"/>
      <c r="T3" s="38"/>
      <c r="U3" s="38"/>
      <c r="V3" s="38"/>
      <c r="W3" s="38"/>
      <c r="X3" s="38"/>
      <c r="Y3" s="38"/>
      <c r="Z3" s="38"/>
      <c r="AA3" s="38"/>
      <c r="AB3" s="38"/>
    </row>
    <row r="4" ht="23.1" customHeight="1" spans="1:28">
      <c r="A4" s="63" t="s">
        <v>90</v>
      </c>
      <c r="B4" s="64" t="s">
        <v>387</v>
      </c>
      <c r="C4" s="64"/>
      <c r="D4" s="66" t="s">
        <v>5</v>
      </c>
      <c r="E4" s="67"/>
      <c r="F4" s="64" t="s">
        <v>388</v>
      </c>
      <c r="G4" s="64"/>
      <c r="H4" s="64"/>
      <c r="K4" s="37" t="s">
        <v>93</v>
      </c>
      <c r="L4" s="37"/>
      <c r="M4" s="37"/>
      <c r="N4" s="37"/>
      <c r="O4" s="39" t="s">
        <v>94</v>
      </c>
      <c r="P4" s="39"/>
      <c r="Q4" s="39"/>
      <c r="R4" s="39"/>
      <c r="S4" s="39"/>
      <c r="T4" s="39"/>
      <c r="U4" s="39"/>
      <c r="V4" s="39"/>
      <c r="W4" s="39"/>
      <c r="X4" s="39"/>
      <c r="Y4" s="39"/>
      <c r="Z4" s="39"/>
      <c r="AA4" s="39"/>
      <c r="AB4" s="39"/>
    </row>
    <row r="5" ht="23.1" customHeight="1" spans="1:28">
      <c r="A5" s="68" t="s">
        <v>95</v>
      </c>
      <c r="B5" s="68"/>
      <c r="C5" s="68"/>
      <c r="D5" s="68"/>
      <c r="E5" s="68"/>
      <c r="F5" s="68"/>
      <c r="G5" s="68"/>
      <c r="H5" s="68"/>
      <c r="K5" s="40" t="s">
        <v>96</v>
      </c>
      <c r="L5" s="40"/>
      <c r="M5" s="40"/>
      <c r="N5" s="40"/>
      <c r="O5" s="41" t="s">
        <v>97</v>
      </c>
      <c r="P5" s="41"/>
      <c r="Q5" s="41"/>
      <c r="R5" s="41"/>
      <c r="S5" s="41"/>
      <c r="T5" s="41"/>
      <c r="U5" s="41"/>
      <c r="V5" s="41"/>
      <c r="W5" s="41"/>
      <c r="X5" s="41"/>
      <c r="Y5" s="41"/>
      <c r="Z5" s="41"/>
      <c r="AA5" s="41"/>
      <c r="AB5" s="41"/>
    </row>
    <row r="6" ht="31.05" customHeight="1" spans="1:28">
      <c r="A6" s="69" t="s">
        <v>98</v>
      </c>
      <c r="B6" s="70" t="s">
        <v>99</v>
      </c>
      <c r="C6" s="71" t="s">
        <v>100</v>
      </c>
      <c r="D6" s="71" t="s">
        <v>101</v>
      </c>
      <c r="E6" s="69" t="s">
        <v>98</v>
      </c>
      <c r="F6" s="70" t="s">
        <v>99</v>
      </c>
      <c r="G6" s="71" t="s">
        <v>100</v>
      </c>
      <c r="H6" s="71" t="s">
        <v>101</v>
      </c>
      <c r="K6" s="37" t="s">
        <v>102</v>
      </c>
      <c r="L6" s="39"/>
      <c r="M6" s="39"/>
      <c r="N6" s="39"/>
      <c r="O6" s="39"/>
      <c r="P6" s="39"/>
      <c r="Q6" s="39"/>
      <c r="R6" s="39"/>
      <c r="S6" s="39"/>
      <c r="T6" s="39"/>
      <c r="U6" s="39"/>
      <c r="V6" s="39"/>
      <c r="W6" s="39"/>
      <c r="X6" s="39"/>
      <c r="Y6" s="39"/>
      <c r="Z6" s="39"/>
      <c r="AA6" s="39"/>
      <c r="AB6" s="39"/>
    </row>
    <row r="7" ht="23.1" customHeight="1" spans="1:28">
      <c r="A7" s="72"/>
      <c r="B7" s="73"/>
      <c r="C7" s="72"/>
      <c r="D7" s="74"/>
      <c r="E7" s="75"/>
      <c r="F7" s="76" t="s">
        <v>103</v>
      </c>
      <c r="G7" s="77" t="s">
        <v>103</v>
      </c>
      <c r="H7" s="77"/>
      <c r="K7" s="38" t="s">
        <v>104</v>
      </c>
      <c r="L7" s="39"/>
      <c r="M7" s="39"/>
      <c r="N7" s="39"/>
      <c r="O7" s="39"/>
      <c r="P7" s="39"/>
      <c r="Q7" s="39"/>
      <c r="R7" s="39"/>
      <c r="S7" s="39"/>
      <c r="T7" s="39"/>
      <c r="U7" s="39"/>
      <c r="V7" s="39"/>
      <c r="W7" s="39"/>
      <c r="X7" s="39"/>
      <c r="Y7" s="39"/>
      <c r="Z7" s="39"/>
      <c r="AA7" s="39"/>
      <c r="AB7" s="39"/>
    </row>
    <row r="8" ht="23.1" customHeight="1" spans="1:28">
      <c r="A8" s="72"/>
      <c r="B8" s="73"/>
      <c r="C8" s="72"/>
      <c r="D8" s="74"/>
      <c r="E8" s="75"/>
      <c r="F8" s="76" t="s">
        <v>103</v>
      </c>
      <c r="G8" s="77" t="s">
        <v>103</v>
      </c>
      <c r="H8" s="77"/>
      <c r="K8" s="37" t="s">
        <v>105</v>
      </c>
      <c r="L8" s="37"/>
      <c r="M8" s="37"/>
      <c r="N8" s="37"/>
      <c r="O8" s="37"/>
      <c r="P8" s="37"/>
      <c r="Q8" s="37"/>
      <c r="R8" s="37"/>
      <c r="S8" s="37"/>
      <c r="T8" s="37"/>
      <c r="U8" s="37"/>
      <c r="V8" s="37"/>
      <c r="W8" s="37"/>
      <c r="X8" s="37"/>
      <c r="Y8" s="37"/>
      <c r="Z8" s="37"/>
      <c r="AA8" s="37"/>
      <c r="AB8" s="37"/>
    </row>
    <row r="9" ht="23.1" customHeight="1" spans="1:28">
      <c r="A9" s="72"/>
      <c r="B9" s="72"/>
      <c r="C9" s="75"/>
      <c r="D9" s="75"/>
      <c r="E9" s="75"/>
      <c r="F9" s="76" t="s">
        <v>103</v>
      </c>
      <c r="G9" s="77" t="s">
        <v>103</v>
      </c>
      <c r="H9" s="77"/>
      <c r="K9" s="42" t="s">
        <v>106</v>
      </c>
      <c r="L9" s="42"/>
      <c r="M9" s="42"/>
      <c r="N9" s="43" t="str">
        <f>B3</f>
        <v>郭德云</v>
      </c>
      <c r="O9" s="42"/>
      <c r="P9" s="42"/>
      <c r="Q9" s="42"/>
      <c r="R9" s="42"/>
      <c r="S9" s="42"/>
      <c r="T9" s="42"/>
      <c r="U9" s="42"/>
      <c r="V9" s="42"/>
      <c r="W9" s="42"/>
      <c r="X9" s="42"/>
      <c r="Y9" s="42"/>
      <c r="Z9" s="42"/>
      <c r="AA9" s="42"/>
      <c r="AB9" s="42"/>
    </row>
    <row r="10" ht="23.1" customHeight="1" spans="1:28">
      <c r="A10" s="70" t="s">
        <v>107</v>
      </c>
      <c r="B10" s="69"/>
      <c r="C10" s="78">
        <v>0</v>
      </c>
      <c r="D10" s="79"/>
      <c r="E10" s="80" t="s">
        <v>108</v>
      </c>
      <c r="F10" s="80"/>
      <c r="G10" s="81">
        <v>0</v>
      </c>
      <c r="H10" s="81"/>
      <c r="K10" s="42" t="s">
        <v>109</v>
      </c>
      <c r="L10" s="42"/>
      <c r="M10" s="42"/>
      <c r="N10" s="43" t="str">
        <f>F3</f>
        <v>龙湾镇葛各庄村</v>
      </c>
      <c r="O10" s="42"/>
      <c r="P10" s="42"/>
      <c r="Q10" s="42"/>
      <c r="R10" s="42"/>
      <c r="S10" s="42"/>
      <c r="T10" s="42"/>
      <c r="U10" s="42"/>
      <c r="V10" s="42"/>
      <c r="W10" s="42"/>
      <c r="X10" s="42"/>
      <c r="Y10" s="42"/>
      <c r="Z10" s="42"/>
      <c r="AA10" s="42"/>
      <c r="AB10" s="42"/>
    </row>
    <row r="11" ht="23.1" customHeight="1" spans="1:28">
      <c r="A11" s="68" t="s">
        <v>110</v>
      </c>
      <c r="B11" s="68"/>
      <c r="C11" s="68"/>
      <c r="D11" s="68"/>
      <c r="E11" s="68"/>
      <c r="F11" s="68"/>
      <c r="G11" s="68"/>
      <c r="H11" s="68"/>
      <c r="K11" s="39" t="s">
        <v>111</v>
      </c>
      <c r="L11" s="39"/>
      <c r="M11" s="39"/>
      <c r="N11" s="44">
        <f>C10</f>
        <v>0</v>
      </c>
      <c r="O11" s="39"/>
      <c r="P11" s="39" t="s">
        <v>112</v>
      </c>
      <c r="Q11" s="39"/>
      <c r="R11" s="54"/>
      <c r="S11" s="54"/>
      <c r="T11" s="54"/>
      <c r="U11" s="55"/>
      <c r="V11" s="55"/>
      <c r="W11" s="55"/>
      <c r="X11" s="55"/>
      <c r="Y11" s="55"/>
      <c r="Z11" s="53"/>
      <c r="AA11" s="53"/>
      <c r="AB11" s="53"/>
    </row>
    <row r="12" ht="31.05" customHeight="1" spans="1:28">
      <c r="A12" s="82" t="s">
        <v>113</v>
      </c>
      <c r="B12" s="82" t="s">
        <v>114</v>
      </c>
      <c r="C12" s="82" t="s">
        <v>115</v>
      </c>
      <c r="D12" s="82" t="s">
        <v>116</v>
      </c>
      <c r="E12" s="82" t="s">
        <v>113</v>
      </c>
      <c r="F12" s="82" t="s">
        <v>114</v>
      </c>
      <c r="G12" s="82" t="s">
        <v>115</v>
      </c>
      <c r="H12" s="82" t="s">
        <v>116</v>
      </c>
      <c r="K12" s="37" t="s">
        <v>117</v>
      </c>
      <c r="L12" s="37"/>
      <c r="M12" s="37"/>
      <c r="N12" s="45">
        <v>45191</v>
      </c>
      <c r="O12" s="45"/>
      <c r="P12" s="45"/>
      <c r="Q12" s="45"/>
      <c r="R12" s="45"/>
      <c r="S12" s="45"/>
      <c r="T12" s="45"/>
      <c r="U12" s="45"/>
      <c r="V12" s="45"/>
      <c r="W12" s="45"/>
      <c r="X12" s="45"/>
      <c r="Y12" s="45"/>
      <c r="Z12" s="45"/>
      <c r="AA12" s="45"/>
      <c r="AB12" s="45"/>
    </row>
    <row r="13" ht="23.1" customHeight="1" spans="1:28">
      <c r="A13" s="83" t="s">
        <v>118</v>
      </c>
      <c r="B13" s="84">
        <v>20</v>
      </c>
      <c r="C13" s="83" t="s">
        <v>213</v>
      </c>
      <c r="D13" s="74">
        <v>3600</v>
      </c>
      <c r="E13" s="74"/>
      <c r="F13" s="83" t="s">
        <v>103</v>
      </c>
      <c r="G13" s="83"/>
      <c r="H13" s="74" t="s">
        <v>103</v>
      </c>
      <c r="K13" s="37" t="s">
        <v>120</v>
      </c>
      <c r="L13" s="37"/>
      <c r="M13" s="37"/>
      <c r="N13" s="37"/>
      <c r="O13" s="37"/>
      <c r="P13" s="37"/>
      <c r="Q13" s="37"/>
      <c r="R13" s="37"/>
      <c r="S13" s="37"/>
      <c r="T13" s="37"/>
      <c r="U13" s="37"/>
      <c r="V13" s="37"/>
      <c r="W13" s="37"/>
      <c r="X13" s="37"/>
      <c r="Y13" s="37"/>
      <c r="Z13" s="37"/>
      <c r="AA13" s="37"/>
      <c r="AB13" s="37"/>
    </row>
    <row r="14" ht="23.1" customHeight="1" spans="1:28">
      <c r="A14" s="83" t="s">
        <v>118</v>
      </c>
      <c r="B14" s="84">
        <v>25</v>
      </c>
      <c r="C14" s="83" t="s">
        <v>125</v>
      </c>
      <c r="D14" s="74">
        <v>5000</v>
      </c>
      <c r="E14" s="74"/>
      <c r="F14" s="83" t="s">
        <v>103</v>
      </c>
      <c r="G14" s="83"/>
      <c r="H14" s="74" t="s">
        <v>103</v>
      </c>
      <c r="K14" s="37" t="s">
        <v>122</v>
      </c>
      <c r="L14" s="37"/>
      <c r="M14" s="37"/>
      <c r="N14" s="37"/>
      <c r="O14" s="37"/>
      <c r="P14" s="37"/>
      <c r="Q14" s="37"/>
      <c r="R14" s="37"/>
      <c r="S14" s="37"/>
      <c r="T14" s="37"/>
      <c r="U14" s="37"/>
      <c r="V14" s="37"/>
      <c r="W14" s="37"/>
      <c r="X14" s="37"/>
      <c r="Y14" s="37"/>
      <c r="Z14" s="37"/>
      <c r="AA14" s="37"/>
      <c r="AB14" s="37"/>
    </row>
    <row r="15" ht="23.1" customHeight="1" spans="1:28">
      <c r="A15" s="83" t="s">
        <v>118</v>
      </c>
      <c r="B15" s="84">
        <v>15</v>
      </c>
      <c r="C15" s="83" t="s">
        <v>212</v>
      </c>
      <c r="D15" s="74">
        <v>2250</v>
      </c>
      <c r="E15" s="74"/>
      <c r="F15" s="83"/>
      <c r="G15" s="83"/>
      <c r="H15" s="74" t="s">
        <v>103</v>
      </c>
      <c r="K15" s="39" t="s">
        <v>124</v>
      </c>
      <c r="L15" s="39"/>
      <c r="M15" s="39"/>
      <c r="N15" s="39"/>
      <c r="O15" s="39"/>
      <c r="P15" s="39"/>
      <c r="Q15" s="39"/>
      <c r="R15" s="39"/>
      <c r="S15" s="39"/>
      <c r="T15" s="39"/>
      <c r="U15" s="39"/>
      <c r="V15" s="39"/>
      <c r="W15" s="39"/>
      <c r="X15" s="39"/>
      <c r="Y15" s="39"/>
      <c r="Z15" s="39"/>
      <c r="AA15" s="39"/>
      <c r="AB15" s="39"/>
    </row>
    <row r="16" ht="23.1" customHeight="1" spans="1:28">
      <c r="A16" s="83"/>
      <c r="B16" s="84"/>
      <c r="C16" s="83"/>
      <c r="D16" s="74"/>
      <c r="E16" s="74"/>
      <c r="F16" s="83" t="s">
        <v>103</v>
      </c>
      <c r="G16" s="83"/>
      <c r="H16" s="74" t="s">
        <v>103</v>
      </c>
      <c r="K16" s="39" t="s">
        <v>126</v>
      </c>
      <c r="L16" s="39"/>
      <c r="M16" s="39"/>
      <c r="N16" s="39"/>
      <c r="O16" s="39"/>
      <c r="P16" s="39"/>
      <c r="Q16" s="39"/>
      <c r="R16" s="39"/>
      <c r="S16" s="39"/>
      <c r="T16" s="39"/>
      <c r="U16" s="39"/>
      <c r="V16" s="39"/>
      <c r="W16" s="39"/>
      <c r="X16" s="39"/>
      <c r="Y16" s="39"/>
      <c r="Z16" s="39"/>
      <c r="AA16" s="39"/>
      <c r="AB16" s="39"/>
    </row>
    <row r="17" ht="23.1" customHeight="1" spans="1:28">
      <c r="A17" s="83"/>
      <c r="B17" s="84"/>
      <c r="C17" s="83"/>
      <c r="D17" s="74"/>
      <c r="E17" s="74"/>
      <c r="F17" s="83" t="s">
        <v>103</v>
      </c>
      <c r="G17" s="83"/>
      <c r="H17" s="74" t="s">
        <v>103</v>
      </c>
      <c r="K17" s="39" t="s">
        <v>128</v>
      </c>
      <c r="L17" s="39"/>
      <c r="M17" s="39"/>
      <c r="N17" s="39"/>
      <c r="O17" s="39"/>
      <c r="P17" s="39"/>
      <c r="Q17" s="39"/>
      <c r="R17" s="39"/>
      <c r="S17" s="39"/>
      <c r="T17" s="39"/>
      <c r="U17" s="39"/>
      <c r="V17" s="39"/>
      <c r="W17" s="39"/>
      <c r="X17" s="39"/>
      <c r="Y17" s="39"/>
      <c r="Z17" s="39"/>
      <c r="AA17" s="39"/>
      <c r="AB17" s="39"/>
    </row>
    <row r="18" ht="23.1" customHeight="1" spans="1:28">
      <c r="A18" s="83"/>
      <c r="B18" s="84"/>
      <c r="C18" s="83"/>
      <c r="D18" s="74"/>
      <c r="E18" s="74"/>
      <c r="F18" s="83" t="s">
        <v>103</v>
      </c>
      <c r="G18" s="83"/>
      <c r="H18" s="74" t="s">
        <v>103</v>
      </c>
      <c r="K18" s="46" t="s">
        <v>131</v>
      </c>
      <c r="L18" s="46"/>
      <c r="M18" s="46"/>
      <c r="N18" s="46"/>
      <c r="O18" s="46"/>
      <c r="P18" s="46"/>
      <c r="Q18" s="46"/>
      <c r="R18" s="46"/>
      <c r="S18" s="46"/>
      <c r="T18" s="46"/>
      <c r="U18" s="46"/>
      <c r="V18" s="46"/>
      <c r="W18" s="46"/>
      <c r="X18" s="46"/>
      <c r="Y18" s="46"/>
      <c r="Z18" s="46"/>
      <c r="AA18" s="46"/>
      <c r="AB18" s="46"/>
    </row>
    <row r="19" ht="23.1" customHeight="1" spans="1:28">
      <c r="A19" s="83"/>
      <c r="B19" s="74"/>
      <c r="C19" s="83"/>
      <c r="D19" s="74"/>
      <c r="E19" s="74"/>
      <c r="F19" s="83" t="s">
        <v>103</v>
      </c>
      <c r="G19" s="83"/>
      <c r="H19" s="74" t="s">
        <v>103</v>
      </c>
      <c r="K19" s="39" t="s">
        <v>133</v>
      </c>
      <c r="L19" s="39"/>
      <c r="M19" s="39"/>
      <c r="N19" s="39"/>
      <c r="O19" s="39"/>
      <c r="P19" s="39"/>
      <c r="Q19" s="39"/>
      <c r="R19" s="39"/>
      <c r="S19" s="39"/>
      <c r="T19" s="39"/>
      <c r="U19" s="39"/>
      <c r="V19" s="39"/>
      <c r="W19" s="39"/>
      <c r="X19" s="39"/>
      <c r="Y19" s="39"/>
      <c r="Z19" s="39"/>
      <c r="AA19" s="39"/>
      <c r="AB19" s="39"/>
    </row>
    <row r="20" ht="23.1" customHeight="1" spans="1:28">
      <c r="A20" s="83"/>
      <c r="B20" s="83"/>
      <c r="C20" s="83"/>
      <c r="D20" s="83"/>
      <c r="E20" s="74"/>
      <c r="F20" s="83" t="s">
        <v>103</v>
      </c>
      <c r="G20" s="83"/>
      <c r="H20" s="74" t="s">
        <v>103</v>
      </c>
      <c r="K20" s="39" t="s">
        <v>136</v>
      </c>
      <c r="L20" s="39"/>
      <c r="M20" s="39"/>
      <c r="N20" s="39"/>
      <c r="O20" s="39"/>
      <c r="P20" s="39"/>
      <c r="Q20" s="39"/>
      <c r="R20" s="39"/>
      <c r="S20" s="39"/>
      <c r="T20" s="39"/>
      <c r="U20" s="39"/>
      <c r="V20" s="39"/>
      <c r="W20" s="39"/>
      <c r="X20" s="39"/>
      <c r="Y20" s="39"/>
      <c r="Z20" s="39"/>
      <c r="AA20" s="39"/>
      <c r="AB20" s="39"/>
    </row>
    <row r="21" ht="23.1" customHeight="1" spans="1:28">
      <c r="A21" s="83"/>
      <c r="B21" s="84"/>
      <c r="C21" s="83"/>
      <c r="D21" s="74"/>
      <c r="E21" s="74"/>
      <c r="F21" s="83" t="s">
        <v>103</v>
      </c>
      <c r="G21" s="83"/>
      <c r="H21" s="74" t="s">
        <v>103</v>
      </c>
      <c r="K21" s="37" t="s">
        <v>137</v>
      </c>
      <c r="L21" s="37"/>
      <c r="M21" s="37"/>
      <c r="N21" s="37"/>
      <c r="O21" s="37"/>
      <c r="P21" s="37"/>
      <c r="Q21" s="37"/>
      <c r="R21" s="37"/>
      <c r="S21" s="37"/>
      <c r="T21" s="37"/>
      <c r="U21" s="37"/>
      <c r="V21" s="37"/>
      <c r="W21" s="37"/>
      <c r="X21" s="37"/>
      <c r="Y21" s="37"/>
      <c r="Z21" s="37"/>
      <c r="AA21" s="37"/>
      <c r="AB21" s="37"/>
    </row>
    <row r="22" ht="23.1" customHeight="1" spans="1:28">
      <c r="A22" s="83"/>
      <c r="B22" s="84"/>
      <c r="C22" s="83"/>
      <c r="D22" s="74"/>
      <c r="E22" s="74"/>
      <c r="F22" s="83" t="s">
        <v>103</v>
      </c>
      <c r="G22" s="83"/>
      <c r="H22" s="74" t="s">
        <v>103</v>
      </c>
      <c r="K22" s="39" t="s">
        <v>139</v>
      </c>
      <c r="L22" s="39"/>
      <c r="M22" s="39"/>
      <c r="N22" s="39"/>
      <c r="O22" s="39"/>
      <c r="P22" s="39"/>
      <c r="Q22" s="39"/>
      <c r="R22" s="39"/>
      <c r="S22" s="39"/>
      <c r="T22" s="39"/>
      <c r="U22" s="39"/>
      <c r="V22" s="39"/>
      <c r="W22" s="39"/>
      <c r="X22" s="39"/>
      <c r="Y22" s="39"/>
      <c r="Z22" s="39"/>
      <c r="AA22" s="39"/>
      <c r="AB22" s="39"/>
    </row>
    <row r="23" ht="23.1" customHeight="1" spans="1:28">
      <c r="A23" s="83"/>
      <c r="B23" s="84"/>
      <c r="C23" s="83"/>
      <c r="D23" s="74" t="s">
        <v>103</v>
      </c>
      <c r="E23" s="74"/>
      <c r="F23" s="83" t="s">
        <v>103</v>
      </c>
      <c r="G23" s="83"/>
      <c r="H23" s="74" t="s">
        <v>103</v>
      </c>
      <c r="K23" s="37" t="s">
        <v>141</v>
      </c>
      <c r="L23" s="37"/>
      <c r="M23" s="37"/>
      <c r="N23" s="37"/>
      <c r="O23" s="37"/>
      <c r="P23" s="37"/>
      <c r="Q23" s="37"/>
      <c r="R23" s="37"/>
      <c r="S23" s="37"/>
      <c r="T23" s="37"/>
      <c r="U23" s="37"/>
      <c r="V23" s="37"/>
      <c r="W23" s="37"/>
      <c r="X23" s="37"/>
      <c r="Y23" s="37"/>
      <c r="Z23" s="37"/>
      <c r="AA23" s="37"/>
      <c r="AB23" s="37"/>
    </row>
    <row r="24" ht="23.1" customHeight="1" spans="1:28">
      <c r="A24" s="83"/>
      <c r="B24" s="84"/>
      <c r="C24" s="83"/>
      <c r="D24" s="74" t="s">
        <v>103</v>
      </c>
      <c r="E24" s="74"/>
      <c r="F24" s="83" t="s">
        <v>103</v>
      </c>
      <c r="G24" s="83"/>
      <c r="H24" s="74" t="s">
        <v>103</v>
      </c>
      <c r="K24" s="39" t="s">
        <v>143</v>
      </c>
      <c r="L24" s="39"/>
      <c r="M24" s="39"/>
      <c r="N24" s="39"/>
      <c r="O24" s="39"/>
      <c r="P24" s="39"/>
      <c r="Q24" s="39"/>
      <c r="R24" s="39"/>
      <c r="S24" s="39"/>
      <c r="T24" s="39"/>
      <c r="U24" s="39"/>
      <c r="V24" s="39"/>
      <c r="W24" s="39"/>
      <c r="X24" s="39"/>
      <c r="Y24" s="39"/>
      <c r="Z24" s="39"/>
      <c r="AA24" s="39"/>
      <c r="AB24" s="39"/>
    </row>
    <row r="25" ht="23.1" customHeight="1" spans="1:28">
      <c r="A25" s="83"/>
      <c r="B25" s="84"/>
      <c r="C25" s="83"/>
      <c r="D25" s="74" t="s">
        <v>103</v>
      </c>
      <c r="E25" s="74"/>
      <c r="F25" s="83" t="s">
        <v>103</v>
      </c>
      <c r="G25" s="83"/>
      <c r="H25" s="74" t="s">
        <v>103</v>
      </c>
      <c r="K25" s="39" t="s">
        <v>144</v>
      </c>
      <c r="L25" s="39"/>
      <c r="M25" s="39"/>
      <c r="N25" s="39"/>
      <c r="O25" s="39"/>
      <c r="P25" s="39"/>
      <c r="Q25" s="39"/>
      <c r="R25" s="39"/>
      <c r="S25" s="39"/>
      <c r="T25" s="39"/>
      <c r="U25" s="39"/>
      <c r="V25" s="39"/>
      <c r="W25" s="39"/>
      <c r="X25" s="39"/>
      <c r="Y25" s="39"/>
      <c r="Z25" s="39"/>
      <c r="AA25" s="39"/>
      <c r="AB25" s="39"/>
    </row>
    <row r="26" ht="23.1" customHeight="1" spans="1:28">
      <c r="A26" s="83"/>
      <c r="B26" s="84"/>
      <c r="C26" s="83"/>
      <c r="D26" s="74" t="s">
        <v>103</v>
      </c>
      <c r="E26" s="74"/>
      <c r="F26" s="83" t="s">
        <v>103</v>
      </c>
      <c r="G26" s="83"/>
      <c r="H26" s="74"/>
      <c r="K26" s="37" t="s">
        <v>145</v>
      </c>
      <c r="L26" s="37"/>
      <c r="M26" s="37"/>
      <c r="N26" s="37"/>
      <c r="O26" s="37"/>
      <c r="P26" s="37"/>
      <c r="Q26" s="37"/>
      <c r="R26" s="37"/>
      <c r="S26" s="37"/>
      <c r="T26" s="37"/>
      <c r="U26" s="37"/>
      <c r="V26" s="37"/>
      <c r="W26" s="37"/>
      <c r="X26" s="37"/>
      <c r="Y26" s="37"/>
      <c r="Z26" s="37"/>
      <c r="AA26" s="37"/>
      <c r="AB26" s="37"/>
    </row>
    <row r="27" ht="23.1" customHeight="1" spans="1:28">
      <c r="A27" s="83"/>
      <c r="B27" s="85"/>
      <c r="C27" s="86"/>
      <c r="D27" s="87"/>
      <c r="E27" s="88" t="s">
        <v>146</v>
      </c>
      <c r="F27" s="88"/>
      <c r="G27" s="89">
        <v>10850</v>
      </c>
      <c r="H27" s="89"/>
      <c r="K27" s="47" t="s">
        <v>147</v>
      </c>
      <c r="L27" s="47"/>
      <c r="M27" s="47"/>
      <c r="N27" s="47"/>
      <c r="O27" s="47"/>
      <c r="P27" s="48">
        <f>C28</f>
        <v>10850</v>
      </c>
      <c r="Q27" s="48"/>
      <c r="R27" s="48"/>
      <c r="S27" s="56" t="s">
        <v>148</v>
      </c>
      <c r="T27" s="47"/>
      <c r="U27" s="47"/>
      <c r="V27" s="47"/>
      <c r="W27" s="47"/>
      <c r="X27" s="47"/>
      <c r="Y27" s="47"/>
      <c r="Z27" s="47"/>
      <c r="AA27" s="47"/>
      <c r="AB27" s="47"/>
    </row>
    <row r="28" ht="23.1" customHeight="1" spans="1:28">
      <c r="A28" s="90" t="s">
        <v>149</v>
      </c>
      <c r="B28" s="90"/>
      <c r="C28" s="89">
        <v>10850</v>
      </c>
      <c r="D28" s="89"/>
      <c r="E28" s="90" t="s">
        <v>150</v>
      </c>
      <c r="F28" s="91">
        <v>10850</v>
      </c>
      <c r="G28" s="92"/>
      <c r="H28" s="93" t="s">
        <v>151</v>
      </c>
      <c r="K28" s="42" t="s">
        <v>152</v>
      </c>
      <c r="L28" s="42"/>
      <c r="M28" s="42"/>
      <c r="N28" s="42"/>
      <c r="O28" s="42"/>
      <c r="P28" s="49">
        <f>P27</f>
        <v>10850</v>
      </c>
      <c r="Q28" s="49"/>
      <c r="R28" s="49"/>
      <c r="S28" s="49"/>
      <c r="T28" s="49" t="s">
        <v>153</v>
      </c>
      <c r="U28" s="42"/>
      <c r="V28" s="42"/>
      <c r="W28" s="42"/>
      <c r="X28" s="42"/>
      <c r="Y28" s="42"/>
      <c r="Z28" s="42"/>
      <c r="AA28" s="42"/>
      <c r="AB28" s="42"/>
    </row>
    <row r="29" ht="23.1" customHeight="1" spans="1:28">
      <c r="A29" s="94"/>
      <c r="B29" s="94"/>
      <c r="C29" s="94"/>
      <c r="D29" s="94"/>
      <c r="E29" s="94"/>
      <c r="F29" s="94"/>
      <c r="G29" s="94"/>
      <c r="H29" s="94"/>
      <c r="K29" s="37" t="s">
        <v>154</v>
      </c>
      <c r="L29" s="37"/>
      <c r="M29" s="37"/>
      <c r="N29" s="37"/>
      <c r="O29" s="37"/>
      <c r="P29" s="37"/>
      <c r="Q29" s="37"/>
      <c r="R29" s="37"/>
      <c r="S29" s="37"/>
      <c r="T29" s="37"/>
      <c r="U29" s="37"/>
      <c r="V29" s="37"/>
      <c r="W29" s="37"/>
      <c r="X29" s="37"/>
      <c r="Y29" s="37"/>
      <c r="Z29" s="37"/>
      <c r="AA29" s="37"/>
      <c r="AB29" s="37"/>
    </row>
    <row r="30" ht="40.05" customHeight="1" spans="1:28">
      <c r="A30" s="94"/>
      <c r="B30" s="94"/>
      <c r="C30" s="94"/>
      <c r="D30" s="94"/>
      <c r="E30" s="94"/>
      <c r="F30" s="94"/>
      <c r="G30" s="94"/>
      <c r="H30" s="94"/>
      <c r="K30" s="39" t="s">
        <v>155</v>
      </c>
      <c r="L30" s="39"/>
      <c r="M30" s="39"/>
      <c r="N30" s="39"/>
      <c r="O30" s="39"/>
      <c r="P30" s="39"/>
      <c r="Q30" s="39"/>
      <c r="R30" s="39"/>
      <c r="S30" s="39"/>
      <c r="T30" s="39"/>
      <c r="U30" s="57">
        <f>Q33</f>
        <v>45316</v>
      </c>
      <c r="V30" s="57"/>
      <c r="W30" s="57"/>
      <c r="X30" s="39"/>
      <c r="Y30" s="39"/>
      <c r="Z30" s="39"/>
      <c r="AA30" s="39"/>
      <c r="AB30" s="39"/>
    </row>
    <row r="31" ht="40.05" customHeight="1" spans="1:28">
      <c r="A31" s="94"/>
      <c r="B31" s="94"/>
      <c r="C31" s="94"/>
      <c r="D31" s="94"/>
      <c r="E31" s="94"/>
      <c r="F31" s="94"/>
      <c r="G31" s="94"/>
      <c r="H31" s="94"/>
      <c r="K31" s="39" t="s">
        <v>156</v>
      </c>
      <c r="L31" s="39"/>
      <c r="M31" s="39"/>
      <c r="N31" s="39"/>
      <c r="O31" s="39"/>
      <c r="P31" s="39"/>
      <c r="Q31" s="39"/>
      <c r="R31" s="39"/>
      <c r="S31" s="39"/>
      <c r="T31" s="39"/>
      <c r="U31" s="57">
        <f>Q33</f>
        <v>45316</v>
      </c>
      <c r="V31" s="57"/>
      <c r="W31" s="57"/>
      <c r="X31" s="39"/>
      <c r="Y31" s="39"/>
      <c r="Z31" s="39"/>
      <c r="AA31" s="39"/>
      <c r="AB31" s="39"/>
    </row>
    <row r="32" ht="23.1" customHeight="1" spans="1:28">
      <c r="A32" s="94"/>
      <c r="B32" s="94"/>
      <c r="C32" s="94"/>
      <c r="D32" s="94"/>
      <c r="E32" s="94"/>
      <c r="F32" s="94"/>
      <c r="G32" s="94"/>
      <c r="H32" s="94"/>
      <c r="K32" s="37" t="s">
        <v>157</v>
      </c>
      <c r="L32" s="37"/>
      <c r="M32" s="37"/>
      <c r="N32" s="37"/>
      <c r="O32" s="45">
        <v>45199</v>
      </c>
      <c r="P32" s="39"/>
      <c r="Q32" s="39"/>
      <c r="R32" s="39"/>
      <c r="S32" s="39"/>
      <c r="T32" s="39"/>
      <c r="U32" s="39"/>
      <c r="V32" s="39"/>
      <c r="W32" s="39"/>
      <c r="X32" s="39"/>
      <c r="Y32" s="39"/>
      <c r="Z32" s="39"/>
      <c r="AA32" s="39"/>
      <c r="AB32" s="39"/>
    </row>
    <row r="33" ht="23.1" customHeight="1" spans="1:28">
      <c r="A33" s="94"/>
      <c r="B33" s="94"/>
      <c r="C33" s="94"/>
      <c r="D33" s="94"/>
      <c r="E33" s="94"/>
      <c r="F33" s="94"/>
      <c r="G33" s="94"/>
      <c r="H33" s="94"/>
      <c r="K33" s="37" t="s">
        <v>158</v>
      </c>
      <c r="L33" s="37"/>
      <c r="M33" s="37"/>
      <c r="N33" s="37"/>
      <c r="O33" s="50">
        <v>45199</v>
      </c>
      <c r="P33" s="42" t="s">
        <v>159</v>
      </c>
      <c r="Q33" s="50">
        <v>45316</v>
      </c>
      <c r="R33" s="42"/>
      <c r="S33" s="42"/>
      <c r="T33" s="42"/>
      <c r="U33" s="42"/>
      <c r="V33" s="42"/>
      <c r="W33" s="42"/>
      <c r="X33" s="42"/>
      <c r="Y33" s="42"/>
      <c r="Z33" s="42"/>
      <c r="AA33" s="42"/>
      <c r="AB33" s="42"/>
    </row>
    <row r="34" ht="23.1" customHeight="1" spans="1:28">
      <c r="A34" s="94"/>
      <c r="B34" s="94"/>
      <c r="C34" s="94"/>
      <c r="D34" s="94"/>
      <c r="E34" s="94"/>
      <c r="F34" s="94"/>
      <c r="G34" s="94"/>
      <c r="H34" s="94"/>
      <c r="K34" s="37" t="s">
        <v>160</v>
      </c>
      <c r="L34" s="39"/>
      <c r="M34" s="39"/>
      <c r="N34" s="39"/>
      <c r="O34" s="39"/>
      <c r="P34" s="39"/>
      <c r="Q34" s="39"/>
      <c r="R34" s="39"/>
      <c r="S34" s="39"/>
      <c r="T34" s="39"/>
      <c r="U34" s="39"/>
      <c r="V34" s="39"/>
      <c r="W34" s="39"/>
      <c r="X34" s="39"/>
      <c r="Y34" s="39"/>
      <c r="Z34" s="39"/>
      <c r="AA34" s="39"/>
      <c r="AB34" s="39"/>
    </row>
    <row r="35" ht="23.1" customHeight="1" spans="1:28">
      <c r="A35" s="94"/>
      <c r="B35" s="94"/>
      <c r="C35" s="94"/>
      <c r="D35" s="94"/>
      <c r="E35" s="94"/>
      <c r="F35" s="94"/>
      <c r="G35" s="94"/>
      <c r="H35" s="94"/>
      <c r="K35" s="37" t="s">
        <v>161</v>
      </c>
      <c r="L35" s="37"/>
      <c r="M35" s="37"/>
      <c r="N35" s="37"/>
      <c r="O35" s="37"/>
      <c r="P35" s="37"/>
      <c r="Q35" s="37"/>
      <c r="R35" s="37"/>
      <c r="S35" s="37"/>
      <c r="T35" s="37"/>
      <c r="U35" s="37"/>
      <c r="V35" s="37"/>
      <c r="W35" s="37"/>
      <c r="X35" s="37"/>
      <c r="Y35" s="37"/>
      <c r="Z35" s="37"/>
      <c r="AA35" s="37"/>
      <c r="AB35" s="37"/>
    </row>
    <row r="36" ht="23.1" customHeight="1" spans="1:28">
      <c r="A36" s="94"/>
      <c r="B36" s="94"/>
      <c r="C36" s="94"/>
      <c r="D36" s="94"/>
      <c r="E36" s="94"/>
      <c r="F36" s="94"/>
      <c r="G36" s="94"/>
      <c r="H36" s="94"/>
      <c r="K36" s="39" t="s">
        <v>162</v>
      </c>
      <c r="L36" s="39"/>
      <c r="M36" s="39"/>
      <c r="N36" s="39"/>
      <c r="O36" s="39"/>
      <c r="P36" s="39"/>
      <c r="Q36" s="39"/>
      <c r="R36" s="39"/>
      <c r="S36" s="39"/>
      <c r="T36" s="39"/>
      <c r="U36" s="39"/>
      <c r="V36" s="39"/>
      <c r="W36" s="39"/>
      <c r="X36" s="39"/>
      <c r="Y36" s="39"/>
      <c r="Z36" s="39"/>
      <c r="AA36" s="39"/>
      <c r="AB36" s="39"/>
    </row>
    <row r="37" ht="23.1" customHeight="1" spans="1:28">
      <c r="A37" s="94"/>
      <c r="B37" s="94"/>
      <c r="C37" s="94"/>
      <c r="D37" s="94"/>
      <c r="E37" s="94"/>
      <c r="F37" s="94"/>
      <c r="G37" s="94"/>
      <c r="H37" s="94"/>
      <c r="K37" s="39" t="s">
        <v>163</v>
      </c>
      <c r="L37" s="39"/>
      <c r="M37" s="39"/>
      <c r="N37" s="39"/>
      <c r="O37" s="39"/>
      <c r="P37" s="39"/>
      <c r="Q37" s="39"/>
      <c r="R37" s="39"/>
      <c r="S37" s="39"/>
      <c r="T37" s="39"/>
      <c r="U37" s="39"/>
      <c r="V37" s="39"/>
      <c r="W37" s="39"/>
      <c r="X37" s="39"/>
      <c r="Y37" s="39"/>
      <c r="Z37" s="39"/>
      <c r="AA37" s="39"/>
      <c r="AB37" s="39"/>
    </row>
    <row r="38" ht="23.1" customHeight="1" spans="1:28">
      <c r="A38" s="94"/>
      <c r="B38" s="94"/>
      <c r="C38" s="94"/>
      <c r="D38" s="94"/>
      <c r="E38" s="94"/>
      <c r="F38" s="94"/>
      <c r="G38" s="94"/>
      <c r="H38" s="94"/>
      <c r="K38" s="39" t="s">
        <v>164</v>
      </c>
      <c r="L38" s="39"/>
      <c r="M38" s="39"/>
      <c r="N38" s="39"/>
      <c r="O38" s="39"/>
      <c r="P38" s="39"/>
      <c r="Q38" s="39"/>
      <c r="R38" s="39"/>
      <c r="S38" s="39"/>
      <c r="T38" s="39"/>
      <c r="U38" s="39"/>
      <c r="V38" s="39"/>
      <c r="W38" s="39"/>
      <c r="X38" s="39"/>
      <c r="Y38" s="39"/>
      <c r="Z38" s="39"/>
      <c r="AA38" s="39"/>
      <c r="AB38" s="39"/>
    </row>
    <row r="39" ht="23.1" customHeight="1" spans="1:28">
      <c r="A39" s="94"/>
      <c r="B39" s="94"/>
      <c r="C39" s="94"/>
      <c r="D39" s="94"/>
      <c r="E39" s="94"/>
      <c r="F39" s="94"/>
      <c r="G39" s="94"/>
      <c r="H39" s="94"/>
      <c r="K39" s="38" t="s">
        <v>165</v>
      </c>
      <c r="L39" s="39"/>
      <c r="M39" s="39"/>
      <c r="N39" s="39"/>
      <c r="O39" s="39"/>
      <c r="P39" s="39"/>
      <c r="Q39" s="39"/>
      <c r="R39" s="39"/>
      <c r="S39" s="39"/>
      <c r="T39" s="39"/>
      <c r="U39" s="39"/>
      <c r="V39" s="39"/>
      <c r="W39" s="39"/>
      <c r="X39" s="39"/>
      <c r="Y39" s="39"/>
      <c r="Z39" s="39"/>
      <c r="AA39" s="39"/>
      <c r="AB39" s="39"/>
    </row>
    <row r="40" ht="23.1" customHeight="1" spans="1:28">
      <c r="A40" s="94"/>
      <c r="B40" s="94"/>
      <c r="C40" s="94"/>
      <c r="D40" s="94"/>
      <c r="E40" s="94"/>
      <c r="F40" s="94"/>
      <c r="G40" s="94"/>
      <c r="H40" s="94"/>
      <c r="K40" s="38" t="s">
        <v>166</v>
      </c>
      <c r="L40" s="38"/>
      <c r="M40" s="38"/>
      <c r="N40" s="38"/>
      <c r="O40" s="38"/>
      <c r="P40" s="38"/>
      <c r="Q40" s="38"/>
      <c r="R40" s="38"/>
      <c r="S40" s="38"/>
      <c r="T40" s="38"/>
      <c r="U40" s="38"/>
      <c r="V40" s="38"/>
      <c r="W40" s="38"/>
      <c r="X40" s="38"/>
      <c r="Y40" s="38"/>
      <c r="Z40" s="38"/>
      <c r="AA40" s="38"/>
      <c r="AB40" s="38"/>
    </row>
    <row r="41" ht="23.1" customHeight="1" spans="1:28">
      <c r="A41" s="94"/>
      <c r="B41" s="94"/>
      <c r="C41" s="94"/>
      <c r="D41" s="94"/>
      <c r="E41" s="94"/>
      <c r="F41" s="94"/>
      <c r="G41" s="94"/>
      <c r="H41" s="94"/>
      <c r="K41" s="39" t="s">
        <v>167</v>
      </c>
      <c r="L41" s="39"/>
      <c r="M41" s="39"/>
      <c r="N41" s="39"/>
      <c r="O41" s="39"/>
      <c r="P41" s="39"/>
      <c r="Q41" s="39"/>
      <c r="R41" s="39"/>
      <c r="S41" s="39"/>
      <c r="T41" s="39"/>
      <c r="U41" s="39"/>
      <c r="V41" s="39"/>
      <c r="W41" s="39"/>
      <c r="X41" s="39"/>
      <c r="Y41" s="39"/>
      <c r="Z41" s="39"/>
      <c r="AA41" s="39"/>
      <c r="AB41" s="39"/>
    </row>
    <row r="42" ht="23.1" customHeight="1" spans="1:28">
      <c r="A42" s="94"/>
      <c r="B42" s="94"/>
      <c r="C42" s="94"/>
      <c r="D42" s="94"/>
      <c r="E42" s="94"/>
      <c r="F42" s="94"/>
      <c r="G42" s="94"/>
      <c r="H42" s="94"/>
      <c r="K42" s="51" t="s">
        <v>168</v>
      </c>
      <c r="L42" s="51"/>
      <c r="M42" s="51"/>
      <c r="N42" s="51"/>
      <c r="O42" s="51"/>
      <c r="P42" s="51"/>
      <c r="Q42" s="51"/>
      <c r="R42" s="51"/>
      <c r="S42" s="51"/>
      <c r="T42" s="51"/>
      <c r="U42" s="51"/>
      <c r="V42" s="51"/>
      <c r="W42" s="51"/>
      <c r="X42" s="51"/>
      <c r="Y42" s="51"/>
      <c r="Z42" s="51"/>
      <c r="AA42" s="51"/>
      <c r="AB42" s="51"/>
    </row>
    <row r="43" ht="23.1" customHeight="1" spans="1:28">
      <c r="A43" s="94"/>
      <c r="B43" s="94"/>
      <c r="C43" s="94"/>
      <c r="D43" s="94"/>
      <c r="E43" s="94"/>
      <c r="F43" s="94"/>
      <c r="G43" s="94"/>
      <c r="H43" s="94"/>
      <c r="K43" s="39" t="s">
        <v>169</v>
      </c>
      <c r="L43" s="39"/>
      <c r="M43" s="39"/>
      <c r="N43" s="39"/>
      <c r="O43" s="39"/>
      <c r="P43" s="39"/>
      <c r="Q43" s="39"/>
      <c r="R43" s="39"/>
      <c r="S43" s="39"/>
      <c r="T43" s="39"/>
      <c r="U43" s="39"/>
      <c r="V43" s="39"/>
      <c r="W43" s="39"/>
      <c r="X43" s="39"/>
      <c r="Y43" s="39"/>
      <c r="Z43" s="39"/>
      <c r="AA43" s="39"/>
      <c r="AB43" s="39"/>
    </row>
    <row r="44" ht="23.1" customHeight="1" spans="1:28">
      <c r="A44" s="94"/>
      <c r="B44" s="94"/>
      <c r="C44" s="94"/>
      <c r="D44" s="94"/>
      <c r="E44" s="94"/>
      <c r="F44" s="94"/>
      <c r="G44" s="94"/>
      <c r="H44" s="94"/>
      <c r="K44" s="51" t="s">
        <v>170</v>
      </c>
      <c r="L44" s="51"/>
      <c r="M44" s="51"/>
      <c r="N44" s="51"/>
      <c r="O44" s="51"/>
      <c r="P44" s="51"/>
      <c r="Q44" s="51"/>
      <c r="R44" s="51"/>
      <c r="S44" s="51"/>
      <c r="T44" s="51"/>
      <c r="U44" s="51"/>
      <c r="V44" s="51"/>
      <c r="W44" s="51"/>
      <c r="X44" s="51"/>
      <c r="Y44" s="51"/>
      <c r="Z44" s="51"/>
      <c r="AA44" s="51"/>
      <c r="AB44" s="51"/>
    </row>
    <row r="45" ht="23.1" customHeight="1" spans="1:28">
      <c r="A45" s="94"/>
      <c r="B45" s="94"/>
      <c r="C45" s="94"/>
      <c r="D45" s="94"/>
      <c r="E45" s="94"/>
      <c r="F45" s="94"/>
      <c r="G45" s="94"/>
      <c r="H45" s="94"/>
      <c r="K45" s="51" t="s">
        <v>171</v>
      </c>
      <c r="L45" s="51"/>
      <c r="M45" s="51"/>
      <c r="N45" s="51"/>
      <c r="O45" s="51"/>
      <c r="P45" s="51"/>
      <c r="Q45" s="51"/>
      <c r="R45" s="51"/>
      <c r="S45" s="51"/>
      <c r="T45" s="51"/>
      <c r="U45" s="51"/>
      <c r="V45" s="51"/>
      <c r="W45" s="51"/>
      <c r="X45" s="51"/>
      <c r="Y45" s="51"/>
      <c r="Z45" s="51"/>
      <c r="AA45" s="51"/>
      <c r="AB45" s="51"/>
    </row>
    <row r="46" ht="23.1" customHeight="1" spans="1:28">
      <c r="A46" s="94"/>
      <c r="B46" s="94"/>
      <c r="C46" s="94"/>
      <c r="D46" s="94"/>
      <c r="E46" s="94"/>
      <c r="F46" s="94"/>
      <c r="G46" s="94"/>
      <c r="H46" s="94"/>
      <c r="K46" s="52"/>
      <c r="L46" s="52"/>
      <c r="M46" s="52"/>
      <c r="N46" s="52"/>
      <c r="O46" s="52"/>
      <c r="P46" s="53"/>
      <c r="Q46" s="53"/>
      <c r="R46" s="52" t="s">
        <v>172</v>
      </c>
      <c r="S46" s="52"/>
      <c r="T46" s="52"/>
      <c r="U46" s="52"/>
      <c r="V46" s="52"/>
      <c r="W46" s="52"/>
      <c r="X46" s="58"/>
      <c r="Y46" s="58"/>
      <c r="Z46" s="58"/>
      <c r="AA46" s="58"/>
      <c r="AB46" s="58"/>
    </row>
    <row r="47" ht="23.1" customHeight="1" spans="1:28">
      <c r="A47" s="94"/>
      <c r="B47" s="94"/>
      <c r="C47" s="94"/>
      <c r="D47" s="94"/>
      <c r="E47" s="94"/>
      <c r="F47" s="94"/>
      <c r="G47" s="94"/>
      <c r="H47" s="94"/>
      <c r="K47" s="52"/>
      <c r="L47" s="52"/>
      <c r="M47" s="52"/>
      <c r="N47" s="52"/>
      <c r="O47" s="52"/>
      <c r="P47" s="53"/>
      <c r="Q47" s="53"/>
      <c r="R47" s="59">
        <f>Q33</f>
        <v>45316</v>
      </c>
      <c r="S47" s="59"/>
      <c r="T47" s="59"/>
      <c r="U47" s="59"/>
      <c r="V47" s="59"/>
      <c r="W47" s="59"/>
      <c r="X47" s="60"/>
      <c r="Y47" s="60"/>
      <c r="Z47" s="60"/>
      <c r="AA47" s="60"/>
      <c r="AB47" s="60"/>
    </row>
  </sheetData>
  <mergeCells count="67">
    <mergeCell ref="A1:H1"/>
    <mergeCell ref="K1:AB1"/>
    <mergeCell ref="A2:H2"/>
    <mergeCell ref="K2:AB2"/>
    <mergeCell ref="B3:C3"/>
    <mergeCell ref="D3:E3"/>
    <mergeCell ref="F3:H3"/>
    <mergeCell ref="K3:N3"/>
    <mergeCell ref="O3:AB3"/>
    <mergeCell ref="B4:C4"/>
    <mergeCell ref="D4:E4"/>
    <mergeCell ref="F4:H4"/>
    <mergeCell ref="K4:N4"/>
    <mergeCell ref="O4:AB4"/>
    <mergeCell ref="A5:H5"/>
    <mergeCell ref="K5:N5"/>
    <mergeCell ref="O5:AB5"/>
    <mergeCell ref="K6:AB6"/>
    <mergeCell ref="K7:AB7"/>
    <mergeCell ref="K8:AB8"/>
    <mergeCell ref="N9:O9"/>
    <mergeCell ref="A10:B10"/>
    <mergeCell ref="C10:D10"/>
    <mergeCell ref="E10:F10"/>
    <mergeCell ref="G10:H10"/>
    <mergeCell ref="A11:H11"/>
    <mergeCell ref="K11:M11"/>
    <mergeCell ref="N11:O11"/>
    <mergeCell ref="R11:T11"/>
    <mergeCell ref="U11:Y11"/>
    <mergeCell ref="K12:M12"/>
    <mergeCell ref="N12:AB12"/>
    <mergeCell ref="K13:AB13"/>
    <mergeCell ref="K14:AB14"/>
    <mergeCell ref="K21:AB21"/>
    <mergeCell ref="K22:AB22"/>
    <mergeCell ref="K23:AB23"/>
    <mergeCell ref="K24:AB24"/>
    <mergeCell ref="K25:AB25"/>
    <mergeCell ref="K26:AB26"/>
    <mergeCell ref="E27:F27"/>
    <mergeCell ref="G27:H27"/>
    <mergeCell ref="P27:R27"/>
    <mergeCell ref="A28:B28"/>
    <mergeCell ref="C28:D28"/>
    <mergeCell ref="F28:G28"/>
    <mergeCell ref="P28:S28"/>
    <mergeCell ref="K29:AB29"/>
    <mergeCell ref="U30:W30"/>
    <mergeCell ref="U31:W31"/>
    <mergeCell ref="K32:N32"/>
    <mergeCell ref="O32:AB32"/>
    <mergeCell ref="K33:N33"/>
    <mergeCell ref="K34:AB34"/>
    <mergeCell ref="K35:AB35"/>
    <mergeCell ref="K36:AB36"/>
    <mergeCell ref="K37:AB37"/>
    <mergeCell ref="K38:AB38"/>
    <mergeCell ref="K39:AB39"/>
    <mergeCell ref="K40:AB40"/>
    <mergeCell ref="K41:AB41"/>
    <mergeCell ref="K42:AB42"/>
    <mergeCell ref="K43:AB43"/>
    <mergeCell ref="K44:AB44"/>
    <mergeCell ref="K45:AB45"/>
    <mergeCell ref="R46:W46"/>
    <mergeCell ref="R47:W47"/>
  </mergeCells>
  <pageMargins left="0.7" right="0.7" top="0.75" bottom="0.75" header="0.3" footer="0.3"/>
  <pageSetup paperSize="9" scale="81"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55297" name="Spinner 1" r:id="rId3">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55298" name="Spinner 2" r:id="rId4">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55299" name="Spinner 3" r:id="rId5">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55300" name="Spinner 4" r:id="rId6">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55301" name="Spinner 5" r:id="rId7">
              <controlPr defaultSize="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5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B47"/>
  <sheetViews>
    <sheetView topLeftCell="J4" workbookViewId="0">
      <selection activeCell="K36" sqref="K36:AB36"/>
    </sheetView>
  </sheetViews>
  <sheetFormatPr defaultColWidth="9" defaultRowHeight="14.4"/>
  <cols>
    <col min="1" max="2" width="12.4444444444444" customWidth="1"/>
    <col min="3" max="3" width="14.212962962963" customWidth="1"/>
    <col min="4" max="6" width="11.5555555555556" customWidth="1"/>
    <col min="7" max="7" width="15.1111111111111" customWidth="1"/>
    <col min="8" max="8" width="11.5555555555556" customWidth="1"/>
    <col min="15" max="15" width="19.7777777777778" customWidth="1"/>
    <col min="16" max="16" width="3.77777777777778" customWidth="1"/>
    <col min="17" max="17" width="19.7777777777778" customWidth="1"/>
    <col min="21" max="23" width="5.22222222222222" customWidth="1"/>
    <col min="24" max="28" width="1.77777777777778" customWidth="1"/>
  </cols>
  <sheetData>
    <row r="1" ht="36" customHeight="1" spans="1:28">
      <c r="A1" s="61" t="s">
        <v>83</v>
      </c>
      <c r="B1" s="61"/>
      <c r="C1" s="61"/>
      <c r="D1" s="61"/>
      <c r="E1" s="61"/>
      <c r="F1" s="61"/>
      <c r="G1" s="61"/>
      <c r="H1" s="61"/>
      <c r="K1" s="35" t="s">
        <v>84</v>
      </c>
      <c r="L1" s="35"/>
      <c r="M1" s="35"/>
      <c r="N1" s="35"/>
      <c r="O1" s="35"/>
      <c r="P1" s="35"/>
      <c r="Q1" s="35"/>
      <c r="R1" s="35"/>
      <c r="S1" s="35"/>
      <c r="T1" s="35"/>
      <c r="U1" s="35"/>
      <c r="V1" s="35"/>
      <c r="W1" s="35"/>
      <c r="X1" s="35"/>
      <c r="Y1" s="35"/>
      <c r="Z1" s="35"/>
      <c r="AA1" s="35"/>
      <c r="AB1" s="35"/>
    </row>
    <row r="2" ht="23.1" customHeight="1" spans="1:28">
      <c r="A2" s="62" t="s">
        <v>389</v>
      </c>
      <c r="B2" s="62"/>
      <c r="C2" s="62"/>
      <c r="D2" s="62"/>
      <c r="E2" s="62"/>
      <c r="F2" s="62"/>
      <c r="G2" s="62"/>
      <c r="H2" s="62"/>
      <c r="K2" s="36" t="str">
        <f>A2</f>
        <v>报告编号：康正（雄县）2023评字第8号-葛各庄村-DT3-4</v>
      </c>
      <c r="L2" s="36"/>
      <c r="M2" s="36"/>
      <c r="N2" s="36"/>
      <c r="O2" s="36"/>
      <c r="P2" s="36"/>
      <c r="Q2" s="36"/>
      <c r="R2" s="36"/>
      <c r="S2" s="36"/>
      <c r="T2" s="36"/>
      <c r="U2" s="36"/>
      <c r="V2" s="36"/>
      <c r="W2" s="36"/>
      <c r="X2" s="36"/>
      <c r="Y2" s="36"/>
      <c r="Z2" s="36"/>
      <c r="AA2" s="36"/>
      <c r="AB2" s="36"/>
    </row>
    <row r="3" ht="23.1" customHeight="1" spans="1:28">
      <c r="A3" s="63" t="s">
        <v>86</v>
      </c>
      <c r="B3" s="64" t="s">
        <v>42</v>
      </c>
      <c r="C3" s="64"/>
      <c r="D3" s="65" t="s">
        <v>3</v>
      </c>
      <c r="E3" s="65"/>
      <c r="F3" s="64" t="s">
        <v>87</v>
      </c>
      <c r="G3" s="64"/>
      <c r="H3" s="64"/>
      <c r="K3" s="37" t="s">
        <v>88</v>
      </c>
      <c r="L3" s="37"/>
      <c r="M3" s="37"/>
      <c r="N3" s="37"/>
      <c r="O3" s="38" t="s">
        <v>89</v>
      </c>
      <c r="P3" s="38"/>
      <c r="Q3" s="38"/>
      <c r="R3" s="38"/>
      <c r="S3" s="38"/>
      <c r="T3" s="38"/>
      <c r="U3" s="38"/>
      <c r="V3" s="38"/>
      <c r="W3" s="38"/>
      <c r="X3" s="38"/>
      <c r="Y3" s="38"/>
      <c r="Z3" s="38"/>
      <c r="AA3" s="38"/>
      <c r="AB3" s="38"/>
    </row>
    <row r="4" ht="23.1" customHeight="1" spans="1:28">
      <c r="A4" s="63" t="s">
        <v>90</v>
      </c>
      <c r="B4" s="64" t="s">
        <v>317</v>
      </c>
      <c r="C4" s="64"/>
      <c r="D4" s="66" t="s">
        <v>5</v>
      </c>
      <c r="E4" s="67"/>
      <c r="F4" s="64" t="s">
        <v>318</v>
      </c>
      <c r="G4" s="64"/>
      <c r="H4" s="64"/>
      <c r="K4" s="37" t="s">
        <v>93</v>
      </c>
      <c r="L4" s="37"/>
      <c r="M4" s="37"/>
      <c r="N4" s="37"/>
      <c r="O4" s="39" t="s">
        <v>94</v>
      </c>
      <c r="P4" s="39"/>
      <c r="Q4" s="39"/>
      <c r="R4" s="39"/>
      <c r="S4" s="39"/>
      <c r="T4" s="39"/>
      <c r="U4" s="39"/>
      <c r="V4" s="39"/>
      <c r="W4" s="39"/>
      <c r="X4" s="39"/>
      <c r="Y4" s="39"/>
      <c r="Z4" s="39"/>
      <c r="AA4" s="39"/>
      <c r="AB4" s="39"/>
    </row>
    <row r="5" ht="23.1" customHeight="1" spans="1:28">
      <c r="A5" s="68" t="s">
        <v>95</v>
      </c>
      <c r="B5" s="68"/>
      <c r="C5" s="68"/>
      <c r="D5" s="68"/>
      <c r="E5" s="68"/>
      <c r="F5" s="68"/>
      <c r="G5" s="68"/>
      <c r="H5" s="68"/>
      <c r="K5" s="40" t="s">
        <v>96</v>
      </c>
      <c r="L5" s="40"/>
      <c r="M5" s="40"/>
      <c r="N5" s="40"/>
      <c r="O5" s="41" t="s">
        <v>97</v>
      </c>
      <c r="P5" s="41"/>
      <c r="Q5" s="41"/>
      <c r="R5" s="41"/>
      <c r="S5" s="41"/>
      <c r="T5" s="41"/>
      <c r="U5" s="41"/>
      <c r="V5" s="41"/>
      <c r="W5" s="41"/>
      <c r="X5" s="41"/>
      <c r="Y5" s="41"/>
      <c r="Z5" s="41"/>
      <c r="AA5" s="41"/>
      <c r="AB5" s="41"/>
    </row>
    <row r="6" ht="31.05" customHeight="1" spans="1:28">
      <c r="A6" s="69" t="s">
        <v>98</v>
      </c>
      <c r="B6" s="70" t="s">
        <v>99</v>
      </c>
      <c r="C6" s="71" t="s">
        <v>100</v>
      </c>
      <c r="D6" s="71" t="s">
        <v>101</v>
      </c>
      <c r="E6" s="69" t="s">
        <v>98</v>
      </c>
      <c r="F6" s="70" t="s">
        <v>99</v>
      </c>
      <c r="G6" s="71" t="s">
        <v>100</v>
      </c>
      <c r="H6" s="71" t="s">
        <v>101</v>
      </c>
      <c r="K6" s="37" t="s">
        <v>102</v>
      </c>
      <c r="L6" s="39"/>
      <c r="M6" s="39"/>
      <c r="N6" s="39"/>
      <c r="O6" s="39"/>
      <c r="P6" s="39"/>
      <c r="Q6" s="39"/>
      <c r="R6" s="39"/>
      <c r="S6" s="39"/>
      <c r="T6" s="39"/>
      <c r="U6" s="39"/>
      <c r="V6" s="39"/>
      <c r="W6" s="39"/>
      <c r="X6" s="39"/>
      <c r="Y6" s="39"/>
      <c r="Z6" s="39"/>
      <c r="AA6" s="39"/>
      <c r="AB6" s="39"/>
    </row>
    <row r="7" ht="23.1" customHeight="1" spans="1:28">
      <c r="A7" s="72"/>
      <c r="B7" s="73"/>
      <c r="C7" s="72"/>
      <c r="D7" s="74"/>
      <c r="E7" s="75"/>
      <c r="F7" s="76" t="s">
        <v>103</v>
      </c>
      <c r="G7" s="77" t="s">
        <v>103</v>
      </c>
      <c r="H7" s="77"/>
      <c r="K7" s="38" t="s">
        <v>104</v>
      </c>
      <c r="L7" s="39"/>
      <c r="M7" s="39"/>
      <c r="N7" s="39"/>
      <c r="O7" s="39"/>
      <c r="P7" s="39"/>
      <c r="Q7" s="39"/>
      <c r="R7" s="39"/>
      <c r="S7" s="39"/>
      <c r="T7" s="39"/>
      <c r="U7" s="39"/>
      <c r="V7" s="39"/>
      <c r="W7" s="39"/>
      <c r="X7" s="39"/>
      <c r="Y7" s="39"/>
      <c r="Z7" s="39"/>
      <c r="AA7" s="39"/>
      <c r="AB7" s="39"/>
    </row>
    <row r="8" ht="23.1" customHeight="1" spans="1:28">
      <c r="A8" s="72"/>
      <c r="B8" s="73"/>
      <c r="C8" s="72"/>
      <c r="D8" s="74"/>
      <c r="E8" s="75"/>
      <c r="F8" s="76" t="s">
        <v>103</v>
      </c>
      <c r="G8" s="77" t="s">
        <v>103</v>
      </c>
      <c r="H8" s="77"/>
      <c r="K8" s="37" t="s">
        <v>105</v>
      </c>
      <c r="L8" s="37"/>
      <c r="M8" s="37"/>
      <c r="N8" s="37"/>
      <c r="O8" s="37"/>
      <c r="P8" s="37"/>
      <c r="Q8" s="37"/>
      <c r="R8" s="37"/>
      <c r="S8" s="37"/>
      <c r="T8" s="37"/>
      <c r="U8" s="37"/>
      <c r="V8" s="37"/>
      <c r="W8" s="37"/>
      <c r="X8" s="37"/>
      <c r="Y8" s="37"/>
      <c r="Z8" s="37"/>
      <c r="AA8" s="37"/>
      <c r="AB8" s="37"/>
    </row>
    <row r="9" ht="23.1" customHeight="1" spans="1:28">
      <c r="A9" s="72"/>
      <c r="B9" s="72"/>
      <c r="C9" s="75"/>
      <c r="D9" s="75"/>
      <c r="E9" s="75"/>
      <c r="F9" s="76" t="s">
        <v>103</v>
      </c>
      <c r="G9" s="77" t="s">
        <v>103</v>
      </c>
      <c r="H9" s="77"/>
      <c r="K9" s="42" t="s">
        <v>106</v>
      </c>
      <c r="L9" s="42"/>
      <c r="M9" s="42"/>
      <c r="N9" s="43" t="str">
        <f>B3</f>
        <v>郭月帅</v>
      </c>
      <c r="O9" s="42"/>
      <c r="P9" s="42"/>
      <c r="Q9" s="42"/>
      <c r="R9" s="42"/>
      <c r="S9" s="42"/>
      <c r="T9" s="42"/>
      <c r="U9" s="42"/>
      <c r="V9" s="42"/>
      <c r="W9" s="42"/>
      <c r="X9" s="42"/>
      <c r="Y9" s="42"/>
      <c r="Z9" s="42"/>
      <c r="AA9" s="42"/>
      <c r="AB9" s="42"/>
    </row>
    <row r="10" ht="23.1" customHeight="1" spans="1:28">
      <c r="A10" s="70" t="s">
        <v>107</v>
      </c>
      <c r="B10" s="69"/>
      <c r="C10" s="78">
        <v>0</v>
      </c>
      <c r="D10" s="79"/>
      <c r="E10" s="80" t="s">
        <v>108</v>
      </c>
      <c r="F10" s="80"/>
      <c r="G10" s="81">
        <v>0</v>
      </c>
      <c r="H10" s="81"/>
      <c r="K10" s="42" t="s">
        <v>109</v>
      </c>
      <c r="L10" s="42"/>
      <c r="M10" s="42"/>
      <c r="N10" s="43" t="str">
        <f>F3</f>
        <v>龙湾镇葛各庄村</v>
      </c>
      <c r="O10" s="42"/>
      <c r="P10" s="42"/>
      <c r="Q10" s="42"/>
      <c r="R10" s="42"/>
      <c r="S10" s="42"/>
      <c r="T10" s="42"/>
      <c r="U10" s="42"/>
      <c r="V10" s="42"/>
      <c r="W10" s="42"/>
      <c r="X10" s="42"/>
      <c r="Y10" s="42"/>
      <c r="Z10" s="42"/>
      <c r="AA10" s="42"/>
      <c r="AB10" s="42"/>
    </row>
    <row r="11" ht="23.1" customHeight="1" spans="1:28">
      <c r="A11" s="68" t="s">
        <v>110</v>
      </c>
      <c r="B11" s="68"/>
      <c r="C11" s="68"/>
      <c r="D11" s="68"/>
      <c r="E11" s="68"/>
      <c r="F11" s="68"/>
      <c r="G11" s="68"/>
      <c r="H11" s="68"/>
      <c r="K11" s="39" t="s">
        <v>111</v>
      </c>
      <c r="L11" s="39"/>
      <c r="M11" s="39"/>
      <c r="N11" s="44">
        <f>C10</f>
        <v>0</v>
      </c>
      <c r="O11" s="39"/>
      <c r="P11" s="39" t="s">
        <v>112</v>
      </c>
      <c r="Q11" s="39"/>
      <c r="R11" s="54"/>
      <c r="S11" s="54"/>
      <c r="T11" s="54"/>
      <c r="U11" s="55"/>
      <c r="V11" s="55"/>
      <c r="W11" s="55"/>
      <c r="X11" s="55"/>
      <c r="Y11" s="55"/>
      <c r="Z11" s="53"/>
      <c r="AA11" s="53"/>
      <c r="AB11" s="53"/>
    </row>
    <row r="12" ht="31.05" customHeight="1" spans="1:28">
      <c r="A12" s="82" t="s">
        <v>113</v>
      </c>
      <c r="B12" s="82" t="s">
        <v>114</v>
      </c>
      <c r="C12" s="82" t="s">
        <v>115</v>
      </c>
      <c r="D12" s="82" t="s">
        <v>116</v>
      </c>
      <c r="E12" s="82" t="s">
        <v>113</v>
      </c>
      <c r="F12" s="82" t="s">
        <v>114</v>
      </c>
      <c r="G12" s="82" t="s">
        <v>115</v>
      </c>
      <c r="H12" s="82" t="s">
        <v>116</v>
      </c>
      <c r="K12" s="37" t="s">
        <v>117</v>
      </c>
      <c r="L12" s="37"/>
      <c r="M12" s="37"/>
      <c r="N12" s="45">
        <v>45191</v>
      </c>
      <c r="O12" s="45"/>
      <c r="P12" s="45"/>
      <c r="Q12" s="45"/>
      <c r="R12" s="45"/>
      <c r="S12" s="45"/>
      <c r="T12" s="45"/>
      <c r="U12" s="45"/>
      <c r="V12" s="45"/>
      <c r="W12" s="45"/>
      <c r="X12" s="45"/>
      <c r="Y12" s="45"/>
      <c r="Z12" s="45"/>
      <c r="AA12" s="45"/>
      <c r="AB12" s="45"/>
    </row>
    <row r="13" ht="23.1" customHeight="1" spans="1:28">
      <c r="A13" s="83" t="s">
        <v>118</v>
      </c>
      <c r="B13" s="84">
        <v>15</v>
      </c>
      <c r="C13" s="83" t="s">
        <v>125</v>
      </c>
      <c r="D13" s="74">
        <v>3000</v>
      </c>
      <c r="E13" s="74"/>
      <c r="F13" s="83" t="s">
        <v>103</v>
      </c>
      <c r="G13" s="83"/>
      <c r="H13" s="74" t="s">
        <v>103</v>
      </c>
      <c r="K13" s="37" t="s">
        <v>120</v>
      </c>
      <c r="L13" s="37"/>
      <c r="M13" s="37"/>
      <c r="N13" s="37"/>
      <c r="O13" s="37"/>
      <c r="P13" s="37"/>
      <c r="Q13" s="37"/>
      <c r="R13" s="37"/>
      <c r="S13" s="37"/>
      <c r="T13" s="37"/>
      <c r="U13" s="37"/>
      <c r="V13" s="37"/>
      <c r="W13" s="37"/>
      <c r="X13" s="37"/>
      <c r="Y13" s="37"/>
      <c r="Z13" s="37"/>
      <c r="AA13" s="37"/>
      <c r="AB13" s="37"/>
    </row>
    <row r="14" ht="23.1" customHeight="1" spans="1:28">
      <c r="A14" s="83" t="s">
        <v>118</v>
      </c>
      <c r="B14" s="84">
        <v>1</v>
      </c>
      <c r="C14" s="83" t="s">
        <v>220</v>
      </c>
      <c r="D14" s="74">
        <v>510</v>
      </c>
      <c r="E14" s="74"/>
      <c r="F14" s="83" t="s">
        <v>103</v>
      </c>
      <c r="G14" s="83"/>
      <c r="H14" s="74" t="s">
        <v>103</v>
      </c>
      <c r="K14" s="37" t="s">
        <v>122</v>
      </c>
      <c r="L14" s="37"/>
      <c r="M14" s="37"/>
      <c r="N14" s="37"/>
      <c r="O14" s="37"/>
      <c r="P14" s="37"/>
      <c r="Q14" s="37"/>
      <c r="R14" s="37"/>
      <c r="S14" s="37"/>
      <c r="T14" s="37"/>
      <c r="U14" s="37"/>
      <c r="V14" s="37"/>
      <c r="W14" s="37"/>
      <c r="X14" s="37"/>
      <c r="Y14" s="37"/>
      <c r="Z14" s="37"/>
      <c r="AA14" s="37"/>
      <c r="AB14" s="37"/>
    </row>
    <row r="15" ht="23.1" customHeight="1" spans="1:28">
      <c r="A15" s="83" t="s">
        <v>118</v>
      </c>
      <c r="B15" s="84">
        <v>30</v>
      </c>
      <c r="C15" s="83" t="s">
        <v>218</v>
      </c>
      <c r="D15" s="74">
        <v>4800</v>
      </c>
      <c r="E15" s="74"/>
      <c r="F15" s="83"/>
      <c r="G15" s="83"/>
      <c r="H15" s="74" t="s">
        <v>103</v>
      </c>
      <c r="K15" s="39" t="s">
        <v>124</v>
      </c>
      <c r="L15" s="39"/>
      <c r="M15" s="39"/>
      <c r="N15" s="39"/>
      <c r="O15" s="39"/>
      <c r="P15" s="39"/>
      <c r="Q15" s="39"/>
      <c r="R15" s="39"/>
      <c r="S15" s="39"/>
      <c r="T15" s="39"/>
      <c r="U15" s="39"/>
      <c r="V15" s="39"/>
      <c r="W15" s="39"/>
      <c r="X15" s="39"/>
      <c r="Y15" s="39"/>
      <c r="Z15" s="39"/>
      <c r="AA15" s="39"/>
      <c r="AB15" s="39"/>
    </row>
    <row r="16" ht="23.1" customHeight="1" spans="1:28">
      <c r="A16" s="83" t="s">
        <v>118</v>
      </c>
      <c r="B16" s="84">
        <v>59</v>
      </c>
      <c r="C16" s="83" t="s">
        <v>135</v>
      </c>
      <c r="D16" s="74">
        <v>7670</v>
      </c>
      <c r="E16" s="74"/>
      <c r="F16" s="83" t="s">
        <v>103</v>
      </c>
      <c r="G16" s="83"/>
      <c r="H16" s="74" t="s">
        <v>103</v>
      </c>
      <c r="K16" s="39" t="s">
        <v>126</v>
      </c>
      <c r="L16" s="39"/>
      <c r="M16" s="39"/>
      <c r="N16" s="39"/>
      <c r="O16" s="39"/>
      <c r="P16" s="39"/>
      <c r="Q16" s="39"/>
      <c r="R16" s="39"/>
      <c r="S16" s="39"/>
      <c r="T16" s="39"/>
      <c r="U16" s="39"/>
      <c r="V16" s="39"/>
      <c r="W16" s="39"/>
      <c r="X16" s="39"/>
      <c r="Y16" s="39"/>
      <c r="Z16" s="39"/>
      <c r="AA16" s="39"/>
      <c r="AB16" s="39"/>
    </row>
    <row r="17" ht="23.1" customHeight="1" spans="1:28">
      <c r="A17" s="83" t="s">
        <v>118</v>
      </c>
      <c r="B17" s="84">
        <v>59</v>
      </c>
      <c r="C17" s="83" t="s">
        <v>190</v>
      </c>
      <c r="D17" s="74">
        <v>6195</v>
      </c>
      <c r="E17" s="74"/>
      <c r="F17" s="83" t="s">
        <v>103</v>
      </c>
      <c r="G17" s="83"/>
      <c r="H17" s="74" t="s">
        <v>103</v>
      </c>
      <c r="K17" s="39" t="s">
        <v>128</v>
      </c>
      <c r="L17" s="39"/>
      <c r="M17" s="39"/>
      <c r="N17" s="39"/>
      <c r="O17" s="39"/>
      <c r="P17" s="39"/>
      <c r="Q17" s="39"/>
      <c r="R17" s="39"/>
      <c r="S17" s="39"/>
      <c r="T17" s="39"/>
      <c r="U17" s="39"/>
      <c r="V17" s="39"/>
      <c r="W17" s="39"/>
      <c r="X17" s="39"/>
      <c r="Y17" s="39"/>
      <c r="Z17" s="39"/>
      <c r="AA17" s="39"/>
      <c r="AB17" s="39"/>
    </row>
    <row r="18" ht="23.1" customHeight="1" spans="1:28">
      <c r="A18" s="83" t="s">
        <v>118</v>
      </c>
      <c r="B18" s="84">
        <v>48</v>
      </c>
      <c r="C18" s="83" t="s">
        <v>211</v>
      </c>
      <c r="D18" s="74">
        <v>3840</v>
      </c>
      <c r="E18" s="74"/>
      <c r="F18" s="83" t="s">
        <v>103</v>
      </c>
      <c r="G18" s="83"/>
      <c r="H18" s="74" t="s">
        <v>103</v>
      </c>
      <c r="K18" s="46" t="s">
        <v>131</v>
      </c>
      <c r="L18" s="46"/>
      <c r="M18" s="46"/>
      <c r="N18" s="46"/>
      <c r="O18" s="46"/>
      <c r="P18" s="46"/>
      <c r="Q18" s="46"/>
      <c r="R18" s="46"/>
      <c r="S18" s="46"/>
      <c r="T18" s="46"/>
      <c r="U18" s="46"/>
      <c r="V18" s="46"/>
      <c r="W18" s="46"/>
      <c r="X18" s="46"/>
      <c r="Y18" s="46"/>
      <c r="Z18" s="46"/>
      <c r="AA18" s="46"/>
      <c r="AB18" s="46"/>
    </row>
    <row r="19" ht="23.1" customHeight="1" spans="1:28">
      <c r="A19" s="83" t="s">
        <v>118</v>
      </c>
      <c r="B19" s="84">
        <v>48</v>
      </c>
      <c r="C19" s="83" t="s">
        <v>200</v>
      </c>
      <c r="D19" s="74">
        <v>2400</v>
      </c>
      <c r="E19" s="74"/>
      <c r="F19" s="83" t="s">
        <v>103</v>
      </c>
      <c r="G19" s="83"/>
      <c r="H19" s="74" t="s">
        <v>103</v>
      </c>
      <c r="K19" s="39" t="s">
        <v>133</v>
      </c>
      <c r="L19" s="39"/>
      <c r="M19" s="39"/>
      <c r="N19" s="39"/>
      <c r="O19" s="39"/>
      <c r="P19" s="39"/>
      <c r="Q19" s="39"/>
      <c r="R19" s="39"/>
      <c r="S19" s="39"/>
      <c r="T19" s="39"/>
      <c r="U19" s="39"/>
      <c r="V19" s="39"/>
      <c r="W19" s="39"/>
      <c r="X19" s="39"/>
      <c r="Y19" s="39"/>
      <c r="Z19" s="39"/>
      <c r="AA19" s="39"/>
      <c r="AB19" s="39"/>
    </row>
    <row r="20" ht="23.1" customHeight="1" spans="1:28">
      <c r="A20" s="83"/>
      <c r="B20" s="84"/>
      <c r="C20" s="83"/>
      <c r="D20" s="74"/>
      <c r="E20" s="74"/>
      <c r="F20" s="83" t="s">
        <v>103</v>
      </c>
      <c r="G20" s="83"/>
      <c r="H20" s="74" t="s">
        <v>103</v>
      </c>
      <c r="K20" s="39" t="s">
        <v>136</v>
      </c>
      <c r="L20" s="39"/>
      <c r="M20" s="39"/>
      <c r="N20" s="39"/>
      <c r="O20" s="39"/>
      <c r="P20" s="39"/>
      <c r="Q20" s="39"/>
      <c r="R20" s="39"/>
      <c r="S20" s="39"/>
      <c r="T20" s="39"/>
      <c r="U20" s="39"/>
      <c r="V20" s="39"/>
      <c r="W20" s="39"/>
      <c r="X20" s="39"/>
      <c r="Y20" s="39"/>
      <c r="Z20" s="39"/>
      <c r="AA20" s="39"/>
      <c r="AB20" s="39"/>
    </row>
    <row r="21" ht="23.1" customHeight="1" spans="1:28">
      <c r="A21" s="83"/>
      <c r="B21" s="84"/>
      <c r="C21" s="83"/>
      <c r="D21" s="74"/>
      <c r="E21" s="74"/>
      <c r="F21" s="83" t="s">
        <v>103</v>
      </c>
      <c r="G21" s="83"/>
      <c r="H21" s="74" t="s">
        <v>103</v>
      </c>
      <c r="K21" s="37" t="s">
        <v>137</v>
      </c>
      <c r="L21" s="37"/>
      <c r="M21" s="37"/>
      <c r="N21" s="37"/>
      <c r="O21" s="37"/>
      <c r="P21" s="37"/>
      <c r="Q21" s="37"/>
      <c r="R21" s="37"/>
      <c r="S21" s="37"/>
      <c r="T21" s="37"/>
      <c r="U21" s="37"/>
      <c r="V21" s="37"/>
      <c r="W21" s="37"/>
      <c r="X21" s="37"/>
      <c r="Y21" s="37"/>
      <c r="Z21" s="37"/>
      <c r="AA21" s="37"/>
      <c r="AB21" s="37"/>
    </row>
    <row r="22" ht="23.1" customHeight="1" spans="1:28">
      <c r="A22" s="83"/>
      <c r="B22" s="84"/>
      <c r="C22" s="83"/>
      <c r="D22" s="74"/>
      <c r="E22" s="74"/>
      <c r="F22" s="83" t="s">
        <v>103</v>
      </c>
      <c r="G22" s="83"/>
      <c r="H22" s="74" t="s">
        <v>103</v>
      </c>
      <c r="K22" s="39" t="s">
        <v>139</v>
      </c>
      <c r="L22" s="39"/>
      <c r="M22" s="39"/>
      <c r="N22" s="39"/>
      <c r="O22" s="39"/>
      <c r="P22" s="39"/>
      <c r="Q22" s="39"/>
      <c r="R22" s="39"/>
      <c r="S22" s="39"/>
      <c r="T22" s="39"/>
      <c r="U22" s="39"/>
      <c r="V22" s="39"/>
      <c r="W22" s="39"/>
      <c r="X22" s="39"/>
      <c r="Y22" s="39"/>
      <c r="Z22" s="39"/>
      <c r="AA22" s="39"/>
      <c r="AB22" s="39"/>
    </row>
    <row r="23" ht="23.1" customHeight="1" spans="1:28">
      <c r="A23" s="83"/>
      <c r="B23" s="84"/>
      <c r="C23" s="83"/>
      <c r="D23" s="74"/>
      <c r="E23" s="74"/>
      <c r="F23" s="83" t="s">
        <v>103</v>
      </c>
      <c r="G23" s="83"/>
      <c r="H23" s="74" t="s">
        <v>103</v>
      </c>
      <c r="K23" s="37" t="s">
        <v>141</v>
      </c>
      <c r="L23" s="37"/>
      <c r="M23" s="37"/>
      <c r="N23" s="37"/>
      <c r="O23" s="37"/>
      <c r="P23" s="37"/>
      <c r="Q23" s="37"/>
      <c r="R23" s="37"/>
      <c r="S23" s="37"/>
      <c r="T23" s="37"/>
      <c r="U23" s="37"/>
      <c r="V23" s="37"/>
      <c r="W23" s="37"/>
      <c r="X23" s="37"/>
      <c r="Y23" s="37"/>
      <c r="Z23" s="37"/>
      <c r="AA23" s="37"/>
      <c r="AB23" s="37"/>
    </row>
    <row r="24" ht="23.1" customHeight="1" spans="1:28">
      <c r="A24" s="83"/>
      <c r="B24" s="84"/>
      <c r="C24" s="83"/>
      <c r="D24" s="74"/>
      <c r="E24" s="74"/>
      <c r="F24" s="83" t="s">
        <v>103</v>
      </c>
      <c r="G24" s="83"/>
      <c r="H24" s="74" t="s">
        <v>103</v>
      </c>
      <c r="K24" s="39" t="s">
        <v>143</v>
      </c>
      <c r="L24" s="39"/>
      <c r="M24" s="39"/>
      <c r="N24" s="39"/>
      <c r="O24" s="39"/>
      <c r="P24" s="39"/>
      <c r="Q24" s="39"/>
      <c r="R24" s="39"/>
      <c r="S24" s="39"/>
      <c r="T24" s="39"/>
      <c r="U24" s="39"/>
      <c r="V24" s="39"/>
      <c r="W24" s="39"/>
      <c r="X24" s="39"/>
      <c r="Y24" s="39"/>
      <c r="Z24" s="39"/>
      <c r="AA24" s="39"/>
      <c r="AB24" s="39"/>
    </row>
    <row r="25" ht="23.1" customHeight="1" spans="1:28">
      <c r="A25" s="83"/>
      <c r="B25" s="84"/>
      <c r="C25" s="83"/>
      <c r="D25" s="74" t="s">
        <v>103</v>
      </c>
      <c r="E25" s="74"/>
      <c r="F25" s="83" t="s">
        <v>103</v>
      </c>
      <c r="G25" s="83"/>
      <c r="H25" s="74" t="s">
        <v>103</v>
      </c>
      <c r="K25" s="39" t="s">
        <v>144</v>
      </c>
      <c r="L25" s="39"/>
      <c r="M25" s="39"/>
      <c r="N25" s="39"/>
      <c r="O25" s="39"/>
      <c r="P25" s="39"/>
      <c r="Q25" s="39"/>
      <c r="R25" s="39"/>
      <c r="S25" s="39"/>
      <c r="T25" s="39"/>
      <c r="U25" s="39"/>
      <c r="V25" s="39"/>
      <c r="W25" s="39"/>
      <c r="X25" s="39"/>
      <c r="Y25" s="39"/>
      <c r="Z25" s="39"/>
      <c r="AA25" s="39"/>
      <c r="AB25" s="39"/>
    </row>
    <row r="26" ht="23.1" customHeight="1" spans="1:28">
      <c r="A26" s="83"/>
      <c r="B26" s="84"/>
      <c r="C26" s="83"/>
      <c r="D26" s="74" t="s">
        <v>103</v>
      </c>
      <c r="E26" s="74"/>
      <c r="F26" s="83" t="s">
        <v>103</v>
      </c>
      <c r="G26" s="83"/>
      <c r="H26" s="74"/>
      <c r="K26" s="37" t="s">
        <v>145</v>
      </c>
      <c r="L26" s="37"/>
      <c r="M26" s="37"/>
      <c r="N26" s="37"/>
      <c r="O26" s="37"/>
      <c r="P26" s="37"/>
      <c r="Q26" s="37"/>
      <c r="R26" s="37"/>
      <c r="S26" s="37"/>
      <c r="T26" s="37"/>
      <c r="U26" s="37"/>
      <c r="V26" s="37"/>
      <c r="W26" s="37"/>
      <c r="X26" s="37"/>
      <c r="Y26" s="37"/>
      <c r="Z26" s="37"/>
      <c r="AA26" s="37"/>
      <c r="AB26" s="37"/>
    </row>
    <row r="27" ht="23.1" customHeight="1" spans="1:28">
      <c r="A27" s="83"/>
      <c r="B27" s="85"/>
      <c r="C27" s="86"/>
      <c r="D27" s="87"/>
      <c r="E27" s="88" t="s">
        <v>146</v>
      </c>
      <c r="F27" s="88"/>
      <c r="G27" s="89">
        <v>28415</v>
      </c>
      <c r="H27" s="89"/>
      <c r="K27" s="47" t="s">
        <v>147</v>
      </c>
      <c r="L27" s="47"/>
      <c r="M27" s="47"/>
      <c r="N27" s="47"/>
      <c r="O27" s="47"/>
      <c r="P27" s="48">
        <f>C28</f>
        <v>28415</v>
      </c>
      <c r="Q27" s="48"/>
      <c r="R27" s="48"/>
      <c r="S27" s="56" t="s">
        <v>148</v>
      </c>
      <c r="T27" s="47"/>
      <c r="U27" s="47"/>
      <c r="V27" s="47"/>
      <c r="W27" s="47"/>
      <c r="X27" s="47"/>
      <c r="Y27" s="47"/>
      <c r="Z27" s="47"/>
      <c r="AA27" s="47"/>
      <c r="AB27" s="47"/>
    </row>
    <row r="28" ht="23.1" customHeight="1" spans="1:28">
      <c r="A28" s="90" t="s">
        <v>149</v>
      </c>
      <c r="B28" s="90"/>
      <c r="C28" s="89">
        <v>28415</v>
      </c>
      <c r="D28" s="89"/>
      <c r="E28" s="90" t="s">
        <v>150</v>
      </c>
      <c r="F28" s="91">
        <v>28415</v>
      </c>
      <c r="G28" s="92"/>
      <c r="H28" s="93" t="s">
        <v>151</v>
      </c>
      <c r="K28" s="42" t="s">
        <v>152</v>
      </c>
      <c r="L28" s="42"/>
      <c r="M28" s="42"/>
      <c r="N28" s="42"/>
      <c r="O28" s="42"/>
      <c r="P28" s="49">
        <f>P27</f>
        <v>28415</v>
      </c>
      <c r="Q28" s="49"/>
      <c r="R28" s="49"/>
      <c r="S28" s="49"/>
      <c r="T28" s="49" t="s">
        <v>153</v>
      </c>
      <c r="U28" s="42"/>
      <c r="V28" s="42"/>
      <c r="W28" s="42"/>
      <c r="X28" s="42"/>
      <c r="Y28" s="42"/>
      <c r="Z28" s="42"/>
      <c r="AA28" s="42"/>
      <c r="AB28" s="42"/>
    </row>
    <row r="29" ht="23.1" customHeight="1" spans="1:28">
      <c r="A29" s="94"/>
      <c r="B29" s="94"/>
      <c r="C29" s="94"/>
      <c r="D29" s="94"/>
      <c r="E29" s="94"/>
      <c r="F29" s="94"/>
      <c r="G29" s="94"/>
      <c r="H29" s="94"/>
      <c r="K29" s="37" t="s">
        <v>154</v>
      </c>
      <c r="L29" s="37"/>
      <c r="M29" s="37"/>
      <c r="N29" s="37"/>
      <c r="O29" s="37"/>
      <c r="P29" s="37"/>
      <c r="Q29" s="37"/>
      <c r="R29" s="37"/>
      <c r="S29" s="37"/>
      <c r="T29" s="37"/>
      <c r="U29" s="37"/>
      <c r="V29" s="37"/>
      <c r="W29" s="37"/>
      <c r="X29" s="37"/>
      <c r="Y29" s="37"/>
      <c r="Z29" s="37"/>
      <c r="AA29" s="37"/>
      <c r="AB29" s="37"/>
    </row>
    <row r="30" ht="40.05" customHeight="1" spans="1:28">
      <c r="A30" s="94"/>
      <c r="B30" s="94"/>
      <c r="C30" s="94"/>
      <c r="D30" s="94"/>
      <c r="E30" s="94"/>
      <c r="F30" s="94"/>
      <c r="G30" s="94"/>
      <c r="H30" s="94"/>
      <c r="K30" s="39" t="s">
        <v>155</v>
      </c>
      <c r="L30" s="39"/>
      <c r="M30" s="39"/>
      <c r="N30" s="39"/>
      <c r="O30" s="39"/>
      <c r="P30" s="39"/>
      <c r="Q30" s="39"/>
      <c r="R30" s="39"/>
      <c r="S30" s="39"/>
      <c r="T30" s="39"/>
      <c r="U30" s="57">
        <f>Q33</f>
        <v>45316</v>
      </c>
      <c r="V30" s="57"/>
      <c r="W30" s="57"/>
      <c r="X30" s="39"/>
      <c r="Y30" s="39"/>
      <c r="Z30" s="39"/>
      <c r="AA30" s="39"/>
      <c r="AB30" s="39"/>
    </row>
    <row r="31" ht="40.05" customHeight="1" spans="1:28">
      <c r="A31" s="94"/>
      <c r="B31" s="94"/>
      <c r="C31" s="94"/>
      <c r="D31" s="94"/>
      <c r="E31" s="94"/>
      <c r="F31" s="94"/>
      <c r="G31" s="94"/>
      <c r="H31" s="94"/>
      <c r="K31" s="39" t="s">
        <v>156</v>
      </c>
      <c r="L31" s="39"/>
      <c r="M31" s="39"/>
      <c r="N31" s="39"/>
      <c r="O31" s="39"/>
      <c r="P31" s="39"/>
      <c r="Q31" s="39"/>
      <c r="R31" s="39"/>
      <c r="S31" s="39"/>
      <c r="T31" s="39"/>
      <c r="U31" s="57">
        <f>Q33</f>
        <v>45316</v>
      </c>
      <c r="V31" s="57"/>
      <c r="W31" s="57"/>
      <c r="X31" s="39"/>
      <c r="Y31" s="39"/>
      <c r="Z31" s="39"/>
      <c r="AA31" s="39"/>
      <c r="AB31" s="39"/>
    </row>
    <row r="32" ht="23.1" customHeight="1" spans="1:28">
      <c r="A32" s="94"/>
      <c r="B32" s="94"/>
      <c r="C32" s="94"/>
      <c r="D32" s="94"/>
      <c r="E32" s="94"/>
      <c r="F32" s="94"/>
      <c r="G32" s="94"/>
      <c r="H32" s="94"/>
      <c r="K32" s="37" t="s">
        <v>157</v>
      </c>
      <c r="L32" s="37"/>
      <c r="M32" s="37"/>
      <c r="N32" s="37"/>
      <c r="O32" s="45">
        <v>45199</v>
      </c>
      <c r="P32" s="39"/>
      <c r="Q32" s="39"/>
      <c r="R32" s="39"/>
      <c r="S32" s="39"/>
      <c r="T32" s="39"/>
      <c r="U32" s="39"/>
      <c r="V32" s="39"/>
      <c r="W32" s="39"/>
      <c r="X32" s="39"/>
      <c r="Y32" s="39"/>
      <c r="Z32" s="39"/>
      <c r="AA32" s="39"/>
      <c r="AB32" s="39"/>
    </row>
    <row r="33" ht="23.1" customHeight="1" spans="1:28">
      <c r="A33" s="94"/>
      <c r="B33" s="94"/>
      <c r="C33" s="94"/>
      <c r="D33" s="94"/>
      <c r="E33" s="94"/>
      <c r="F33" s="94"/>
      <c r="G33" s="94"/>
      <c r="H33" s="94"/>
      <c r="K33" s="37" t="s">
        <v>158</v>
      </c>
      <c r="L33" s="37"/>
      <c r="M33" s="37"/>
      <c r="N33" s="37"/>
      <c r="O33" s="50">
        <v>45199</v>
      </c>
      <c r="P33" s="42" t="s">
        <v>159</v>
      </c>
      <c r="Q33" s="50">
        <v>45316</v>
      </c>
      <c r="R33" s="42"/>
      <c r="S33" s="42"/>
      <c r="T33" s="42"/>
      <c r="U33" s="42"/>
      <c r="V33" s="42"/>
      <c r="W33" s="42"/>
      <c r="X33" s="42"/>
      <c r="Y33" s="42"/>
      <c r="Z33" s="42"/>
      <c r="AA33" s="42"/>
      <c r="AB33" s="42"/>
    </row>
    <row r="34" ht="23.1" customHeight="1" spans="1:28">
      <c r="A34" s="94"/>
      <c r="B34" s="94"/>
      <c r="C34" s="94"/>
      <c r="D34" s="94"/>
      <c r="E34" s="94"/>
      <c r="F34" s="94"/>
      <c r="G34" s="94"/>
      <c r="H34" s="94"/>
      <c r="K34" s="37" t="s">
        <v>160</v>
      </c>
      <c r="L34" s="39"/>
      <c r="M34" s="39"/>
      <c r="N34" s="39"/>
      <c r="O34" s="39"/>
      <c r="P34" s="39"/>
      <c r="Q34" s="39"/>
      <c r="R34" s="39"/>
      <c r="S34" s="39"/>
      <c r="T34" s="39"/>
      <c r="U34" s="39"/>
      <c r="V34" s="39"/>
      <c r="W34" s="39"/>
      <c r="X34" s="39"/>
      <c r="Y34" s="39"/>
      <c r="Z34" s="39"/>
      <c r="AA34" s="39"/>
      <c r="AB34" s="39"/>
    </row>
    <row r="35" ht="23.1" customHeight="1" spans="1:28">
      <c r="A35" s="94"/>
      <c r="B35" s="94"/>
      <c r="C35" s="94"/>
      <c r="D35" s="94"/>
      <c r="E35" s="94"/>
      <c r="F35" s="94"/>
      <c r="G35" s="94"/>
      <c r="H35" s="94"/>
      <c r="K35" s="37" t="s">
        <v>161</v>
      </c>
      <c r="L35" s="37"/>
      <c r="M35" s="37"/>
      <c r="N35" s="37"/>
      <c r="O35" s="37"/>
      <c r="P35" s="37"/>
      <c r="Q35" s="37"/>
      <c r="R35" s="37"/>
      <c r="S35" s="37"/>
      <c r="T35" s="37"/>
      <c r="U35" s="37"/>
      <c r="V35" s="37"/>
      <c r="W35" s="37"/>
      <c r="X35" s="37"/>
      <c r="Y35" s="37"/>
      <c r="Z35" s="37"/>
      <c r="AA35" s="37"/>
      <c r="AB35" s="37"/>
    </row>
    <row r="36" ht="23.1" customHeight="1" spans="1:28">
      <c r="A36" s="94"/>
      <c r="B36" s="94"/>
      <c r="C36" s="94"/>
      <c r="D36" s="94"/>
      <c r="E36" s="94"/>
      <c r="F36" s="94"/>
      <c r="G36" s="94"/>
      <c r="H36" s="94"/>
      <c r="K36" s="39" t="s">
        <v>162</v>
      </c>
      <c r="L36" s="39"/>
      <c r="M36" s="39"/>
      <c r="N36" s="39"/>
      <c r="O36" s="39"/>
      <c r="P36" s="39"/>
      <c r="Q36" s="39"/>
      <c r="R36" s="39"/>
      <c r="S36" s="39"/>
      <c r="T36" s="39"/>
      <c r="U36" s="39"/>
      <c r="V36" s="39"/>
      <c r="W36" s="39"/>
      <c r="X36" s="39"/>
      <c r="Y36" s="39"/>
      <c r="Z36" s="39"/>
      <c r="AA36" s="39"/>
      <c r="AB36" s="39"/>
    </row>
    <row r="37" ht="23.1" customHeight="1" spans="1:28">
      <c r="A37" s="94"/>
      <c r="B37" s="94"/>
      <c r="C37" s="94"/>
      <c r="D37" s="94"/>
      <c r="E37" s="94"/>
      <c r="F37" s="94"/>
      <c r="G37" s="94"/>
      <c r="H37" s="94"/>
      <c r="K37" s="39" t="s">
        <v>163</v>
      </c>
      <c r="L37" s="39"/>
      <c r="M37" s="39"/>
      <c r="N37" s="39"/>
      <c r="O37" s="39"/>
      <c r="P37" s="39"/>
      <c r="Q37" s="39"/>
      <c r="R37" s="39"/>
      <c r="S37" s="39"/>
      <c r="T37" s="39"/>
      <c r="U37" s="39"/>
      <c r="V37" s="39"/>
      <c r="W37" s="39"/>
      <c r="X37" s="39"/>
      <c r="Y37" s="39"/>
      <c r="Z37" s="39"/>
      <c r="AA37" s="39"/>
      <c r="AB37" s="39"/>
    </row>
    <row r="38" ht="23.1" customHeight="1" spans="1:28">
      <c r="A38" s="94"/>
      <c r="B38" s="94"/>
      <c r="C38" s="94"/>
      <c r="D38" s="94"/>
      <c r="E38" s="94"/>
      <c r="F38" s="94"/>
      <c r="G38" s="94"/>
      <c r="H38" s="94"/>
      <c r="K38" s="39" t="s">
        <v>164</v>
      </c>
      <c r="L38" s="39"/>
      <c r="M38" s="39"/>
      <c r="N38" s="39"/>
      <c r="O38" s="39"/>
      <c r="P38" s="39"/>
      <c r="Q38" s="39"/>
      <c r="R38" s="39"/>
      <c r="S38" s="39"/>
      <c r="T38" s="39"/>
      <c r="U38" s="39"/>
      <c r="V38" s="39"/>
      <c r="W38" s="39"/>
      <c r="X38" s="39"/>
      <c r="Y38" s="39"/>
      <c r="Z38" s="39"/>
      <c r="AA38" s="39"/>
      <c r="AB38" s="39"/>
    </row>
    <row r="39" ht="23.1" customHeight="1" spans="1:28">
      <c r="A39" s="94"/>
      <c r="B39" s="94"/>
      <c r="C39" s="94"/>
      <c r="D39" s="94"/>
      <c r="E39" s="94"/>
      <c r="F39" s="94"/>
      <c r="G39" s="94"/>
      <c r="H39" s="94"/>
      <c r="K39" s="38" t="s">
        <v>165</v>
      </c>
      <c r="L39" s="39"/>
      <c r="M39" s="39"/>
      <c r="N39" s="39"/>
      <c r="O39" s="39"/>
      <c r="P39" s="39"/>
      <c r="Q39" s="39"/>
      <c r="R39" s="39"/>
      <c r="S39" s="39"/>
      <c r="T39" s="39"/>
      <c r="U39" s="39"/>
      <c r="V39" s="39"/>
      <c r="W39" s="39"/>
      <c r="X39" s="39"/>
      <c r="Y39" s="39"/>
      <c r="Z39" s="39"/>
      <c r="AA39" s="39"/>
      <c r="AB39" s="39"/>
    </row>
    <row r="40" ht="23.1" customHeight="1" spans="1:28">
      <c r="A40" s="94"/>
      <c r="B40" s="94"/>
      <c r="C40" s="94"/>
      <c r="D40" s="94"/>
      <c r="E40" s="94"/>
      <c r="F40" s="94"/>
      <c r="G40" s="94"/>
      <c r="H40" s="94"/>
      <c r="K40" s="38" t="s">
        <v>166</v>
      </c>
      <c r="L40" s="38"/>
      <c r="M40" s="38"/>
      <c r="N40" s="38"/>
      <c r="O40" s="38"/>
      <c r="P40" s="38"/>
      <c r="Q40" s="38"/>
      <c r="R40" s="38"/>
      <c r="S40" s="38"/>
      <c r="T40" s="38"/>
      <c r="U40" s="38"/>
      <c r="V40" s="38"/>
      <c r="W40" s="38"/>
      <c r="X40" s="38"/>
      <c r="Y40" s="38"/>
      <c r="Z40" s="38"/>
      <c r="AA40" s="38"/>
      <c r="AB40" s="38"/>
    </row>
    <row r="41" ht="23.1" customHeight="1" spans="1:28">
      <c r="A41" s="94"/>
      <c r="B41" s="94"/>
      <c r="C41" s="94"/>
      <c r="D41" s="94"/>
      <c r="E41" s="94"/>
      <c r="F41" s="94"/>
      <c r="G41" s="94"/>
      <c r="H41" s="94"/>
      <c r="K41" s="39" t="s">
        <v>167</v>
      </c>
      <c r="L41" s="39"/>
      <c r="M41" s="39"/>
      <c r="N41" s="39"/>
      <c r="O41" s="39"/>
      <c r="P41" s="39"/>
      <c r="Q41" s="39"/>
      <c r="R41" s="39"/>
      <c r="S41" s="39"/>
      <c r="T41" s="39"/>
      <c r="U41" s="39"/>
      <c r="V41" s="39"/>
      <c r="W41" s="39"/>
      <c r="X41" s="39"/>
      <c r="Y41" s="39"/>
      <c r="Z41" s="39"/>
      <c r="AA41" s="39"/>
      <c r="AB41" s="39"/>
    </row>
    <row r="42" ht="23.1" customHeight="1" spans="1:28">
      <c r="A42" s="94"/>
      <c r="B42" s="94"/>
      <c r="C42" s="94"/>
      <c r="D42" s="94"/>
      <c r="E42" s="94"/>
      <c r="F42" s="94"/>
      <c r="G42" s="94"/>
      <c r="H42" s="94"/>
      <c r="K42" s="51" t="s">
        <v>168</v>
      </c>
      <c r="L42" s="51"/>
      <c r="M42" s="51"/>
      <c r="N42" s="51"/>
      <c r="O42" s="51"/>
      <c r="P42" s="51"/>
      <c r="Q42" s="51"/>
      <c r="R42" s="51"/>
      <c r="S42" s="51"/>
      <c r="T42" s="51"/>
      <c r="U42" s="51"/>
      <c r="V42" s="51"/>
      <c r="W42" s="51"/>
      <c r="X42" s="51"/>
      <c r="Y42" s="51"/>
      <c r="Z42" s="51"/>
      <c r="AA42" s="51"/>
      <c r="AB42" s="51"/>
    </row>
    <row r="43" ht="23.1" customHeight="1" spans="1:28">
      <c r="A43" s="94"/>
      <c r="B43" s="94"/>
      <c r="C43" s="94"/>
      <c r="D43" s="94"/>
      <c r="E43" s="94"/>
      <c r="F43" s="94"/>
      <c r="G43" s="94"/>
      <c r="H43" s="94"/>
      <c r="K43" s="39" t="s">
        <v>169</v>
      </c>
      <c r="L43" s="39"/>
      <c r="M43" s="39"/>
      <c r="N43" s="39"/>
      <c r="O43" s="39"/>
      <c r="P43" s="39"/>
      <c r="Q43" s="39"/>
      <c r="R43" s="39"/>
      <c r="S43" s="39"/>
      <c r="T43" s="39"/>
      <c r="U43" s="39"/>
      <c r="V43" s="39"/>
      <c r="W43" s="39"/>
      <c r="X43" s="39"/>
      <c r="Y43" s="39"/>
      <c r="Z43" s="39"/>
      <c r="AA43" s="39"/>
      <c r="AB43" s="39"/>
    </row>
    <row r="44" ht="23.1" customHeight="1" spans="1:28">
      <c r="A44" s="94"/>
      <c r="B44" s="94"/>
      <c r="C44" s="94"/>
      <c r="D44" s="94"/>
      <c r="E44" s="94"/>
      <c r="F44" s="94"/>
      <c r="G44" s="94"/>
      <c r="H44" s="94"/>
      <c r="K44" s="51" t="s">
        <v>170</v>
      </c>
      <c r="L44" s="51"/>
      <c r="M44" s="51"/>
      <c r="N44" s="51"/>
      <c r="O44" s="51"/>
      <c r="P44" s="51"/>
      <c r="Q44" s="51"/>
      <c r="R44" s="51"/>
      <c r="S44" s="51"/>
      <c r="T44" s="51"/>
      <c r="U44" s="51"/>
      <c r="V44" s="51"/>
      <c r="W44" s="51"/>
      <c r="X44" s="51"/>
      <c r="Y44" s="51"/>
      <c r="Z44" s="51"/>
      <c r="AA44" s="51"/>
      <c r="AB44" s="51"/>
    </row>
    <row r="45" ht="23.1" customHeight="1" spans="1:28">
      <c r="A45" s="94"/>
      <c r="B45" s="94"/>
      <c r="C45" s="94"/>
      <c r="D45" s="94"/>
      <c r="E45" s="94"/>
      <c r="F45" s="94"/>
      <c r="G45" s="94"/>
      <c r="H45" s="94"/>
      <c r="K45" s="51" t="s">
        <v>171</v>
      </c>
      <c r="L45" s="51"/>
      <c r="M45" s="51"/>
      <c r="N45" s="51"/>
      <c r="O45" s="51"/>
      <c r="P45" s="51"/>
      <c r="Q45" s="51"/>
      <c r="R45" s="51"/>
      <c r="S45" s="51"/>
      <c r="T45" s="51"/>
      <c r="U45" s="51"/>
      <c r="V45" s="51"/>
      <c r="W45" s="51"/>
      <c r="X45" s="51"/>
      <c r="Y45" s="51"/>
      <c r="Z45" s="51"/>
      <c r="AA45" s="51"/>
      <c r="AB45" s="51"/>
    </row>
    <row r="46" ht="23.1" customHeight="1" spans="1:28">
      <c r="A46" s="94"/>
      <c r="B46" s="94"/>
      <c r="C46" s="94"/>
      <c r="D46" s="94"/>
      <c r="E46" s="94"/>
      <c r="F46" s="94"/>
      <c r="G46" s="94"/>
      <c r="H46" s="94"/>
      <c r="K46" s="52"/>
      <c r="L46" s="52"/>
      <c r="M46" s="52"/>
      <c r="N46" s="52"/>
      <c r="O46" s="52"/>
      <c r="P46" s="53"/>
      <c r="Q46" s="53"/>
      <c r="R46" s="52" t="s">
        <v>172</v>
      </c>
      <c r="S46" s="52"/>
      <c r="T46" s="52"/>
      <c r="U46" s="52"/>
      <c r="V46" s="52"/>
      <c r="W46" s="52"/>
      <c r="X46" s="58"/>
      <c r="Y46" s="58"/>
      <c r="Z46" s="58"/>
      <c r="AA46" s="58"/>
      <c r="AB46" s="58"/>
    </row>
    <row r="47" ht="23.1" customHeight="1" spans="1:28">
      <c r="A47" s="94"/>
      <c r="B47" s="94"/>
      <c r="C47" s="94"/>
      <c r="D47" s="94"/>
      <c r="E47" s="94"/>
      <c r="F47" s="94"/>
      <c r="G47" s="94"/>
      <c r="H47" s="94"/>
      <c r="K47" s="52"/>
      <c r="L47" s="52"/>
      <c r="M47" s="52"/>
      <c r="N47" s="52"/>
      <c r="O47" s="52"/>
      <c r="P47" s="53"/>
      <c r="Q47" s="53"/>
      <c r="R47" s="59">
        <f>Q33</f>
        <v>45316</v>
      </c>
      <c r="S47" s="59"/>
      <c r="T47" s="59"/>
      <c r="U47" s="59"/>
      <c r="V47" s="59"/>
      <c r="W47" s="59"/>
      <c r="X47" s="60"/>
      <c r="Y47" s="60"/>
      <c r="Z47" s="60"/>
      <c r="AA47" s="60"/>
      <c r="AB47" s="60"/>
    </row>
  </sheetData>
  <mergeCells count="67">
    <mergeCell ref="A1:H1"/>
    <mergeCell ref="K1:AB1"/>
    <mergeCell ref="A2:H2"/>
    <mergeCell ref="K2:AB2"/>
    <mergeCell ref="B3:C3"/>
    <mergeCell ref="D3:E3"/>
    <mergeCell ref="F3:H3"/>
    <mergeCell ref="K3:N3"/>
    <mergeCell ref="O3:AB3"/>
    <mergeCell ref="B4:C4"/>
    <mergeCell ref="D4:E4"/>
    <mergeCell ref="F4:H4"/>
    <mergeCell ref="K4:N4"/>
    <mergeCell ref="O4:AB4"/>
    <mergeCell ref="A5:H5"/>
    <mergeCell ref="K5:N5"/>
    <mergeCell ref="O5:AB5"/>
    <mergeCell ref="K6:AB6"/>
    <mergeCell ref="K7:AB7"/>
    <mergeCell ref="K8:AB8"/>
    <mergeCell ref="N9:O9"/>
    <mergeCell ref="A10:B10"/>
    <mergeCell ref="C10:D10"/>
    <mergeCell ref="E10:F10"/>
    <mergeCell ref="G10:H10"/>
    <mergeCell ref="A11:H11"/>
    <mergeCell ref="K11:M11"/>
    <mergeCell ref="N11:O11"/>
    <mergeCell ref="R11:T11"/>
    <mergeCell ref="U11:Y11"/>
    <mergeCell ref="K12:M12"/>
    <mergeCell ref="N12:AB12"/>
    <mergeCell ref="K13:AB13"/>
    <mergeCell ref="K14:AB14"/>
    <mergeCell ref="K21:AB21"/>
    <mergeCell ref="K22:AB22"/>
    <mergeCell ref="K23:AB23"/>
    <mergeCell ref="K24:AB24"/>
    <mergeCell ref="K25:AB25"/>
    <mergeCell ref="K26:AB26"/>
    <mergeCell ref="E27:F27"/>
    <mergeCell ref="G27:H27"/>
    <mergeCell ref="P27:R27"/>
    <mergeCell ref="A28:B28"/>
    <mergeCell ref="C28:D28"/>
    <mergeCell ref="F28:G28"/>
    <mergeCell ref="P28:S28"/>
    <mergeCell ref="K29:AB29"/>
    <mergeCell ref="U30:W30"/>
    <mergeCell ref="U31:W31"/>
    <mergeCell ref="K32:N32"/>
    <mergeCell ref="O32:AB32"/>
    <mergeCell ref="K33:N33"/>
    <mergeCell ref="K34:AB34"/>
    <mergeCell ref="K35:AB35"/>
    <mergeCell ref="K36:AB36"/>
    <mergeCell ref="K37:AB37"/>
    <mergeCell ref="K38:AB38"/>
    <mergeCell ref="K39:AB39"/>
    <mergeCell ref="K40:AB40"/>
    <mergeCell ref="K41:AB41"/>
    <mergeCell ref="K42:AB42"/>
    <mergeCell ref="K43:AB43"/>
    <mergeCell ref="K44:AB44"/>
    <mergeCell ref="K45:AB45"/>
    <mergeCell ref="R46:W46"/>
    <mergeCell ref="R47:W47"/>
  </mergeCells>
  <pageMargins left="0.7" right="0.7" top="0.75" bottom="0.75" header="0.3" footer="0.3"/>
  <pageSetup paperSize="9" scale="81"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56321" name="Spinner 1" r:id="rId3">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56322" name="Spinner 2" r:id="rId4">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56323" name="Spinner 3" r:id="rId5">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56324" name="Spinner 4" r:id="rId6">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56325" name="Spinner 5" r:id="rId7">
              <controlPr defaultSize="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5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B47"/>
  <sheetViews>
    <sheetView topLeftCell="K3" workbookViewId="0">
      <selection activeCell="K36" sqref="K36:AB36"/>
    </sheetView>
  </sheetViews>
  <sheetFormatPr defaultColWidth="9" defaultRowHeight="14.4"/>
  <cols>
    <col min="1" max="2" width="12.4444444444444" customWidth="1"/>
    <col min="3" max="3" width="14.212962962963" customWidth="1"/>
    <col min="4" max="6" width="11.5555555555556" customWidth="1"/>
    <col min="7" max="7" width="15.1111111111111" customWidth="1"/>
    <col min="8" max="8" width="11.5555555555556" customWidth="1"/>
    <col min="15" max="15" width="19.7777777777778" customWidth="1"/>
    <col min="16" max="16" width="3.77777777777778" customWidth="1"/>
    <col min="17" max="17" width="19.7777777777778" customWidth="1"/>
    <col min="21" max="23" width="5.22222222222222" customWidth="1"/>
    <col min="24" max="28" width="1.77777777777778" customWidth="1"/>
  </cols>
  <sheetData>
    <row r="1" ht="36" customHeight="1" spans="1:28">
      <c r="A1" s="61" t="s">
        <v>83</v>
      </c>
      <c r="B1" s="61"/>
      <c r="C1" s="61"/>
      <c r="D1" s="61"/>
      <c r="E1" s="61"/>
      <c r="F1" s="61"/>
      <c r="G1" s="61"/>
      <c r="H1" s="61"/>
      <c r="K1" s="35" t="s">
        <v>84</v>
      </c>
      <c r="L1" s="35"/>
      <c r="M1" s="35"/>
      <c r="N1" s="35"/>
      <c r="O1" s="35"/>
      <c r="P1" s="35"/>
      <c r="Q1" s="35"/>
      <c r="R1" s="35"/>
      <c r="S1" s="35"/>
      <c r="T1" s="35"/>
      <c r="U1" s="35"/>
      <c r="V1" s="35"/>
      <c r="W1" s="35"/>
      <c r="X1" s="35"/>
      <c r="Y1" s="35"/>
      <c r="Z1" s="35"/>
      <c r="AA1" s="35"/>
      <c r="AB1" s="35"/>
    </row>
    <row r="2" ht="23.1" customHeight="1" spans="1:28">
      <c r="A2" s="62" t="s">
        <v>390</v>
      </c>
      <c r="B2" s="62"/>
      <c r="C2" s="62"/>
      <c r="D2" s="62"/>
      <c r="E2" s="62"/>
      <c r="F2" s="62"/>
      <c r="G2" s="62"/>
      <c r="H2" s="62"/>
      <c r="K2" s="36" t="str">
        <f>A2</f>
        <v>报告编号：康正（雄县）2023评字第8号-葛各庄村-DT3-5</v>
      </c>
      <c r="L2" s="36"/>
      <c r="M2" s="36"/>
      <c r="N2" s="36"/>
      <c r="O2" s="36"/>
      <c r="P2" s="36"/>
      <c r="Q2" s="36"/>
      <c r="R2" s="36"/>
      <c r="S2" s="36"/>
      <c r="T2" s="36"/>
      <c r="U2" s="36"/>
      <c r="V2" s="36"/>
      <c r="W2" s="36"/>
      <c r="X2" s="36"/>
      <c r="Y2" s="36"/>
      <c r="Z2" s="36"/>
      <c r="AA2" s="36"/>
      <c r="AB2" s="36"/>
    </row>
    <row r="3" ht="23.1" customHeight="1" spans="1:28">
      <c r="A3" s="63" t="s">
        <v>86</v>
      </c>
      <c r="B3" s="64" t="s">
        <v>63</v>
      </c>
      <c r="C3" s="64"/>
      <c r="D3" s="65" t="s">
        <v>3</v>
      </c>
      <c r="E3" s="65"/>
      <c r="F3" s="64" t="s">
        <v>87</v>
      </c>
      <c r="G3" s="64"/>
      <c r="H3" s="64"/>
      <c r="K3" s="37" t="s">
        <v>88</v>
      </c>
      <c r="L3" s="37"/>
      <c r="M3" s="37"/>
      <c r="N3" s="37"/>
      <c r="O3" s="38" t="s">
        <v>89</v>
      </c>
      <c r="P3" s="38"/>
      <c r="Q3" s="38"/>
      <c r="R3" s="38"/>
      <c r="S3" s="38"/>
      <c r="T3" s="38"/>
      <c r="U3" s="38"/>
      <c r="V3" s="38"/>
      <c r="W3" s="38"/>
      <c r="X3" s="38"/>
      <c r="Y3" s="38"/>
      <c r="Z3" s="38"/>
      <c r="AA3" s="38"/>
      <c r="AB3" s="38"/>
    </row>
    <row r="4" ht="23.1" customHeight="1" spans="1:28">
      <c r="A4" s="63" t="s">
        <v>90</v>
      </c>
      <c r="B4" s="64" t="s">
        <v>391</v>
      </c>
      <c r="C4" s="64"/>
      <c r="D4" s="66" t="s">
        <v>5</v>
      </c>
      <c r="E4" s="67"/>
      <c r="F4" s="64" t="s">
        <v>392</v>
      </c>
      <c r="G4" s="64"/>
      <c r="H4" s="64"/>
      <c r="K4" s="37" t="s">
        <v>93</v>
      </c>
      <c r="L4" s="37"/>
      <c r="M4" s="37"/>
      <c r="N4" s="37"/>
      <c r="O4" s="39" t="s">
        <v>94</v>
      </c>
      <c r="P4" s="39"/>
      <c r="Q4" s="39"/>
      <c r="R4" s="39"/>
      <c r="S4" s="39"/>
      <c r="T4" s="39"/>
      <c r="U4" s="39"/>
      <c r="V4" s="39"/>
      <c r="W4" s="39"/>
      <c r="X4" s="39"/>
      <c r="Y4" s="39"/>
      <c r="Z4" s="39"/>
      <c r="AA4" s="39"/>
      <c r="AB4" s="39"/>
    </row>
    <row r="5" ht="23.1" customHeight="1" spans="1:28">
      <c r="A5" s="68" t="s">
        <v>95</v>
      </c>
      <c r="B5" s="68"/>
      <c r="C5" s="68"/>
      <c r="D5" s="68"/>
      <c r="E5" s="68"/>
      <c r="F5" s="68"/>
      <c r="G5" s="68"/>
      <c r="H5" s="68"/>
      <c r="K5" s="40" t="s">
        <v>96</v>
      </c>
      <c r="L5" s="40"/>
      <c r="M5" s="40"/>
      <c r="N5" s="40"/>
      <c r="O5" s="41" t="s">
        <v>97</v>
      </c>
      <c r="P5" s="41"/>
      <c r="Q5" s="41"/>
      <c r="R5" s="41"/>
      <c r="S5" s="41"/>
      <c r="T5" s="41"/>
      <c r="U5" s="41"/>
      <c r="V5" s="41"/>
      <c r="W5" s="41"/>
      <c r="X5" s="41"/>
      <c r="Y5" s="41"/>
      <c r="Z5" s="41"/>
      <c r="AA5" s="41"/>
      <c r="AB5" s="41"/>
    </row>
    <row r="6" ht="31.05" customHeight="1" spans="1:28">
      <c r="A6" s="69" t="s">
        <v>98</v>
      </c>
      <c r="B6" s="70" t="s">
        <v>99</v>
      </c>
      <c r="C6" s="71" t="s">
        <v>100</v>
      </c>
      <c r="D6" s="71" t="s">
        <v>101</v>
      </c>
      <c r="E6" s="69" t="s">
        <v>98</v>
      </c>
      <c r="F6" s="70" t="s">
        <v>99</v>
      </c>
      <c r="G6" s="71" t="s">
        <v>100</v>
      </c>
      <c r="H6" s="71" t="s">
        <v>101</v>
      </c>
      <c r="K6" s="37" t="s">
        <v>102</v>
      </c>
      <c r="L6" s="39"/>
      <c r="M6" s="39"/>
      <c r="N6" s="39"/>
      <c r="O6" s="39"/>
      <c r="P6" s="39"/>
      <c r="Q6" s="39"/>
      <c r="R6" s="39"/>
      <c r="S6" s="39"/>
      <c r="T6" s="39"/>
      <c r="U6" s="39"/>
      <c r="V6" s="39"/>
      <c r="W6" s="39"/>
      <c r="X6" s="39"/>
      <c r="Y6" s="39"/>
      <c r="Z6" s="39"/>
      <c r="AA6" s="39"/>
      <c r="AB6" s="39"/>
    </row>
    <row r="7" ht="23.1" customHeight="1" spans="1:28">
      <c r="A7" s="72"/>
      <c r="B7" s="73"/>
      <c r="C7" s="72"/>
      <c r="D7" s="74"/>
      <c r="E7" s="75"/>
      <c r="F7" s="76" t="s">
        <v>103</v>
      </c>
      <c r="G7" s="77" t="s">
        <v>103</v>
      </c>
      <c r="H7" s="77"/>
      <c r="K7" s="38" t="s">
        <v>104</v>
      </c>
      <c r="L7" s="39"/>
      <c r="M7" s="39"/>
      <c r="N7" s="39"/>
      <c r="O7" s="39"/>
      <c r="P7" s="39"/>
      <c r="Q7" s="39"/>
      <c r="R7" s="39"/>
      <c r="S7" s="39"/>
      <c r="T7" s="39"/>
      <c r="U7" s="39"/>
      <c r="V7" s="39"/>
      <c r="W7" s="39"/>
      <c r="X7" s="39"/>
      <c r="Y7" s="39"/>
      <c r="Z7" s="39"/>
      <c r="AA7" s="39"/>
      <c r="AB7" s="39"/>
    </row>
    <row r="8" ht="23.1" customHeight="1" spans="1:28">
      <c r="A8" s="72"/>
      <c r="B8" s="73"/>
      <c r="C8" s="72"/>
      <c r="D8" s="74"/>
      <c r="E8" s="75"/>
      <c r="F8" s="76" t="s">
        <v>103</v>
      </c>
      <c r="G8" s="77" t="s">
        <v>103</v>
      </c>
      <c r="H8" s="77"/>
      <c r="K8" s="37" t="s">
        <v>105</v>
      </c>
      <c r="L8" s="37"/>
      <c r="M8" s="37"/>
      <c r="N8" s="37"/>
      <c r="O8" s="37"/>
      <c r="P8" s="37"/>
      <c r="Q8" s="37"/>
      <c r="R8" s="37"/>
      <c r="S8" s="37"/>
      <c r="T8" s="37"/>
      <c r="U8" s="37"/>
      <c r="V8" s="37"/>
      <c r="W8" s="37"/>
      <c r="X8" s="37"/>
      <c r="Y8" s="37"/>
      <c r="Z8" s="37"/>
      <c r="AA8" s="37"/>
      <c r="AB8" s="37"/>
    </row>
    <row r="9" ht="23.1" customHeight="1" spans="1:28">
      <c r="A9" s="72"/>
      <c r="B9" s="72"/>
      <c r="C9" s="75"/>
      <c r="D9" s="75"/>
      <c r="E9" s="75"/>
      <c r="F9" s="76" t="s">
        <v>103</v>
      </c>
      <c r="G9" s="77" t="s">
        <v>103</v>
      </c>
      <c r="H9" s="77"/>
      <c r="K9" s="42" t="s">
        <v>106</v>
      </c>
      <c r="L9" s="42"/>
      <c r="M9" s="42"/>
      <c r="N9" s="43" t="str">
        <f>B3</f>
        <v>龚东雪</v>
      </c>
      <c r="O9" s="42"/>
      <c r="P9" s="42"/>
      <c r="Q9" s="42"/>
      <c r="R9" s="42"/>
      <c r="S9" s="42"/>
      <c r="T9" s="42"/>
      <c r="U9" s="42"/>
      <c r="V9" s="42"/>
      <c r="W9" s="42"/>
      <c r="X9" s="42"/>
      <c r="Y9" s="42"/>
      <c r="Z9" s="42"/>
      <c r="AA9" s="42"/>
      <c r="AB9" s="42"/>
    </row>
    <row r="10" ht="23.1" customHeight="1" spans="1:28">
      <c r="A10" s="70" t="s">
        <v>107</v>
      </c>
      <c r="B10" s="69"/>
      <c r="C10" s="78">
        <v>0</v>
      </c>
      <c r="D10" s="79"/>
      <c r="E10" s="80" t="s">
        <v>108</v>
      </c>
      <c r="F10" s="80"/>
      <c r="G10" s="81">
        <v>0</v>
      </c>
      <c r="H10" s="81"/>
      <c r="K10" s="42" t="s">
        <v>109</v>
      </c>
      <c r="L10" s="42"/>
      <c r="M10" s="42"/>
      <c r="N10" s="43" t="str">
        <f>F3</f>
        <v>龙湾镇葛各庄村</v>
      </c>
      <c r="O10" s="42"/>
      <c r="P10" s="42"/>
      <c r="Q10" s="42"/>
      <c r="R10" s="42"/>
      <c r="S10" s="42"/>
      <c r="T10" s="42"/>
      <c r="U10" s="42"/>
      <c r="V10" s="42"/>
      <c r="W10" s="42"/>
      <c r="X10" s="42"/>
      <c r="Y10" s="42"/>
      <c r="Z10" s="42"/>
      <c r="AA10" s="42"/>
      <c r="AB10" s="42"/>
    </row>
    <row r="11" ht="23.1" customHeight="1" spans="1:28">
      <c r="A11" s="68" t="s">
        <v>110</v>
      </c>
      <c r="B11" s="68"/>
      <c r="C11" s="68"/>
      <c r="D11" s="68"/>
      <c r="E11" s="68"/>
      <c r="F11" s="68"/>
      <c r="G11" s="68"/>
      <c r="H11" s="68"/>
      <c r="K11" s="39" t="s">
        <v>111</v>
      </c>
      <c r="L11" s="39"/>
      <c r="M11" s="39"/>
      <c r="N11" s="44">
        <f>C10</f>
        <v>0</v>
      </c>
      <c r="O11" s="39"/>
      <c r="P11" s="39" t="s">
        <v>112</v>
      </c>
      <c r="Q11" s="39"/>
      <c r="R11" s="54"/>
      <c r="S11" s="54"/>
      <c r="T11" s="54"/>
      <c r="U11" s="55"/>
      <c r="V11" s="55"/>
      <c r="W11" s="55"/>
      <c r="X11" s="55"/>
      <c r="Y11" s="55"/>
      <c r="Z11" s="53"/>
      <c r="AA11" s="53"/>
      <c r="AB11" s="53"/>
    </row>
    <row r="12" ht="31.05" customHeight="1" spans="1:28">
      <c r="A12" s="82" t="s">
        <v>113</v>
      </c>
      <c r="B12" s="82" t="s">
        <v>114</v>
      </c>
      <c r="C12" s="82" t="s">
        <v>115</v>
      </c>
      <c r="D12" s="82" t="s">
        <v>116</v>
      </c>
      <c r="E12" s="82" t="s">
        <v>113</v>
      </c>
      <c r="F12" s="82" t="s">
        <v>114</v>
      </c>
      <c r="G12" s="82" t="s">
        <v>115</v>
      </c>
      <c r="H12" s="82" t="s">
        <v>116</v>
      </c>
      <c r="K12" s="37" t="s">
        <v>117</v>
      </c>
      <c r="L12" s="37"/>
      <c r="M12" s="37"/>
      <c r="N12" s="45">
        <v>45191</v>
      </c>
      <c r="O12" s="45"/>
      <c r="P12" s="45"/>
      <c r="Q12" s="45"/>
      <c r="R12" s="45"/>
      <c r="S12" s="45"/>
      <c r="T12" s="45"/>
      <c r="U12" s="45"/>
      <c r="V12" s="45"/>
      <c r="W12" s="45"/>
      <c r="X12" s="45"/>
      <c r="Y12" s="45"/>
      <c r="Z12" s="45"/>
      <c r="AA12" s="45"/>
      <c r="AB12" s="45"/>
    </row>
    <row r="13" ht="23.1" customHeight="1" spans="1:28">
      <c r="A13" s="83" t="s">
        <v>118</v>
      </c>
      <c r="B13" s="84">
        <v>8</v>
      </c>
      <c r="C13" s="83" t="s">
        <v>125</v>
      </c>
      <c r="D13" s="74">
        <v>1600</v>
      </c>
      <c r="E13" s="74"/>
      <c r="F13" s="83" t="s">
        <v>103</v>
      </c>
      <c r="G13" s="83"/>
      <c r="H13" s="74" t="s">
        <v>103</v>
      </c>
      <c r="K13" s="37" t="s">
        <v>120</v>
      </c>
      <c r="L13" s="37"/>
      <c r="M13" s="37"/>
      <c r="N13" s="37"/>
      <c r="O13" s="37"/>
      <c r="P13" s="37"/>
      <c r="Q13" s="37"/>
      <c r="R13" s="37"/>
      <c r="S13" s="37"/>
      <c r="T13" s="37"/>
      <c r="U13" s="37"/>
      <c r="V13" s="37"/>
      <c r="W13" s="37"/>
      <c r="X13" s="37"/>
      <c r="Y13" s="37"/>
      <c r="Z13" s="37"/>
      <c r="AA13" s="37"/>
      <c r="AB13" s="37"/>
    </row>
    <row r="14" ht="23.1" customHeight="1" spans="1:28">
      <c r="A14" s="83" t="s">
        <v>118</v>
      </c>
      <c r="B14" s="84">
        <v>40</v>
      </c>
      <c r="C14" s="83" t="s">
        <v>190</v>
      </c>
      <c r="D14" s="74">
        <v>4200</v>
      </c>
      <c r="E14" s="74"/>
      <c r="F14" s="83" t="s">
        <v>103</v>
      </c>
      <c r="G14" s="83"/>
      <c r="H14" s="74" t="s">
        <v>103</v>
      </c>
      <c r="K14" s="37" t="s">
        <v>122</v>
      </c>
      <c r="L14" s="37"/>
      <c r="M14" s="37"/>
      <c r="N14" s="37"/>
      <c r="O14" s="37"/>
      <c r="P14" s="37"/>
      <c r="Q14" s="37"/>
      <c r="R14" s="37"/>
      <c r="S14" s="37"/>
      <c r="T14" s="37"/>
      <c r="U14" s="37"/>
      <c r="V14" s="37"/>
      <c r="W14" s="37"/>
      <c r="X14" s="37"/>
      <c r="Y14" s="37"/>
      <c r="Z14" s="37"/>
      <c r="AA14" s="37"/>
      <c r="AB14" s="37"/>
    </row>
    <row r="15" ht="23.1" customHeight="1" spans="1:28">
      <c r="A15" s="83" t="s">
        <v>118</v>
      </c>
      <c r="B15" s="84">
        <v>45</v>
      </c>
      <c r="C15" s="83" t="s">
        <v>138</v>
      </c>
      <c r="D15" s="74">
        <v>3150</v>
      </c>
      <c r="E15" s="74"/>
      <c r="F15" s="83"/>
      <c r="G15" s="83"/>
      <c r="H15" s="74" t="s">
        <v>103</v>
      </c>
      <c r="K15" s="39" t="s">
        <v>124</v>
      </c>
      <c r="L15" s="39"/>
      <c r="M15" s="39"/>
      <c r="N15" s="39"/>
      <c r="O15" s="39"/>
      <c r="P15" s="39"/>
      <c r="Q15" s="39"/>
      <c r="R15" s="39"/>
      <c r="S15" s="39"/>
      <c r="T15" s="39"/>
      <c r="U15" s="39"/>
      <c r="V15" s="39"/>
      <c r="W15" s="39"/>
      <c r="X15" s="39"/>
      <c r="Y15" s="39"/>
      <c r="Z15" s="39"/>
      <c r="AA15" s="39"/>
      <c r="AB15" s="39"/>
    </row>
    <row r="16" ht="23.1" customHeight="1" spans="1:28">
      <c r="A16" s="83" t="s">
        <v>118</v>
      </c>
      <c r="B16" s="84">
        <v>42</v>
      </c>
      <c r="C16" s="83" t="s">
        <v>130</v>
      </c>
      <c r="D16" s="74">
        <v>1260</v>
      </c>
      <c r="E16" s="74"/>
      <c r="F16" s="83" t="s">
        <v>103</v>
      </c>
      <c r="G16" s="83"/>
      <c r="H16" s="74" t="s">
        <v>103</v>
      </c>
      <c r="K16" s="39" t="s">
        <v>126</v>
      </c>
      <c r="L16" s="39"/>
      <c r="M16" s="39"/>
      <c r="N16" s="39"/>
      <c r="O16" s="39"/>
      <c r="P16" s="39"/>
      <c r="Q16" s="39"/>
      <c r="R16" s="39"/>
      <c r="S16" s="39"/>
      <c r="T16" s="39"/>
      <c r="U16" s="39"/>
      <c r="V16" s="39"/>
      <c r="W16" s="39"/>
      <c r="X16" s="39"/>
      <c r="Y16" s="39"/>
      <c r="Z16" s="39"/>
      <c r="AA16" s="39"/>
      <c r="AB16" s="39"/>
    </row>
    <row r="17" ht="23.1" customHeight="1" spans="1:28">
      <c r="A17" s="83"/>
      <c r="B17" s="84"/>
      <c r="C17" s="83"/>
      <c r="D17" s="74"/>
      <c r="E17" s="74"/>
      <c r="F17" s="83" t="s">
        <v>103</v>
      </c>
      <c r="G17" s="83"/>
      <c r="H17" s="74" t="s">
        <v>103</v>
      </c>
      <c r="K17" s="39" t="s">
        <v>128</v>
      </c>
      <c r="L17" s="39"/>
      <c r="M17" s="39"/>
      <c r="N17" s="39"/>
      <c r="O17" s="39"/>
      <c r="P17" s="39"/>
      <c r="Q17" s="39"/>
      <c r="R17" s="39"/>
      <c r="S17" s="39"/>
      <c r="T17" s="39"/>
      <c r="U17" s="39"/>
      <c r="V17" s="39"/>
      <c r="W17" s="39"/>
      <c r="X17" s="39"/>
      <c r="Y17" s="39"/>
      <c r="Z17" s="39"/>
      <c r="AA17" s="39"/>
      <c r="AB17" s="39"/>
    </row>
    <row r="18" ht="23.1" customHeight="1" spans="1:28">
      <c r="A18" s="83"/>
      <c r="B18" s="84"/>
      <c r="C18" s="83"/>
      <c r="D18" s="74"/>
      <c r="E18" s="74"/>
      <c r="F18" s="83" t="s">
        <v>103</v>
      </c>
      <c r="G18" s="83"/>
      <c r="H18" s="74" t="s">
        <v>103</v>
      </c>
      <c r="K18" s="46" t="s">
        <v>131</v>
      </c>
      <c r="L18" s="46"/>
      <c r="M18" s="46"/>
      <c r="N18" s="46"/>
      <c r="O18" s="46"/>
      <c r="P18" s="46"/>
      <c r="Q18" s="46"/>
      <c r="R18" s="46"/>
      <c r="S18" s="46"/>
      <c r="T18" s="46"/>
      <c r="U18" s="46"/>
      <c r="V18" s="46"/>
      <c r="W18" s="46"/>
      <c r="X18" s="46"/>
      <c r="Y18" s="46"/>
      <c r="Z18" s="46"/>
      <c r="AA18" s="46"/>
      <c r="AB18" s="46"/>
    </row>
    <row r="19" ht="23.1" customHeight="1" spans="1:28">
      <c r="A19" s="83"/>
      <c r="B19" s="74"/>
      <c r="C19" s="83"/>
      <c r="D19" s="74"/>
      <c r="E19" s="74"/>
      <c r="F19" s="83" t="s">
        <v>103</v>
      </c>
      <c r="G19" s="83"/>
      <c r="H19" s="74" t="s">
        <v>103</v>
      </c>
      <c r="K19" s="39" t="s">
        <v>133</v>
      </c>
      <c r="L19" s="39"/>
      <c r="M19" s="39"/>
      <c r="N19" s="39"/>
      <c r="O19" s="39"/>
      <c r="P19" s="39"/>
      <c r="Q19" s="39"/>
      <c r="R19" s="39"/>
      <c r="S19" s="39"/>
      <c r="T19" s="39"/>
      <c r="U19" s="39"/>
      <c r="V19" s="39"/>
      <c r="W19" s="39"/>
      <c r="X19" s="39"/>
      <c r="Y19" s="39"/>
      <c r="Z19" s="39"/>
      <c r="AA19" s="39"/>
      <c r="AB19" s="39"/>
    </row>
    <row r="20" ht="23.1" customHeight="1" spans="1:28">
      <c r="A20" s="83"/>
      <c r="B20" s="83"/>
      <c r="C20" s="83"/>
      <c r="D20" s="83"/>
      <c r="E20" s="74"/>
      <c r="F20" s="83" t="s">
        <v>103</v>
      </c>
      <c r="G20" s="83"/>
      <c r="H20" s="74" t="s">
        <v>103</v>
      </c>
      <c r="K20" s="39" t="s">
        <v>136</v>
      </c>
      <c r="L20" s="39"/>
      <c r="M20" s="39"/>
      <c r="N20" s="39"/>
      <c r="O20" s="39"/>
      <c r="P20" s="39"/>
      <c r="Q20" s="39"/>
      <c r="R20" s="39"/>
      <c r="S20" s="39"/>
      <c r="T20" s="39"/>
      <c r="U20" s="39"/>
      <c r="V20" s="39"/>
      <c r="W20" s="39"/>
      <c r="X20" s="39"/>
      <c r="Y20" s="39"/>
      <c r="Z20" s="39"/>
      <c r="AA20" s="39"/>
      <c r="AB20" s="39"/>
    </row>
    <row r="21" ht="23.1" customHeight="1" spans="1:28">
      <c r="A21" s="83"/>
      <c r="B21" s="84"/>
      <c r="C21" s="83"/>
      <c r="D21" s="74"/>
      <c r="E21" s="74"/>
      <c r="F21" s="83" t="s">
        <v>103</v>
      </c>
      <c r="G21" s="83"/>
      <c r="H21" s="74" t="s">
        <v>103</v>
      </c>
      <c r="K21" s="37" t="s">
        <v>137</v>
      </c>
      <c r="L21" s="37"/>
      <c r="M21" s="37"/>
      <c r="N21" s="37"/>
      <c r="O21" s="37"/>
      <c r="P21" s="37"/>
      <c r="Q21" s="37"/>
      <c r="R21" s="37"/>
      <c r="S21" s="37"/>
      <c r="T21" s="37"/>
      <c r="U21" s="37"/>
      <c r="V21" s="37"/>
      <c r="W21" s="37"/>
      <c r="X21" s="37"/>
      <c r="Y21" s="37"/>
      <c r="Z21" s="37"/>
      <c r="AA21" s="37"/>
      <c r="AB21" s="37"/>
    </row>
    <row r="22" ht="23.1" customHeight="1" spans="1:28">
      <c r="A22" s="83"/>
      <c r="B22" s="84"/>
      <c r="C22" s="83"/>
      <c r="D22" s="74"/>
      <c r="E22" s="74"/>
      <c r="F22" s="83" t="s">
        <v>103</v>
      </c>
      <c r="G22" s="83"/>
      <c r="H22" s="74" t="s">
        <v>103</v>
      </c>
      <c r="K22" s="39" t="s">
        <v>139</v>
      </c>
      <c r="L22" s="39"/>
      <c r="M22" s="39"/>
      <c r="N22" s="39"/>
      <c r="O22" s="39"/>
      <c r="P22" s="39"/>
      <c r="Q22" s="39"/>
      <c r="R22" s="39"/>
      <c r="S22" s="39"/>
      <c r="T22" s="39"/>
      <c r="U22" s="39"/>
      <c r="V22" s="39"/>
      <c r="W22" s="39"/>
      <c r="X22" s="39"/>
      <c r="Y22" s="39"/>
      <c r="Z22" s="39"/>
      <c r="AA22" s="39"/>
      <c r="AB22" s="39"/>
    </row>
    <row r="23" ht="23.1" customHeight="1" spans="1:28">
      <c r="A23" s="83"/>
      <c r="B23" s="84"/>
      <c r="C23" s="83"/>
      <c r="D23" s="74" t="s">
        <v>103</v>
      </c>
      <c r="E23" s="74"/>
      <c r="F23" s="83" t="s">
        <v>103</v>
      </c>
      <c r="G23" s="83"/>
      <c r="H23" s="74" t="s">
        <v>103</v>
      </c>
      <c r="K23" s="37" t="s">
        <v>141</v>
      </c>
      <c r="L23" s="37"/>
      <c r="M23" s="37"/>
      <c r="N23" s="37"/>
      <c r="O23" s="37"/>
      <c r="P23" s="37"/>
      <c r="Q23" s="37"/>
      <c r="R23" s="37"/>
      <c r="S23" s="37"/>
      <c r="T23" s="37"/>
      <c r="U23" s="37"/>
      <c r="V23" s="37"/>
      <c r="W23" s="37"/>
      <c r="X23" s="37"/>
      <c r="Y23" s="37"/>
      <c r="Z23" s="37"/>
      <c r="AA23" s="37"/>
      <c r="AB23" s="37"/>
    </row>
    <row r="24" ht="23.1" customHeight="1" spans="1:28">
      <c r="A24" s="83"/>
      <c r="B24" s="84"/>
      <c r="C24" s="83"/>
      <c r="D24" s="74" t="s">
        <v>103</v>
      </c>
      <c r="E24" s="74"/>
      <c r="F24" s="83" t="s">
        <v>103</v>
      </c>
      <c r="G24" s="83"/>
      <c r="H24" s="74" t="s">
        <v>103</v>
      </c>
      <c r="K24" s="39" t="s">
        <v>143</v>
      </c>
      <c r="L24" s="39"/>
      <c r="M24" s="39"/>
      <c r="N24" s="39"/>
      <c r="O24" s="39"/>
      <c r="P24" s="39"/>
      <c r="Q24" s="39"/>
      <c r="R24" s="39"/>
      <c r="S24" s="39"/>
      <c r="T24" s="39"/>
      <c r="U24" s="39"/>
      <c r="V24" s="39"/>
      <c r="W24" s="39"/>
      <c r="X24" s="39"/>
      <c r="Y24" s="39"/>
      <c r="Z24" s="39"/>
      <c r="AA24" s="39"/>
      <c r="AB24" s="39"/>
    </row>
    <row r="25" ht="23.1" customHeight="1" spans="1:28">
      <c r="A25" s="83"/>
      <c r="B25" s="84"/>
      <c r="C25" s="83"/>
      <c r="D25" s="74" t="s">
        <v>103</v>
      </c>
      <c r="E25" s="74"/>
      <c r="F25" s="83" t="s">
        <v>103</v>
      </c>
      <c r="G25" s="83"/>
      <c r="H25" s="74" t="s">
        <v>103</v>
      </c>
      <c r="K25" s="39" t="s">
        <v>144</v>
      </c>
      <c r="L25" s="39"/>
      <c r="M25" s="39"/>
      <c r="N25" s="39"/>
      <c r="O25" s="39"/>
      <c r="P25" s="39"/>
      <c r="Q25" s="39"/>
      <c r="R25" s="39"/>
      <c r="S25" s="39"/>
      <c r="T25" s="39"/>
      <c r="U25" s="39"/>
      <c r="V25" s="39"/>
      <c r="W25" s="39"/>
      <c r="X25" s="39"/>
      <c r="Y25" s="39"/>
      <c r="Z25" s="39"/>
      <c r="AA25" s="39"/>
      <c r="AB25" s="39"/>
    </row>
    <row r="26" ht="23.1" customHeight="1" spans="1:28">
      <c r="A26" s="83"/>
      <c r="B26" s="84"/>
      <c r="C26" s="83"/>
      <c r="D26" s="74" t="s">
        <v>103</v>
      </c>
      <c r="E26" s="74"/>
      <c r="F26" s="83" t="s">
        <v>103</v>
      </c>
      <c r="G26" s="83"/>
      <c r="H26" s="74"/>
      <c r="K26" s="37" t="s">
        <v>145</v>
      </c>
      <c r="L26" s="37"/>
      <c r="M26" s="37"/>
      <c r="N26" s="37"/>
      <c r="O26" s="37"/>
      <c r="P26" s="37"/>
      <c r="Q26" s="37"/>
      <c r="R26" s="37"/>
      <c r="S26" s="37"/>
      <c r="T26" s="37"/>
      <c r="U26" s="37"/>
      <c r="V26" s="37"/>
      <c r="W26" s="37"/>
      <c r="X26" s="37"/>
      <c r="Y26" s="37"/>
      <c r="Z26" s="37"/>
      <c r="AA26" s="37"/>
      <c r="AB26" s="37"/>
    </row>
    <row r="27" ht="23.1" customHeight="1" spans="1:28">
      <c r="A27" s="83"/>
      <c r="B27" s="85"/>
      <c r="C27" s="86"/>
      <c r="D27" s="87"/>
      <c r="E27" s="88" t="s">
        <v>146</v>
      </c>
      <c r="F27" s="88"/>
      <c r="G27" s="89">
        <v>10210</v>
      </c>
      <c r="H27" s="89"/>
      <c r="K27" s="47" t="s">
        <v>147</v>
      </c>
      <c r="L27" s="47"/>
      <c r="M27" s="47"/>
      <c r="N27" s="47"/>
      <c r="O27" s="47"/>
      <c r="P27" s="48">
        <f>C28</f>
        <v>10210</v>
      </c>
      <c r="Q27" s="48"/>
      <c r="R27" s="48"/>
      <c r="S27" s="56" t="s">
        <v>148</v>
      </c>
      <c r="T27" s="47"/>
      <c r="U27" s="47"/>
      <c r="V27" s="47"/>
      <c r="W27" s="47"/>
      <c r="X27" s="47"/>
      <c r="Y27" s="47"/>
      <c r="Z27" s="47"/>
      <c r="AA27" s="47"/>
      <c r="AB27" s="47"/>
    </row>
    <row r="28" ht="23.1" customHeight="1" spans="1:28">
      <c r="A28" s="90" t="s">
        <v>149</v>
      </c>
      <c r="B28" s="90"/>
      <c r="C28" s="89">
        <v>10210</v>
      </c>
      <c r="D28" s="89"/>
      <c r="E28" s="90" t="s">
        <v>150</v>
      </c>
      <c r="F28" s="91">
        <v>10210</v>
      </c>
      <c r="G28" s="92"/>
      <c r="H28" s="93" t="s">
        <v>151</v>
      </c>
      <c r="K28" s="42" t="s">
        <v>152</v>
      </c>
      <c r="L28" s="42"/>
      <c r="M28" s="42"/>
      <c r="N28" s="42"/>
      <c r="O28" s="42"/>
      <c r="P28" s="49">
        <f>P27</f>
        <v>10210</v>
      </c>
      <c r="Q28" s="49"/>
      <c r="R28" s="49"/>
      <c r="S28" s="49"/>
      <c r="T28" s="49" t="s">
        <v>153</v>
      </c>
      <c r="U28" s="42"/>
      <c r="V28" s="42"/>
      <c r="W28" s="42"/>
      <c r="X28" s="42"/>
      <c r="Y28" s="42"/>
      <c r="Z28" s="42"/>
      <c r="AA28" s="42"/>
      <c r="AB28" s="42"/>
    </row>
    <row r="29" ht="23.1" customHeight="1" spans="1:28">
      <c r="A29" s="94"/>
      <c r="B29" s="94"/>
      <c r="C29" s="94"/>
      <c r="D29" s="94"/>
      <c r="E29" s="94"/>
      <c r="F29" s="94"/>
      <c r="G29" s="94"/>
      <c r="H29" s="94"/>
      <c r="K29" s="37" t="s">
        <v>154</v>
      </c>
      <c r="L29" s="37"/>
      <c r="M29" s="37"/>
      <c r="N29" s="37"/>
      <c r="O29" s="37"/>
      <c r="P29" s="37"/>
      <c r="Q29" s="37"/>
      <c r="R29" s="37"/>
      <c r="S29" s="37"/>
      <c r="T29" s="37"/>
      <c r="U29" s="37"/>
      <c r="V29" s="37"/>
      <c r="W29" s="37"/>
      <c r="X29" s="37"/>
      <c r="Y29" s="37"/>
      <c r="Z29" s="37"/>
      <c r="AA29" s="37"/>
      <c r="AB29" s="37"/>
    </row>
    <row r="30" ht="40.05" customHeight="1" spans="1:28">
      <c r="A30" s="94"/>
      <c r="B30" s="94"/>
      <c r="C30" s="94"/>
      <c r="D30" s="94"/>
      <c r="E30" s="94"/>
      <c r="F30" s="94"/>
      <c r="G30" s="94"/>
      <c r="H30" s="94"/>
      <c r="K30" s="39" t="s">
        <v>155</v>
      </c>
      <c r="L30" s="39"/>
      <c r="M30" s="39"/>
      <c r="N30" s="39"/>
      <c r="O30" s="39"/>
      <c r="P30" s="39"/>
      <c r="Q30" s="39"/>
      <c r="R30" s="39"/>
      <c r="S30" s="39"/>
      <c r="T30" s="39"/>
      <c r="U30" s="57">
        <f>Q33</f>
        <v>45316</v>
      </c>
      <c r="V30" s="57"/>
      <c r="W30" s="57"/>
      <c r="X30" s="39"/>
      <c r="Y30" s="39"/>
      <c r="Z30" s="39"/>
      <c r="AA30" s="39"/>
      <c r="AB30" s="39"/>
    </row>
    <row r="31" ht="40.05" customHeight="1" spans="1:28">
      <c r="A31" s="94"/>
      <c r="B31" s="94"/>
      <c r="C31" s="94"/>
      <c r="D31" s="94"/>
      <c r="E31" s="94"/>
      <c r="F31" s="94"/>
      <c r="G31" s="94"/>
      <c r="H31" s="94"/>
      <c r="K31" s="39" t="s">
        <v>156</v>
      </c>
      <c r="L31" s="39"/>
      <c r="M31" s="39"/>
      <c r="N31" s="39"/>
      <c r="O31" s="39"/>
      <c r="P31" s="39"/>
      <c r="Q31" s="39"/>
      <c r="R31" s="39"/>
      <c r="S31" s="39"/>
      <c r="T31" s="39"/>
      <c r="U31" s="57">
        <f>Q33</f>
        <v>45316</v>
      </c>
      <c r="V31" s="57"/>
      <c r="W31" s="57"/>
      <c r="X31" s="39"/>
      <c r="Y31" s="39"/>
      <c r="Z31" s="39"/>
      <c r="AA31" s="39"/>
      <c r="AB31" s="39"/>
    </row>
    <row r="32" ht="23.1" customHeight="1" spans="1:28">
      <c r="A32" s="94"/>
      <c r="B32" s="94"/>
      <c r="C32" s="94"/>
      <c r="D32" s="94"/>
      <c r="E32" s="94"/>
      <c r="F32" s="94"/>
      <c r="G32" s="94"/>
      <c r="H32" s="94"/>
      <c r="K32" s="37" t="s">
        <v>157</v>
      </c>
      <c r="L32" s="37"/>
      <c r="M32" s="37"/>
      <c r="N32" s="37"/>
      <c r="O32" s="45">
        <v>45199</v>
      </c>
      <c r="P32" s="39"/>
      <c r="Q32" s="39"/>
      <c r="R32" s="39"/>
      <c r="S32" s="39"/>
      <c r="T32" s="39"/>
      <c r="U32" s="39"/>
      <c r="V32" s="39"/>
      <c r="W32" s="39"/>
      <c r="X32" s="39"/>
      <c r="Y32" s="39"/>
      <c r="Z32" s="39"/>
      <c r="AA32" s="39"/>
      <c r="AB32" s="39"/>
    </row>
    <row r="33" ht="23.1" customHeight="1" spans="1:28">
      <c r="A33" s="94"/>
      <c r="B33" s="94"/>
      <c r="C33" s="94"/>
      <c r="D33" s="94"/>
      <c r="E33" s="94"/>
      <c r="F33" s="94"/>
      <c r="G33" s="94"/>
      <c r="H33" s="94"/>
      <c r="K33" s="37" t="s">
        <v>158</v>
      </c>
      <c r="L33" s="37"/>
      <c r="M33" s="37"/>
      <c r="N33" s="37"/>
      <c r="O33" s="50">
        <v>45199</v>
      </c>
      <c r="P33" s="42" t="s">
        <v>159</v>
      </c>
      <c r="Q33" s="50">
        <v>45316</v>
      </c>
      <c r="R33" s="42"/>
      <c r="S33" s="42"/>
      <c r="T33" s="42"/>
      <c r="U33" s="42"/>
      <c r="V33" s="42"/>
      <c r="W33" s="42"/>
      <c r="X33" s="42"/>
      <c r="Y33" s="42"/>
      <c r="Z33" s="42"/>
      <c r="AA33" s="42"/>
      <c r="AB33" s="42"/>
    </row>
    <row r="34" ht="23.1" customHeight="1" spans="1:28">
      <c r="A34" s="94"/>
      <c r="B34" s="94"/>
      <c r="C34" s="94"/>
      <c r="D34" s="94"/>
      <c r="E34" s="94"/>
      <c r="F34" s="94"/>
      <c r="G34" s="94"/>
      <c r="H34" s="94"/>
      <c r="K34" s="37" t="s">
        <v>160</v>
      </c>
      <c r="L34" s="39"/>
      <c r="M34" s="39"/>
      <c r="N34" s="39"/>
      <c r="O34" s="39"/>
      <c r="P34" s="39"/>
      <c r="Q34" s="39"/>
      <c r="R34" s="39"/>
      <c r="S34" s="39"/>
      <c r="T34" s="39"/>
      <c r="U34" s="39"/>
      <c r="V34" s="39"/>
      <c r="W34" s="39"/>
      <c r="X34" s="39"/>
      <c r="Y34" s="39"/>
      <c r="Z34" s="39"/>
      <c r="AA34" s="39"/>
      <c r="AB34" s="39"/>
    </row>
    <row r="35" ht="23.1" customHeight="1" spans="1:28">
      <c r="A35" s="94"/>
      <c r="B35" s="94"/>
      <c r="C35" s="94"/>
      <c r="D35" s="94"/>
      <c r="E35" s="94"/>
      <c r="F35" s="94"/>
      <c r="G35" s="94"/>
      <c r="H35" s="94"/>
      <c r="K35" s="37" t="s">
        <v>161</v>
      </c>
      <c r="L35" s="37"/>
      <c r="M35" s="37"/>
      <c r="N35" s="37"/>
      <c r="O35" s="37"/>
      <c r="P35" s="37"/>
      <c r="Q35" s="37"/>
      <c r="R35" s="37"/>
      <c r="S35" s="37"/>
      <c r="T35" s="37"/>
      <c r="U35" s="37"/>
      <c r="V35" s="37"/>
      <c r="W35" s="37"/>
      <c r="X35" s="37"/>
      <c r="Y35" s="37"/>
      <c r="Z35" s="37"/>
      <c r="AA35" s="37"/>
      <c r="AB35" s="37"/>
    </row>
    <row r="36" ht="23.1" customHeight="1" spans="1:28">
      <c r="A36" s="94"/>
      <c r="B36" s="94"/>
      <c r="C36" s="94"/>
      <c r="D36" s="94"/>
      <c r="E36" s="94"/>
      <c r="F36" s="94"/>
      <c r="G36" s="94"/>
      <c r="H36" s="94"/>
      <c r="K36" s="39" t="s">
        <v>162</v>
      </c>
      <c r="L36" s="39"/>
      <c r="M36" s="39"/>
      <c r="N36" s="39"/>
      <c r="O36" s="39"/>
      <c r="P36" s="39"/>
      <c r="Q36" s="39"/>
      <c r="R36" s="39"/>
      <c r="S36" s="39"/>
      <c r="T36" s="39"/>
      <c r="U36" s="39"/>
      <c r="V36" s="39"/>
      <c r="W36" s="39"/>
      <c r="X36" s="39"/>
      <c r="Y36" s="39"/>
      <c r="Z36" s="39"/>
      <c r="AA36" s="39"/>
      <c r="AB36" s="39"/>
    </row>
    <row r="37" ht="23.1" customHeight="1" spans="1:28">
      <c r="A37" s="94"/>
      <c r="B37" s="94"/>
      <c r="C37" s="94"/>
      <c r="D37" s="94"/>
      <c r="E37" s="94"/>
      <c r="F37" s="94"/>
      <c r="G37" s="94"/>
      <c r="H37" s="94"/>
      <c r="K37" s="39" t="s">
        <v>163</v>
      </c>
      <c r="L37" s="39"/>
      <c r="M37" s="39"/>
      <c r="N37" s="39"/>
      <c r="O37" s="39"/>
      <c r="P37" s="39"/>
      <c r="Q37" s="39"/>
      <c r="R37" s="39"/>
      <c r="S37" s="39"/>
      <c r="T37" s="39"/>
      <c r="U37" s="39"/>
      <c r="V37" s="39"/>
      <c r="W37" s="39"/>
      <c r="X37" s="39"/>
      <c r="Y37" s="39"/>
      <c r="Z37" s="39"/>
      <c r="AA37" s="39"/>
      <c r="AB37" s="39"/>
    </row>
    <row r="38" ht="23.1" customHeight="1" spans="1:28">
      <c r="A38" s="94"/>
      <c r="B38" s="94"/>
      <c r="C38" s="94"/>
      <c r="D38" s="94"/>
      <c r="E38" s="94"/>
      <c r="F38" s="94"/>
      <c r="G38" s="94"/>
      <c r="H38" s="94"/>
      <c r="K38" s="39" t="s">
        <v>164</v>
      </c>
      <c r="L38" s="39"/>
      <c r="M38" s="39"/>
      <c r="N38" s="39"/>
      <c r="O38" s="39"/>
      <c r="P38" s="39"/>
      <c r="Q38" s="39"/>
      <c r="R38" s="39"/>
      <c r="S38" s="39"/>
      <c r="T38" s="39"/>
      <c r="U38" s="39"/>
      <c r="V38" s="39"/>
      <c r="W38" s="39"/>
      <c r="X38" s="39"/>
      <c r="Y38" s="39"/>
      <c r="Z38" s="39"/>
      <c r="AA38" s="39"/>
      <c r="AB38" s="39"/>
    </row>
    <row r="39" ht="23.1" customHeight="1" spans="1:28">
      <c r="A39" s="94"/>
      <c r="B39" s="94"/>
      <c r="C39" s="94"/>
      <c r="D39" s="94"/>
      <c r="E39" s="94"/>
      <c r="F39" s="94"/>
      <c r="G39" s="94"/>
      <c r="H39" s="94"/>
      <c r="K39" s="38" t="s">
        <v>165</v>
      </c>
      <c r="L39" s="39"/>
      <c r="M39" s="39"/>
      <c r="N39" s="39"/>
      <c r="O39" s="39"/>
      <c r="P39" s="39"/>
      <c r="Q39" s="39"/>
      <c r="R39" s="39"/>
      <c r="S39" s="39"/>
      <c r="T39" s="39"/>
      <c r="U39" s="39"/>
      <c r="V39" s="39"/>
      <c r="W39" s="39"/>
      <c r="X39" s="39"/>
      <c r="Y39" s="39"/>
      <c r="Z39" s="39"/>
      <c r="AA39" s="39"/>
      <c r="AB39" s="39"/>
    </row>
    <row r="40" ht="23.1" customHeight="1" spans="1:28">
      <c r="A40" s="94"/>
      <c r="B40" s="94"/>
      <c r="C40" s="94"/>
      <c r="D40" s="94"/>
      <c r="E40" s="94"/>
      <c r="F40" s="94"/>
      <c r="G40" s="94"/>
      <c r="H40" s="94"/>
      <c r="K40" s="38" t="s">
        <v>166</v>
      </c>
      <c r="L40" s="38"/>
      <c r="M40" s="38"/>
      <c r="N40" s="38"/>
      <c r="O40" s="38"/>
      <c r="P40" s="38"/>
      <c r="Q40" s="38"/>
      <c r="R40" s="38"/>
      <c r="S40" s="38"/>
      <c r="T40" s="38"/>
      <c r="U40" s="38"/>
      <c r="V40" s="38"/>
      <c r="W40" s="38"/>
      <c r="X40" s="38"/>
      <c r="Y40" s="38"/>
      <c r="Z40" s="38"/>
      <c r="AA40" s="38"/>
      <c r="AB40" s="38"/>
    </row>
    <row r="41" ht="23.1" customHeight="1" spans="1:28">
      <c r="A41" s="94"/>
      <c r="B41" s="94"/>
      <c r="C41" s="94"/>
      <c r="D41" s="94"/>
      <c r="E41" s="94"/>
      <c r="F41" s="94"/>
      <c r="G41" s="94"/>
      <c r="H41" s="94"/>
      <c r="K41" s="39" t="s">
        <v>167</v>
      </c>
      <c r="L41" s="39"/>
      <c r="M41" s="39"/>
      <c r="N41" s="39"/>
      <c r="O41" s="39"/>
      <c r="P41" s="39"/>
      <c r="Q41" s="39"/>
      <c r="R41" s="39"/>
      <c r="S41" s="39"/>
      <c r="T41" s="39"/>
      <c r="U41" s="39"/>
      <c r="V41" s="39"/>
      <c r="W41" s="39"/>
      <c r="X41" s="39"/>
      <c r="Y41" s="39"/>
      <c r="Z41" s="39"/>
      <c r="AA41" s="39"/>
      <c r="AB41" s="39"/>
    </row>
    <row r="42" ht="23.1" customHeight="1" spans="1:28">
      <c r="A42" s="94"/>
      <c r="B42" s="94"/>
      <c r="C42" s="94"/>
      <c r="D42" s="94"/>
      <c r="E42" s="94"/>
      <c r="F42" s="94"/>
      <c r="G42" s="94"/>
      <c r="H42" s="94"/>
      <c r="K42" s="51" t="s">
        <v>168</v>
      </c>
      <c r="L42" s="51"/>
      <c r="M42" s="51"/>
      <c r="N42" s="51"/>
      <c r="O42" s="51"/>
      <c r="P42" s="51"/>
      <c r="Q42" s="51"/>
      <c r="R42" s="51"/>
      <c r="S42" s="51"/>
      <c r="T42" s="51"/>
      <c r="U42" s="51"/>
      <c r="V42" s="51"/>
      <c r="W42" s="51"/>
      <c r="X42" s="51"/>
      <c r="Y42" s="51"/>
      <c r="Z42" s="51"/>
      <c r="AA42" s="51"/>
      <c r="AB42" s="51"/>
    </row>
    <row r="43" ht="23.1" customHeight="1" spans="1:28">
      <c r="A43" s="94"/>
      <c r="B43" s="94"/>
      <c r="C43" s="94"/>
      <c r="D43" s="94"/>
      <c r="E43" s="94"/>
      <c r="F43" s="94"/>
      <c r="G43" s="94"/>
      <c r="H43" s="94"/>
      <c r="K43" s="39" t="s">
        <v>169</v>
      </c>
      <c r="L43" s="39"/>
      <c r="M43" s="39"/>
      <c r="N43" s="39"/>
      <c r="O43" s="39"/>
      <c r="P43" s="39"/>
      <c r="Q43" s="39"/>
      <c r="R43" s="39"/>
      <c r="S43" s="39"/>
      <c r="T43" s="39"/>
      <c r="U43" s="39"/>
      <c r="V43" s="39"/>
      <c r="W43" s="39"/>
      <c r="X43" s="39"/>
      <c r="Y43" s="39"/>
      <c r="Z43" s="39"/>
      <c r="AA43" s="39"/>
      <c r="AB43" s="39"/>
    </row>
    <row r="44" ht="23.1" customHeight="1" spans="1:28">
      <c r="A44" s="94"/>
      <c r="B44" s="94"/>
      <c r="C44" s="94"/>
      <c r="D44" s="94"/>
      <c r="E44" s="94"/>
      <c r="F44" s="94"/>
      <c r="G44" s="94"/>
      <c r="H44" s="94"/>
      <c r="K44" s="51" t="s">
        <v>170</v>
      </c>
      <c r="L44" s="51"/>
      <c r="M44" s="51"/>
      <c r="N44" s="51"/>
      <c r="O44" s="51"/>
      <c r="P44" s="51"/>
      <c r="Q44" s="51"/>
      <c r="R44" s="51"/>
      <c r="S44" s="51"/>
      <c r="T44" s="51"/>
      <c r="U44" s="51"/>
      <c r="V44" s="51"/>
      <c r="W44" s="51"/>
      <c r="X44" s="51"/>
      <c r="Y44" s="51"/>
      <c r="Z44" s="51"/>
      <c r="AA44" s="51"/>
      <c r="AB44" s="51"/>
    </row>
    <row r="45" ht="23.1" customHeight="1" spans="1:28">
      <c r="A45" s="94"/>
      <c r="B45" s="94"/>
      <c r="C45" s="94"/>
      <c r="D45" s="94"/>
      <c r="E45" s="94"/>
      <c r="F45" s="94"/>
      <c r="G45" s="94"/>
      <c r="H45" s="94"/>
      <c r="K45" s="51" t="s">
        <v>171</v>
      </c>
      <c r="L45" s="51"/>
      <c r="M45" s="51"/>
      <c r="N45" s="51"/>
      <c r="O45" s="51"/>
      <c r="P45" s="51"/>
      <c r="Q45" s="51"/>
      <c r="R45" s="51"/>
      <c r="S45" s="51"/>
      <c r="T45" s="51"/>
      <c r="U45" s="51"/>
      <c r="V45" s="51"/>
      <c r="W45" s="51"/>
      <c r="X45" s="51"/>
      <c r="Y45" s="51"/>
      <c r="Z45" s="51"/>
      <c r="AA45" s="51"/>
      <c r="AB45" s="51"/>
    </row>
    <row r="46" ht="23.1" customHeight="1" spans="1:28">
      <c r="A46" s="94"/>
      <c r="B46" s="94"/>
      <c r="C46" s="94"/>
      <c r="D46" s="94"/>
      <c r="E46" s="94"/>
      <c r="F46" s="94"/>
      <c r="G46" s="94"/>
      <c r="H46" s="94"/>
      <c r="K46" s="52"/>
      <c r="L46" s="52"/>
      <c r="M46" s="52"/>
      <c r="N46" s="52"/>
      <c r="O46" s="52"/>
      <c r="P46" s="53"/>
      <c r="Q46" s="53"/>
      <c r="R46" s="52" t="s">
        <v>172</v>
      </c>
      <c r="S46" s="52"/>
      <c r="T46" s="52"/>
      <c r="U46" s="52"/>
      <c r="V46" s="52"/>
      <c r="W46" s="52"/>
      <c r="X46" s="58"/>
      <c r="Y46" s="58"/>
      <c r="Z46" s="58"/>
      <c r="AA46" s="58"/>
      <c r="AB46" s="58"/>
    </row>
    <row r="47" ht="23.1" customHeight="1" spans="1:28">
      <c r="A47" s="94"/>
      <c r="B47" s="94"/>
      <c r="C47" s="94"/>
      <c r="D47" s="94"/>
      <c r="E47" s="94"/>
      <c r="F47" s="94"/>
      <c r="G47" s="94"/>
      <c r="H47" s="94"/>
      <c r="K47" s="52"/>
      <c r="L47" s="52"/>
      <c r="M47" s="52"/>
      <c r="N47" s="52"/>
      <c r="O47" s="52"/>
      <c r="P47" s="53"/>
      <c r="Q47" s="53"/>
      <c r="R47" s="59">
        <f>Q33</f>
        <v>45316</v>
      </c>
      <c r="S47" s="59"/>
      <c r="T47" s="59"/>
      <c r="U47" s="59"/>
      <c r="V47" s="59"/>
      <c r="W47" s="59"/>
      <c r="X47" s="60"/>
      <c r="Y47" s="60"/>
      <c r="Z47" s="60"/>
      <c r="AA47" s="60"/>
      <c r="AB47" s="60"/>
    </row>
  </sheetData>
  <mergeCells count="67">
    <mergeCell ref="A1:H1"/>
    <mergeCell ref="K1:AB1"/>
    <mergeCell ref="A2:H2"/>
    <mergeCell ref="K2:AB2"/>
    <mergeCell ref="B3:C3"/>
    <mergeCell ref="D3:E3"/>
    <mergeCell ref="F3:H3"/>
    <mergeCell ref="K3:N3"/>
    <mergeCell ref="O3:AB3"/>
    <mergeCell ref="B4:C4"/>
    <mergeCell ref="D4:E4"/>
    <mergeCell ref="F4:H4"/>
    <mergeCell ref="K4:N4"/>
    <mergeCell ref="O4:AB4"/>
    <mergeCell ref="A5:H5"/>
    <mergeCell ref="K5:N5"/>
    <mergeCell ref="O5:AB5"/>
    <mergeCell ref="K6:AB6"/>
    <mergeCell ref="K7:AB7"/>
    <mergeCell ref="K8:AB8"/>
    <mergeCell ref="N9:O9"/>
    <mergeCell ref="A10:B10"/>
    <mergeCell ref="C10:D10"/>
    <mergeCell ref="E10:F10"/>
    <mergeCell ref="G10:H10"/>
    <mergeCell ref="A11:H11"/>
    <mergeCell ref="K11:M11"/>
    <mergeCell ref="N11:O11"/>
    <mergeCell ref="R11:T11"/>
    <mergeCell ref="U11:Y11"/>
    <mergeCell ref="K12:M12"/>
    <mergeCell ref="N12:AB12"/>
    <mergeCell ref="K13:AB13"/>
    <mergeCell ref="K14:AB14"/>
    <mergeCell ref="K21:AB21"/>
    <mergeCell ref="K22:AB22"/>
    <mergeCell ref="K23:AB23"/>
    <mergeCell ref="K24:AB24"/>
    <mergeCell ref="K25:AB25"/>
    <mergeCell ref="K26:AB26"/>
    <mergeCell ref="E27:F27"/>
    <mergeCell ref="G27:H27"/>
    <mergeCell ref="P27:R27"/>
    <mergeCell ref="A28:B28"/>
    <mergeCell ref="C28:D28"/>
    <mergeCell ref="F28:G28"/>
    <mergeCell ref="P28:S28"/>
    <mergeCell ref="K29:AB29"/>
    <mergeCell ref="U30:W30"/>
    <mergeCell ref="U31:W31"/>
    <mergeCell ref="K32:N32"/>
    <mergeCell ref="O32:AB32"/>
    <mergeCell ref="K33:N33"/>
    <mergeCell ref="K34:AB34"/>
    <mergeCell ref="K35:AB35"/>
    <mergeCell ref="K36:AB36"/>
    <mergeCell ref="K37:AB37"/>
    <mergeCell ref="K38:AB38"/>
    <mergeCell ref="K39:AB39"/>
    <mergeCell ref="K40:AB40"/>
    <mergeCell ref="K41:AB41"/>
    <mergeCell ref="K42:AB42"/>
    <mergeCell ref="K43:AB43"/>
    <mergeCell ref="K44:AB44"/>
    <mergeCell ref="K45:AB45"/>
    <mergeCell ref="R46:W46"/>
    <mergeCell ref="R47:W47"/>
  </mergeCells>
  <pageMargins left="0.7" right="0.7" top="0.75" bottom="0.75" header="0.3" footer="0.3"/>
  <pageSetup paperSize="9" scale="81"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57345" name="Spinner 1" r:id="rId3">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57346" name="Spinner 2" r:id="rId4">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57347" name="Spinner 3" r:id="rId5">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57348" name="Spinner 4" r:id="rId6">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57349" name="Spinner 5" r:id="rId7">
              <controlPr defaultSize="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5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B47"/>
  <sheetViews>
    <sheetView topLeftCell="J4" workbookViewId="0">
      <selection activeCell="K36" sqref="K36:AB36"/>
    </sheetView>
  </sheetViews>
  <sheetFormatPr defaultColWidth="9" defaultRowHeight="14.4"/>
  <cols>
    <col min="1" max="2" width="12.4444444444444" customWidth="1"/>
    <col min="3" max="3" width="14.212962962963" customWidth="1"/>
    <col min="4" max="6" width="11.5555555555556" customWidth="1"/>
    <col min="7" max="7" width="15.1111111111111" customWidth="1"/>
    <col min="8" max="8" width="11.5555555555556" customWidth="1"/>
    <col min="15" max="15" width="19.7777777777778" customWidth="1"/>
    <col min="16" max="16" width="3.77777777777778" customWidth="1"/>
    <col min="17" max="17" width="19.7777777777778" customWidth="1"/>
    <col min="21" max="23" width="5.22222222222222" customWidth="1"/>
    <col min="24" max="28" width="1.77777777777778" customWidth="1"/>
  </cols>
  <sheetData>
    <row r="1" ht="36" customHeight="1" spans="1:28">
      <c r="A1" s="61" t="s">
        <v>83</v>
      </c>
      <c r="B1" s="61"/>
      <c r="C1" s="61"/>
      <c r="D1" s="61"/>
      <c r="E1" s="61"/>
      <c r="F1" s="61"/>
      <c r="G1" s="61"/>
      <c r="H1" s="61"/>
      <c r="K1" s="35" t="s">
        <v>84</v>
      </c>
      <c r="L1" s="35"/>
      <c r="M1" s="35"/>
      <c r="N1" s="35"/>
      <c r="O1" s="35"/>
      <c r="P1" s="35"/>
      <c r="Q1" s="35"/>
      <c r="R1" s="35"/>
      <c r="S1" s="35"/>
      <c r="T1" s="35"/>
      <c r="U1" s="35"/>
      <c r="V1" s="35"/>
      <c r="W1" s="35"/>
      <c r="X1" s="35"/>
      <c r="Y1" s="35"/>
      <c r="Z1" s="35"/>
      <c r="AA1" s="35"/>
      <c r="AB1" s="35"/>
    </row>
    <row r="2" ht="23.1" customHeight="1" spans="1:28">
      <c r="A2" s="62" t="s">
        <v>393</v>
      </c>
      <c r="B2" s="62"/>
      <c r="C2" s="62"/>
      <c r="D2" s="62"/>
      <c r="E2" s="62"/>
      <c r="F2" s="62"/>
      <c r="G2" s="62"/>
      <c r="H2" s="62"/>
      <c r="K2" s="36" t="str">
        <f>A2</f>
        <v>报告编号：康正（雄县）2023评字第8号-葛各庄村-DT3-6</v>
      </c>
      <c r="L2" s="36"/>
      <c r="M2" s="36"/>
      <c r="N2" s="36"/>
      <c r="O2" s="36"/>
      <c r="P2" s="36"/>
      <c r="Q2" s="36"/>
      <c r="R2" s="36"/>
      <c r="S2" s="36"/>
      <c r="T2" s="36"/>
      <c r="U2" s="36"/>
      <c r="V2" s="36"/>
      <c r="W2" s="36"/>
      <c r="X2" s="36"/>
      <c r="Y2" s="36"/>
      <c r="Z2" s="36"/>
      <c r="AA2" s="36"/>
      <c r="AB2" s="36"/>
    </row>
    <row r="3" ht="23.1" customHeight="1" spans="1:28">
      <c r="A3" s="63" t="s">
        <v>86</v>
      </c>
      <c r="B3" s="64" t="s">
        <v>64</v>
      </c>
      <c r="C3" s="64"/>
      <c r="D3" s="65" t="s">
        <v>3</v>
      </c>
      <c r="E3" s="65"/>
      <c r="F3" s="64" t="s">
        <v>87</v>
      </c>
      <c r="G3" s="64"/>
      <c r="H3" s="64"/>
      <c r="K3" s="37" t="s">
        <v>88</v>
      </c>
      <c r="L3" s="37"/>
      <c r="M3" s="37"/>
      <c r="N3" s="37"/>
      <c r="O3" s="38" t="s">
        <v>89</v>
      </c>
      <c r="P3" s="38"/>
      <c r="Q3" s="38"/>
      <c r="R3" s="38"/>
      <c r="S3" s="38"/>
      <c r="T3" s="38"/>
      <c r="U3" s="38"/>
      <c r="V3" s="38"/>
      <c r="W3" s="38"/>
      <c r="X3" s="38"/>
      <c r="Y3" s="38"/>
      <c r="Z3" s="38"/>
      <c r="AA3" s="38"/>
      <c r="AB3" s="38"/>
    </row>
    <row r="4" ht="23.1" customHeight="1" spans="1:28">
      <c r="A4" s="63" t="s">
        <v>90</v>
      </c>
      <c r="B4" s="64" t="s">
        <v>394</v>
      </c>
      <c r="C4" s="64"/>
      <c r="D4" s="66" t="s">
        <v>5</v>
      </c>
      <c r="E4" s="67"/>
      <c r="F4" s="64" t="s">
        <v>395</v>
      </c>
      <c r="G4" s="64"/>
      <c r="H4" s="64"/>
      <c r="K4" s="37" t="s">
        <v>93</v>
      </c>
      <c r="L4" s="37"/>
      <c r="M4" s="37"/>
      <c r="N4" s="37"/>
      <c r="O4" s="39" t="s">
        <v>94</v>
      </c>
      <c r="P4" s="39"/>
      <c r="Q4" s="39"/>
      <c r="R4" s="39"/>
      <c r="S4" s="39"/>
      <c r="T4" s="39"/>
      <c r="U4" s="39"/>
      <c r="V4" s="39"/>
      <c r="W4" s="39"/>
      <c r="X4" s="39"/>
      <c r="Y4" s="39"/>
      <c r="Z4" s="39"/>
      <c r="AA4" s="39"/>
      <c r="AB4" s="39"/>
    </row>
    <row r="5" ht="23.1" customHeight="1" spans="1:28">
      <c r="A5" s="68" t="s">
        <v>95</v>
      </c>
      <c r="B5" s="68"/>
      <c r="C5" s="68"/>
      <c r="D5" s="68"/>
      <c r="E5" s="68"/>
      <c r="F5" s="68"/>
      <c r="G5" s="68"/>
      <c r="H5" s="68"/>
      <c r="K5" s="40" t="s">
        <v>96</v>
      </c>
      <c r="L5" s="40"/>
      <c r="M5" s="40"/>
      <c r="N5" s="40"/>
      <c r="O5" s="41" t="s">
        <v>97</v>
      </c>
      <c r="P5" s="41"/>
      <c r="Q5" s="41"/>
      <c r="R5" s="41"/>
      <c r="S5" s="41"/>
      <c r="T5" s="41"/>
      <c r="U5" s="41"/>
      <c r="V5" s="41"/>
      <c r="W5" s="41"/>
      <c r="X5" s="41"/>
      <c r="Y5" s="41"/>
      <c r="Z5" s="41"/>
      <c r="AA5" s="41"/>
      <c r="AB5" s="41"/>
    </row>
    <row r="6" ht="31.05" customHeight="1" spans="1:28">
      <c r="A6" s="69" t="s">
        <v>98</v>
      </c>
      <c r="B6" s="70" t="s">
        <v>99</v>
      </c>
      <c r="C6" s="71" t="s">
        <v>100</v>
      </c>
      <c r="D6" s="71" t="s">
        <v>101</v>
      </c>
      <c r="E6" s="69" t="s">
        <v>98</v>
      </c>
      <c r="F6" s="70" t="s">
        <v>99</v>
      </c>
      <c r="G6" s="71" t="s">
        <v>100</v>
      </c>
      <c r="H6" s="71" t="s">
        <v>101</v>
      </c>
      <c r="K6" s="37" t="s">
        <v>102</v>
      </c>
      <c r="L6" s="39"/>
      <c r="M6" s="39"/>
      <c r="N6" s="39"/>
      <c r="O6" s="39"/>
      <c r="P6" s="39"/>
      <c r="Q6" s="39"/>
      <c r="R6" s="39"/>
      <c r="S6" s="39"/>
      <c r="T6" s="39"/>
      <c r="U6" s="39"/>
      <c r="V6" s="39"/>
      <c r="W6" s="39"/>
      <c r="X6" s="39"/>
      <c r="Y6" s="39"/>
      <c r="Z6" s="39"/>
      <c r="AA6" s="39"/>
      <c r="AB6" s="39"/>
    </row>
    <row r="7" ht="23.1" customHeight="1" spans="1:28">
      <c r="A7" s="72"/>
      <c r="B7" s="73"/>
      <c r="C7" s="72"/>
      <c r="D7" s="74"/>
      <c r="E7" s="75"/>
      <c r="F7" s="76" t="s">
        <v>103</v>
      </c>
      <c r="G7" s="77" t="s">
        <v>103</v>
      </c>
      <c r="H7" s="77"/>
      <c r="K7" s="38" t="s">
        <v>104</v>
      </c>
      <c r="L7" s="39"/>
      <c r="M7" s="39"/>
      <c r="N7" s="39"/>
      <c r="O7" s="39"/>
      <c r="P7" s="39"/>
      <c r="Q7" s="39"/>
      <c r="R7" s="39"/>
      <c r="S7" s="39"/>
      <c r="T7" s="39"/>
      <c r="U7" s="39"/>
      <c r="V7" s="39"/>
      <c r="W7" s="39"/>
      <c r="X7" s="39"/>
      <c r="Y7" s="39"/>
      <c r="Z7" s="39"/>
      <c r="AA7" s="39"/>
      <c r="AB7" s="39"/>
    </row>
    <row r="8" ht="23.1" customHeight="1" spans="1:28">
      <c r="A8" s="72"/>
      <c r="B8" s="73"/>
      <c r="C8" s="72"/>
      <c r="D8" s="74"/>
      <c r="E8" s="75"/>
      <c r="F8" s="76" t="s">
        <v>103</v>
      </c>
      <c r="G8" s="77" t="s">
        <v>103</v>
      </c>
      <c r="H8" s="77"/>
      <c r="K8" s="37" t="s">
        <v>105</v>
      </c>
      <c r="L8" s="37"/>
      <c r="M8" s="37"/>
      <c r="N8" s="37"/>
      <c r="O8" s="37"/>
      <c r="P8" s="37"/>
      <c r="Q8" s="37"/>
      <c r="R8" s="37"/>
      <c r="S8" s="37"/>
      <c r="T8" s="37"/>
      <c r="U8" s="37"/>
      <c r="V8" s="37"/>
      <c r="W8" s="37"/>
      <c r="X8" s="37"/>
      <c r="Y8" s="37"/>
      <c r="Z8" s="37"/>
      <c r="AA8" s="37"/>
      <c r="AB8" s="37"/>
    </row>
    <row r="9" ht="23.1" customHeight="1" spans="1:28">
      <c r="A9" s="72"/>
      <c r="B9" s="72"/>
      <c r="C9" s="75"/>
      <c r="D9" s="75"/>
      <c r="E9" s="75"/>
      <c r="F9" s="76" t="s">
        <v>103</v>
      </c>
      <c r="G9" s="77" t="s">
        <v>103</v>
      </c>
      <c r="H9" s="77"/>
      <c r="K9" s="42" t="s">
        <v>106</v>
      </c>
      <c r="L9" s="42"/>
      <c r="M9" s="42"/>
      <c r="N9" s="43" t="str">
        <f>B3</f>
        <v>王刚</v>
      </c>
      <c r="O9" s="42"/>
      <c r="P9" s="42"/>
      <c r="Q9" s="42"/>
      <c r="R9" s="42"/>
      <c r="S9" s="42"/>
      <c r="T9" s="42"/>
      <c r="U9" s="42"/>
      <c r="V9" s="42"/>
      <c r="W9" s="42"/>
      <c r="X9" s="42"/>
      <c r="Y9" s="42"/>
      <c r="Z9" s="42"/>
      <c r="AA9" s="42"/>
      <c r="AB9" s="42"/>
    </row>
    <row r="10" ht="23.1" customHeight="1" spans="1:28">
      <c r="A10" s="70" t="s">
        <v>107</v>
      </c>
      <c r="B10" s="69"/>
      <c r="C10" s="78">
        <v>0</v>
      </c>
      <c r="D10" s="79"/>
      <c r="E10" s="80" t="s">
        <v>108</v>
      </c>
      <c r="F10" s="80"/>
      <c r="G10" s="81">
        <v>0</v>
      </c>
      <c r="H10" s="81"/>
      <c r="K10" s="42" t="s">
        <v>109</v>
      </c>
      <c r="L10" s="42"/>
      <c r="M10" s="42"/>
      <c r="N10" s="43" t="str">
        <f>F3</f>
        <v>龙湾镇葛各庄村</v>
      </c>
      <c r="O10" s="42"/>
      <c r="P10" s="42"/>
      <c r="Q10" s="42"/>
      <c r="R10" s="42"/>
      <c r="S10" s="42"/>
      <c r="T10" s="42"/>
      <c r="U10" s="42"/>
      <c r="V10" s="42"/>
      <c r="W10" s="42"/>
      <c r="X10" s="42"/>
      <c r="Y10" s="42"/>
      <c r="Z10" s="42"/>
      <c r="AA10" s="42"/>
      <c r="AB10" s="42"/>
    </row>
    <row r="11" ht="23.1" customHeight="1" spans="1:28">
      <c r="A11" s="68" t="s">
        <v>110</v>
      </c>
      <c r="B11" s="68"/>
      <c r="C11" s="68"/>
      <c r="D11" s="68"/>
      <c r="E11" s="68"/>
      <c r="F11" s="68"/>
      <c r="G11" s="68"/>
      <c r="H11" s="68"/>
      <c r="K11" s="39" t="s">
        <v>111</v>
      </c>
      <c r="L11" s="39"/>
      <c r="M11" s="39"/>
      <c r="N11" s="44">
        <f>C10</f>
        <v>0</v>
      </c>
      <c r="O11" s="39"/>
      <c r="P11" s="39" t="s">
        <v>112</v>
      </c>
      <c r="Q11" s="39"/>
      <c r="R11" s="54"/>
      <c r="S11" s="54"/>
      <c r="T11" s="54"/>
      <c r="U11" s="55"/>
      <c r="V11" s="55"/>
      <c r="W11" s="55"/>
      <c r="X11" s="55"/>
      <c r="Y11" s="55"/>
      <c r="Z11" s="53"/>
      <c r="AA11" s="53"/>
      <c r="AB11" s="53"/>
    </row>
    <row r="12" ht="31.05" customHeight="1" spans="1:28">
      <c r="A12" s="82" t="s">
        <v>113</v>
      </c>
      <c r="B12" s="82" t="s">
        <v>114</v>
      </c>
      <c r="C12" s="82" t="s">
        <v>115</v>
      </c>
      <c r="D12" s="82" t="s">
        <v>116</v>
      </c>
      <c r="E12" s="82" t="s">
        <v>113</v>
      </c>
      <c r="F12" s="82" t="s">
        <v>114</v>
      </c>
      <c r="G12" s="82" t="s">
        <v>115</v>
      </c>
      <c r="H12" s="82" t="s">
        <v>116</v>
      </c>
      <c r="K12" s="37" t="s">
        <v>117</v>
      </c>
      <c r="L12" s="37"/>
      <c r="M12" s="37"/>
      <c r="N12" s="45">
        <v>45191</v>
      </c>
      <c r="O12" s="45"/>
      <c r="P12" s="45"/>
      <c r="Q12" s="45"/>
      <c r="R12" s="45"/>
      <c r="S12" s="45"/>
      <c r="T12" s="45"/>
      <c r="U12" s="45"/>
      <c r="V12" s="45"/>
      <c r="W12" s="45"/>
      <c r="X12" s="45"/>
      <c r="Y12" s="45"/>
      <c r="Z12" s="45"/>
      <c r="AA12" s="45"/>
      <c r="AB12" s="45"/>
    </row>
    <row r="13" ht="23.1" customHeight="1" spans="1:28">
      <c r="A13" s="83" t="s">
        <v>118</v>
      </c>
      <c r="B13" s="84">
        <v>1</v>
      </c>
      <c r="C13" s="83" t="s">
        <v>220</v>
      </c>
      <c r="D13" s="74">
        <v>510</v>
      </c>
      <c r="E13" s="74"/>
      <c r="F13" s="83" t="s">
        <v>103</v>
      </c>
      <c r="G13" s="83"/>
      <c r="H13" s="74" t="s">
        <v>103</v>
      </c>
      <c r="K13" s="37" t="s">
        <v>120</v>
      </c>
      <c r="L13" s="37"/>
      <c r="M13" s="37"/>
      <c r="N13" s="37"/>
      <c r="O13" s="37"/>
      <c r="P13" s="37"/>
      <c r="Q13" s="37"/>
      <c r="R13" s="37"/>
      <c r="S13" s="37"/>
      <c r="T13" s="37"/>
      <c r="U13" s="37"/>
      <c r="V13" s="37"/>
      <c r="W13" s="37"/>
      <c r="X13" s="37"/>
      <c r="Y13" s="37"/>
      <c r="Z13" s="37"/>
      <c r="AA13" s="37"/>
      <c r="AB13" s="37"/>
    </row>
    <row r="14" ht="23.1" customHeight="1" spans="1:28">
      <c r="A14" s="83" t="s">
        <v>118</v>
      </c>
      <c r="B14" s="84">
        <v>3</v>
      </c>
      <c r="C14" s="83" t="s">
        <v>228</v>
      </c>
      <c r="D14" s="74">
        <v>1050</v>
      </c>
      <c r="E14" s="74"/>
      <c r="F14" s="83" t="s">
        <v>103</v>
      </c>
      <c r="G14" s="83"/>
      <c r="H14" s="74" t="s">
        <v>103</v>
      </c>
      <c r="K14" s="37" t="s">
        <v>122</v>
      </c>
      <c r="L14" s="37"/>
      <c r="M14" s="37"/>
      <c r="N14" s="37"/>
      <c r="O14" s="37"/>
      <c r="P14" s="37"/>
      <c r="Q14" s="37"/>
      <c r="R14" s="37"/>
      <c r="S14" s="37"/>
      <c r="T14" s="37"/>
      <c r="U14" s="37"/>
      <c r="V14" s="37"/>
      <c r="W14" s="37"/>
      <c r="X14" s="37"/>
      <c r="Y14" s="37"/>
      <c r="Z14" s="37"/>
      <c r="AA14" s="37"/>
      <c r="AB14" s="37"/>
    </row>
    <row r="15" ht="23.1" customHeight="1" spans="1:28">
      <c r="A15" s="83" t="s">
        <v>118</v>
      </c>
      <c r="B15" s="84">
        <v>9</v>
      </c>
      <c r="C15" s="83" t="s">
        <v>301</v>
      </c>
      <c r="D15" s="74">
        <v>2205</v>
      </c>
      <c r="E15" s="74"/>
      <c r="F15" s="83"/>
      <c r="G15" s="83"/>
      <c r="H15" s="74" t="s">
        <v>103</v>
      </c>
      <c r="K15" s="39" t="s">
        <v>124</v>
      </c>
      <c r="L15" s="39"/>
      <c r="M15" s="39"/>
      <c r="N15" s="39"/>
      <c r="O15" s="39"/>
      <c r="P15" s="39"/>
      <c r="Q15" s="39"/>
      <c r="R15" s="39"/>
      <c r="S15" s="39"/>
      <c r="T15" s="39"/>
      <c r="U15" s="39"/>
      <c r="V15" s="39"/>
      <c r="W15" s="39"/>
      <c r="X15" s="39"/>
      <c r="Y15" s="39"/>
      <c r="Z15" s="39"/>
      <c r="AA15" s="39"/>
      <c r="AB15" s="39"/>
    </row>
    <row r="16" ht="23.1" customHeight="1" spans="1:28">
      <c r="A16" s="83" t="s">
        <v>118</v>
      </c>
      <c r="B16" s="84">
        <v>17</v>
      </c>
      <c r="C16" s="83" t="s">
        <v>212</v>
      </c>
      <c r="D16" s="74">
        <v>2550</v>
      </c>
      <c r="E16" s="74"/>
      <c r="F16" s="83" t="s">
        <v>103</v>
      </c>
      <c r="G16" s="83"/>
      <c r="H16" s="74" t="s">
        <v>103</v>
      </c>
      <c r="K16" s="39" t="s">
        <v>126</v>
      </c>
      <c r="L16" s="39"/>
      <c r="M16" s="39"/>
      <c r="N16" s="39"/>
      <c r="O16" s="39"/>
      <c r="P16" s="39"/>
      <c r="Q16" s="39"/>
      <c r="R16" s="39"/>
      <c r="S16" s="39"/>
      <c r="T16" s="39"/>
      <c r="U16" s="39"/>
      <c r="V16" s="39"/>
      <c r="W16" s="39"/>
      <c r="X16" s="39"/>
      <c r="Y16" s="39"/>
      <c r="Z16" s="39"/>
      <c r="AA16" s="39"/>
      <c r="AB16" s="39"/>
    </row>
    <row r="17" ht="23.1" customHeight="1" spans="1:28">
      <c r="A17" s="83" t="s">
        <v>118</v>
      </c>
      <c r="B17" s="84">
        <v>12</v>
      </c>
      <c r="C17" s="83" t="s">
        <v>190</v>
      </c>
      <c r="D17" s="74">
        <v>1260</v>
      </c>
      <c r="E17" s="74"/>
      <c r="F17" s="83" t="s">
        <v>103</v>
      </c>
      <c r="G17" s="83"/>
      <c r="H17" s="74" t="s">
        <v>103</v>
      </c>
      <c r="K17" s="39" t="s">
        <v>128</v>
      </c>
      <c r="L17" s="39"/>
      <c r="M17" s="39"/>
      <c r="N17" s="39"/>
      <c r="O17" s="39"/>
      <c r="P17" s="39"/>
      <c r="Q17" s="39"/>
      <c r="R17" s="39"/>
      <c r="S17" s="39"/>
      <c r="T17" s="39"/>
      <c r="U17" s="39"/>
      <c r="V17" s="39"/>
      <c r="W17" s="39"/>
      <c r="X17" s="39"/>
      <c r="Y17" s="39"/>
      <c r="Z17" s="39"/>
      <c r="AA17" s="39"/>
      <c r="AB17" s="39"/>
    </row>
    <row r="18" ht="23.1" customHeight="1" spans="1:28">
      <c r="A18" s="83"/>
      <c r="B18" s="84"/>
      <c r="C18" s="83"/>
      <c r="D18" s="74"/>
      <c r="E18" s="74"/>
      <c r="F18" s="83" t="s">
        <v>103</v>
      </c>
      <c r="G18" s="83"/>
      <c r="H18" s="74" t="s">
        <v>103</v>
      </c>
      <c r="K18" s="46" t="s">
        <v>131</v>
      </c>
      <c r="L18" s="46"/>
      <c r="M18" s="46"/>
      <c r="N18" s="46"/>
      <c r="O18" s="46"/>
      <c r="P18" s="46"/>
      <c r="Q18" s="46"/>
      <c r="R18" s="46"/>
      <c r="S18" s="46"/>
      <c r="T18" s="46"/>
      <c r="U18" s="46"/>
      <c r="V18" s="46"/>
      <c r="W18" s="46"/>
      <c r="X18" s="46"/>
      <c r="Y18" s="46"/>
      <c r="Z18" s="46"/>
      <c r="AA18" s="46"/>
      <c r="AB18" s="46"/>
    </row>
    <row r="19" ht="23.1" customHeight="1" spans="1:28">
      <c r="A19" s="83"/>
      <c r="B19" s="74"/>
      <c r="C19" s="83"/>
      <c r="D19" s="74"/>
      <c r="E19" s="74"/>
      <c r="F19" s="83" t="s">
        <v>103</v>
      </c>
      <c r="G19" s="83"/>
      <c r="H19" s="74" t="s">
        <v>103</v>
      </c>
      <c r="K19" s="39" t="s">
        <v>133</v>
      </c>
      <c r="L19" s="39"/>
      <c r="M19" s="39"/>
      <c r="N19" s="39"/>
      <c r="O19" s="39"/>
      <c r="P19" s="39"/>
      <c r="Q19" s="39"/>
      <c r="R19" s="39"/>
      <c r="S19" s="39"/>
      <c r="T19" s="39"/>
      <c r="U19" s="39"/>
      <c r="V19" s="39"/>
      <c r="W19" s="39"/>
      <c r="X19" s="39"/>
      <c r="Y19" s="39"/>
      <c r="Z19" s="39"/>
      <c r="AA19" s="39"/>
      <c r="AB19" s="39"/>
    </row>
    <row r="20" ht="23.1" customHeight="1" spans="1:28">
      <c r="A20" s="83"/>
      <c r="B20" s="83"/>
      <c r="C20" s="83"/>
      <c r="D20" s="83"/>
      <c r="E20" s="74"/>
      <c r="F20" s="83" t="s">
        <v>103</v>
      </c>
      <c r="G20" s="83"/>
      <c r="H20" s="74" t="s">
        <v>103</v>
      </c>
      <c r="K20" s="39" t="s">
        <v>136</v>
      </c>
      <c r="L20" s="39"/>
      <c r="M20" s="39"/>
      <c r="N20" s="39"/>
      <c r="O20" s="39"/>
      <c r="P20" s="39"/>
      <c r="Q20" s="39"/>
      <c r="R20" s="39"/>
      <c r="S20" s="39"/>
      <c r="T20" s="39"/>
      <c r="U20" s="39"/>
      <c r="V20" s="39"/>
      <c r="W20" s="39"/>
      <c r="X20" s="39"/>
      <c r="Y20" s="39"/>
      <c r="Z20" s="39"/>
      <c r="AA20" s="39"/>
      <c r="AB20" s="39"/>
    </row>
    <row r="21" ht="23.1" customHeight="1" spans="1:28">
      <c r="A21" s="83"/>
      <c r="B21" s="84"/>
      <c r="C21" s="83"/>
      <c r="D21" s="74"/>
      <c r="E21" s="74"/>
      <c r="F21" s="83" t="s">
        <v>103</v>
      </c>
      <c r="G21" s="83"/>
      <c r="H21" s="74" t="s">
        <v>103</v>
      </c>
      <c r="K21" s="37" t="s">
        <v>137</v>
      </c>
      <c r="L21" s="37"/>
      <c r="M21" s="37"/>
      <c r="N21" s="37"/>
      <c r="O21" s="37"/>
      <c r="P21" s="37"/>
      <c r="Q21" s="37"/>
      <c r="R21" s="37"/>
      <c r="S21" s="37"/>
      <c r="T21" s="37"/>
      <c r="U21" s="37"/>
      <c r="V21" s="37"/>
      <c r="W21" s="37"/>
      <c r="X21" s="37"/>
      <c r="Y21" s="37"/>
      <c r="Z21" s="37"/>
      <c r="AA21" s="37"/>
      <c r="AB21" s="37"/>
    </row>
    <row r="22" ht="23.1" customHeight="1" spans="1:28">
      <c r="A22" s="83"/>
      <c r="B22" s="84"/>
      <c r="C22" s="83"/>
      <c r="D22" s="74"/>
      <c r="E22" s="74"/>
      <c r="F22" s="83" t="s">
        <v>103</v>
      </c>
      <c r="G22" s="83"/>
      <c r="H22" s="74" t="s">
        <v>103</v>
      </c>
      <c r="K22" s="39" t="s">
        <v>139</v>
      </c>
      <c r="L22" s="39"/>
      <c r="M22" s="39"/>
      <c r="N22" s="39"/>
      <c r="O22" s="39"/>
      <c r="P22" s="39"/>
      <c r="Q22" s="39"/>
      <c r="R22" s="39"/>
      <c r="S22" s="39"/>
      <c r="T22" s="39"/>
      <c r="U22" s="39"/>
      <c r="V22" s="39"/>
      <c r="W22" s="39"/>
      <c r="X22" s="39"/>
      <c r="Y22" s="39"/>
      <c r="Z22" s="39"/>
      <c r="AA22" s="39"/>
      <c r="AB22" s="39"/>
    </row>
    <row r="23" ht="23.1" customHeight="1" spans="1:28">
      <c r="A23" s="83"/>
      <c r="B23" s="84"/>
      <c r="C23" s="83"/>
      <c r="D23" s="74" t="s">
        <v>103</v>
      </c>
      <c r="E23" s="74"/>
      <c r="F23" s="83" t="s">
        <v>103</v>
      </c>
      <c r="G23" s="83"/>
      <c r="H23" s="74" t="s">
        <v>103</v>
      </c>
      <c r="K23" s="37" t="s">
        <v>141</v>
      </c>
      <c r="L23" s="37"/>
      <c r="M23" s="37"/>
      <c r="N23" s="37"/>
      <c r="O23" s="37"/>
      <c r="P23" s="37"/>
      <c r="Q23" s="37"/>
      <c r="R23" s="37"/>
      <c r="S23" s="37"/>
      <c r="T23" s="37"/>
      <c r="U23" s="37"/>
      <c r="V23" s="37"/>
      <c r="W23" s="37"/>
      <c r="X23" s="37"/>
      <c r="Y23" s="37"/>
      <c r="Z23" s="37"/>
      <c r="AA23" s="37"/>
      <c r="AB23" s="37"/>
    </row>
    <row r="24" ht="23.1" customHeight="1" spans="1:28">
      <c r="A24" s="83"/>
      <c r="B24" s="84"/>
      <c r="C24" s="83"/>
      <c r="D24" s="74" t="s">
        <v>103</v>
      </c>
      <c r="E24" s="74"/>
      <c r="F24" s="83" t="s">
        <v>103</v>
      </c>
      <c r="G24" s="83"/>
      <c r="H24" s="74" t="s">
        <v>103</v>
      </c>
      <c r="K24" s="39" t="s">
        <v>143</v>
      </c>
      <c r="L24" s="39"/>
      <c r="M24" s="39"/>
      <c r="N24" s="39"/>
      <c r="O24" s="39"/>
      <c r="P24" s="39"/>
      <c r="Q24" s="39"/>
      <c r="R24" s="39"/>
      <c r="S24" s="39"/>
      <c r="T24" s="39"/>
      <c r="U24" s="39"/>
      <c r="V24" s="39"/>
      <c r="W24" s="39"/>
      <c r="X24" s="39"/>
      <c r="Y24" s="39"/>
      <c r="Z24" s="39"/>
      <c r="AA24" s="39"/>
      <c r="AB24" s="39"/>
    </row>
    <row r="25" ht="23.1" customHeight="1" spans="1:28">
      <c r="A25" s="83"/>
      <c r="B25" s="84"/>
      <c r="C25" s="83"/>
      <c r="D25" s="74" t="s">
        <v>103</v>
      </c>
      <c r="E25" s="74"/>
      <c r="F25" s="83" t="s">
        <v>103</v>
      </c>
      <c r="G25" s="83"/>
      <c r="H25" s="74" t="s">
        <v>103</v>
      </c>
      <c r="K25" s="39" t="s">
        <v>144</v>
      </c>
      <c r="L25" s="39"/>
      <c r="M25" s="39"/>
      <c r="N25" s="39"/>
      <c r="O25" s="39"/>
      <c r="P25" s="39"/>
      <c r="Q25" s="39"/>
      <c r="R25" s="39"/>
      <c r="S25" s="39"/>
      <c r="T25" s="39"/>
      <c r="U25" s="39"/>
      <c r="V25" s="39"/>
      <c r="W25" s="39"/>
      <c r="X25" s="39"/>
      <c r="Y25" s="39"/>
      <c r="Z25" s="39"/>
      <c r="AA25" s="39"/>
      <c r="AB25" s="39"/>
    </row>
    <row r="26" ht="23.1" customHeight="1" spans="1:28">
      <c r="A26" s="83"/>
      <c r="B26" s="84"/>
      <c r="C26" s="83"/>
      <c r="D26" s="74" t="s">
        <v>103</v>
      </c>
      <c r="E26" s="74"/>
      <c r="F26" s="83" t="s">
        <v>103</v>
      </c>
      <c r="G26" s="83"/>
      <c r="H26" s="74"/>
      <c r="K26" s="37" t="s">
        <v>145</v>
      </c>
      <c r="L26" s="37"/>
      <c r="M26" s="37"/>
      <c r="N26" s="37"/>
      <c r="O26" s="37"/>
      <c r="P26" s="37"/>
      <c r="Q26" s="37"/>
      <c r="R26" s="37"/>
      <c r="S26" s="37"/>
      <c r="T26" s="37"/>
      <c r="U26" s="37"/>
      <c r="V26" s="37"/>
      <c r="W26" s="37"/>
      <c r="X26" s="37"/>
      <c r="Y26" s="37"/>
      <c r="Z26" s="37"/>
      <c r="AA26" s="37"/>
      <c r="AB26" s="37"/>
    </row>
    <row r="27" ht="23.1" customHeight="1" spans="1:28">
      <c r="A27" s="83"/>
      <c r="B27" s="85"/>
      <c r="C27" s="86"/>
      <c r="D27" s="87"/>
      <c r="E27" s="88" t="s">
        <v>146</v>
      </c>
      <c r="F27" s="88"/>
      <c r="G27" s="89">
        <v>7575</v>
      </c>
      <c r="H27" s="89"/>
      <c r="K27" s="47" t="s">
        <v>147</v>
      </c>
      <c r="L27" s="47"/>
      <c r="M27" s="47"/>
      <c r="N27" s="47"/>
      <c r="O27" s="47"/>
      <c r="P27" s="48">
        <f>C28</f>
        <v>7575</v>
      </c>
      <c r="Q27" s="48"/>
      <c r="R27" s="48"/>
      <c r="S27" s="56" t="s">
        <v>148</v>
      </c>
      <c r="T27" s="47"/>
      <c r="U27" s="47"/>
      <c r="V27" s="47"/>
      <c r="W27" s="47"/>
      <c r="X27" s="47"/>
      <c r="Y27" s="47"/>
      <c r="Z27" s="47"/>
      <c r="AA27" s="47"/>
      <c r="AB27" s="47"/>
    </row>
    <row r="28" ht="23.1" customHeight="1" spans="1:28">
      <c r="A28" s="90" t="s">
        <v>149</v>
      </c>
      <c r="B28" s="90"/>
      <c r="C28" s="89">
        <v>7575</v>
      </c>
      <c r="D28" s="89"/>
      <c r="E28" s="90" t="s">
        <v>150</v>
      </c>
      <c r="F28" s="91">
        <v>7575</v>
      </c>
      <c r="G28" s="92"/>
      <c r="H28" s="93" t="s">
        <v>151</v>
      </c>
      <c r="K28" s="42" t="s">
        <v>152</v>
      </c>
      <c r="L28" s="42"/>
      <c r="M28" s="42"/>
      <c r="N28" s="42"/>
      <c r="O28" s="42"/>
      <c r="P28" s="49">
        <f>P27</f>
        <v>7575</v>
      </c>
      <c r="Q28" s="49"/>
      <c r="R28" s="49"/>
      <c r="S28" s="49"/>
      <c r="T28" s="49" t="s">
        <v>153</v>
      </c>
      <c r="U28" s="42"/>
      <c r="V28" s="42"/>
      <c r="W28" s="42"/>
      <c r="X28" s="42"/>
      <c r="Y28" s="42"/>
      <c r="Z28" s="42"/>
      <c r="AA28" s="42"/>
      <c r="AB28" s="42"/>
    </row>
    <row r="29" ht="23.1" customHeight="1" spans="1:28">
      <c r="A29" s="94"/>
      <c r="B29" s="94"/>
      <c r="C29" s="94"/>
      <c r="D29" s="94"/>
      <c r="E29" s="94"/>
      <c r="F29" s="94"/>
      <c r="G29" s="94"/>
      <c r="H29" s="94"/>
      <c r="K29" s="37" t="s">
        <v>154</v>
      </c>
      <c r="L29" s="37"/>
      <c r="M29" s="37"/>
      <c r="N29" s="37"/>
      <c r="O29" s="37"/>
      <c r="P29" s="37"/>
      <c r="Q29" s="37"/>
      <c r="R29" s="37"/>
      <c r="S29" s="37"/>
      <c r="T29" s="37"/>
      <c r="U29" s="37"/>
      <c r="V29" s="37"/>
      <c r="W29" s="37"/>
      <c r="X29" s="37"/>
      <c r="Y29" s="37"/>
      <c r="Z29" s="37"/>
      <c r="AA29" s="37"/>
      <c r="AB29" s="37"/>
    </row>
    <row r="30" ht="40.05" customHeight="1" spans="1:28">
      <c r="A30" s="94"/>
      <c r="B30" s="94"/>
      <c r="C30" s="94"/>
      <c r="D30" s="94"/>
      <c r="E30" s="94"/>
      <c r="F30" s="94"/>
      <c r="G30" s="94"/>
      <c r="H30" s="94"/>
      <c r="K30" s="39" t="s">
        <v>155</v>
      </c>
      <c r="L30" s="39"/>
      <c r="M30" s="39"/>
      <c r="N30" s="39"/>
      <c r="O30" s="39"/>
      <c r="P30" s="39"/>
      <c r="Q30" s="39"/>
      <c r="R30" s="39"/>
      <c r="S30" s="39"/>
      <c r="T30" s="39"/>
      <c r="U30" s="57">
        <f>Q33</f>
        <v>45316</v>
      </c>
      <c r="V30" s="57"/>
      <c r="W30" s="57"/>
      <c r="X30" s="39"/>
      <c r="Y30" s="39"/>
      <c r="Z30" s="39"/>
      <c r="AA30" s="39"/>
      <c r="AB30" s="39"/>
    </row>
    <row r="31" ht="40.05" customHeight="1" spans="1:28">
      <c r="A31" s="94"/>
      <c r="B31" s="94"/>
      <c r="C31" s="94"/>
      <c r="D31" s="94"/>
      <c r="E31" s="94"/>
      <c r="F31" s="94"/>
      <c r="G31" s="94"/>
      <c r="H31" s="94"/>
      <c r="K31" s="39" t="s">
        <v>156</v>
      </c>
      <c r="L31" s="39"/>
      <c r="M31" s="39"/>
      <c r="N31" s="39"/>
      <c r="O31" s="39"/>
      <c r="P31" s="39"/>
      <c r="Q31" s="39"/>
      <c r="R31" s="39"/>
      <c r="S31" s="39"/>
      <c r="T31" s="39"/>
      <c r="U31" s="57">
        <f>Q33</f>
        <v>45316</v>
      </c>
      <c r="V31" s="57"/>
      <c r="W31" s="57"/>
      <c r="X31" s="39"/>
      <c r="Y31" s="39"/>
      <c r="Z31" s="39"/>
      <c r="AA31" s="39"/>
      <c r="AB31" s="39"/>
    </row>
    <row r="32" ht="23.1" customHeight="1" spans="1:28">
      <c r="A32" s="94"/>
      <c r="B32" s="94"/>
      <c r="C32" s="94"/>
      <c r="D32" s="94"/>
      <c r="E32" s="94"/>
      <c r="F32" s="94"/>
      <c r="G32" s="94"/>
      <c r="H32" s="94"/>
      <c r="K32" s="37" t="s">
        <v>157</v>
      </c>
      <c r="L32" s="37"/>
      <c r="M32" s="37"/>
      <c r="N32" s="37"/>
      <c r="O32" s="45">
        <v>45199</v>
      </c>
      <c r="P32" s="39"/>
      <c r="Q32" s="39"/>
      <c r="R32" s="39"/>
      <c r="S32" s="39"/>
      <c r="T32" s="39"/>
      <c r="U32" s="39"/>
      <c r="V32" s="39"/>
      <c r="W32" s="39"/>
      <c r="X32" s="39"/>
      <c r="Y32" s="39"/>
      <c r="Z32" s="39"/>
      <c r="AA32" s="39"/>
      <c r="AB32" s="39"/>
    </row>
    <row r="33" ht="23.1" customHeight="1" spans="1:28">
      <c r="A33" s="94"/>
      <c r="B33" s="94"/>
      <c r="C33" s="94"/>
      <c r="D33" s="94"/>
      <c r="E33" s="94"/>
      <c r="F33" s="94"/>
      <c r="G33" s="94"/>
      <c r="H33" s="94"/>
      <c r="K33" s="37" t="s">
        <v>158</v>
      </c>
      <c r="L33" s="37"/>
      <c r="M33" s="37"/>
      <c r="N33" s="37"/>
      <c r="O33" s="50">
        <v>45199</v>
      </c>
      <c r="P33" s="42" t="s">
        <v>159</v>
      </c>
      <c r="Q33" s="50">
        <v>45316</v>
      </c>
      <c r="R33" s="42"/>
      <c r="S33" s="42"/>
      <c r="T33" s="42"/>
      <c r="U33" s="42"/>
      <c r="V33" s="42"/>
      <c r="W33" s="42"/>
      <c r="X33" s="42"/>
      <c r="Y33" s="42"/>
      <c r="Z33" s="42"/>
      <c r="AA33" s="42"/>
      <c r="AB33" s="42"/>
    </row>
    <row r="34" ht="23.1" customHeight="1" spans="1:28">
      <c r="A34" s="94"/>
      <c r="B34" s="94"/>
      <c r="C34" s="94"/>
      <c r="D34" s="94"/>
      <c r="E34" s="94"/>
      <c r="F34" s="94"/>
      <c r="G34" s="94"/>
      <c r="H34" s="94"/>
      <c r="K34" s="37" t="s">
        <v>160</v>
      </c>
      <c r="L34" s="39"/>
      <c r="M34" s="39"/>
      <c r="N34" s="39"/>
      <c r="O34" s="39"/>
      <c r="P34" s="39"/>
      <c r="Q34" s="39"/>
      <c r="R34" s="39"/>
      <c r="S34" s="39"/>
      <c r="T34" s="39"/>
      <c r="U34" s="39"/>
      <c r="V34" s="39"/>
      <c r="W34" s="39"/>
      <c r="X34" s="39"/>
      <c r="Y34" s="39"/>
      <c r="Z34" s="39"/>
      <c r="AA34" s="39"/>
      <c r="AB34" s="39"/>
    </row>
    <row r="35" ht="23.1" customHeight="1" spans="1:28">
      <c r="A35" s="94"/>
      <c r="B35" s="94"/>
      <c r="C35" s="94"/>
      <c r="D35" s="94"/>
      <c r="E35" s="94"/>
      <c r="F35" s="94"/>
      <c r="G35" s="94"/>
      <c r="H35" s="94"/>
      <c r="K35" s="37" t="s">
        <v>161</v>
      </c>
      <c r="L35" s="37"/>
      <c r="M35" s="37"/>
      <c r="N35" s="37"/>
      <c r="O35" s="37"/>
      <c r="P35" s="37"/>
      <c r="Q35" s="37"/>
      <c r="R35" s="37"/>
      <c r="S35" s="37"/>
      <c r="T35" s="37"/>
      <c r="U35" s="37"/>
      <c r="V35" s="37"/>
      <c r="W35" s="37"/>
      <c r="X35" s="37"/>
      <c r="Y35" s="37"/>
      <c r="Z35" s="37"/>
      <c r="AA35" s="37"/>
      <c r="AB35" s="37"/>
    </row>
    <row r="36" ht="23.1" customHeight="1" spans="1:28">
      <c r="A36" s="94"/>
      <c r="B36" s="94"/>
      <c r="C36" s="94"/>
      <c r="D36" s="94"/>
      <c r="E36" s="94"/>
      <c r="F36" s="94"/>
      <c r="G36" s="94"/>
      <c r="H36" s="94"/>
      <c r="K36" s="39" t="s">
        <v>162</v>
      </c>
      <c r="L36" s="39"/>
      <c r="M36" s="39"/>
      <c r="N36" s="39"/>
      <c r="O36" s="39"/>
      <c r="P36" s="39"/>
      <c r="Q36" s="39"/>
      <c r="R36" s="39"/>
      <c r="S36" s="39"/>
      <c r="T36" s="39"/>
      <c r="U36" s="39"/>
      <c r="V36" s="39"/>
      <c r="W36" s="39"/>
      <c r="X36" s="39"/>
      <c r="Y36" s="39"/>
      <c r="Z36" s="39"/>
      <c r="AA36" s="39"/>
      <c r="AB36" s="39"/>
    </row>
    <row r="37" ht="23.1" customHeight="1" spans="1:28">
      <c r="A37" s="94"/>
      <c r="B37" s="94"/>
      <c r="C37" s="94"/>
      <c r="D37" s="94"/>
      <c r="E37" s="94"/>
      <c r="F37" s="94"/>
      <c r="G37" s="94"/>
      <c r="H37" s="94"/>
      <c r="K37" s="39" t="s">
        <v>163</v>
      </c>
      <c r="L37" s="39"/>
      <c r="M37" s="39"/>
      <c r="N37" s="39"/>
      <c r="O37" s="39"/>
      <c r="P37" s="39"/>
      <c r="Q37" s="39"/>
      <c r="R37" s="39"/>
      <c r="S37" s="39"/>
      <c r="T37" s="39"/>
      <c r="U37" s="39"/>
      <c r="V37" s="39"/>
      <c r="W37" s="39"/>
      <c r="X37" s="39"/>
      <c r="Y37" s="39"/>
      <c r="Z37" s="39"/>
      <c r="AA37" s="39"/>
      <c r="AB37" s="39"/>
    </row>
    <row r="38" ht="23.1" customHeight="1" spans="1:28">
      <c r="A38" s="94"/>
      <c r="B38" s="94"/>
      <c r="C38" s="94"/>
      <c r="D38" s="94"/>
      <c r="E38" s="94"/>
      <c r="F38" s="94"/>
      <c r="G38" s="94"/>
      <c r="H38" s="94"/>
      <c r="K38" s="39" t="s">
        <v>164</v>
      </c>
      <c r="L38" s="39"/>
      <c r="M38" s="39"/>
      <c r="N38" s="39"/>
      <c r="O38" s="39"/>
      <c r="P38" s="39"/>
      <c r="Q38" s="39"/>
      <c r="R38" s="39"/>
      <c r="S38" s="39"/>
      <c r="T38" s="39"/>
      <c r="U38" s="39"/>
      <c r="V38" s="39"/>
      <c r="W38" s="39"/>
      <c r="X38" s="39"/>
      <c r="Y38" s="39"/>
      <c r="Z38" s="39"/>
      <c r="AA38" s="39"/>
      <c r="AB38" s="39"/>
    </row>
    <row r="39" ht="23.1" customHeight="1" spans="1:28">
      <c r="A39" s="94"/>
      <c r="B39" s="94"/>
      <c r="C39" s="94"/>
      <c r="D39" s="94"/>
      <c r="E39" s="94"/>
      <c r="F39" s="94"/>
      <c r="G39" s="94"/>
      <c r="H39" s="94"/>
      <c r="K39" s="38" t="s">
        <v>165</v>
      </c>
      <c r="L39" s="39"/>
      <c r="M39" s="39"/>
      <c r="N39" s="39"/>
      <c r="O39" s="39"/>
      <c r="P39" s="39"/>
      <c r="Q39" s="39"/>
      <c r="R39" s="39"/>
      <c r="S39" s="39"/>
      <c r="T39" s="39"/>
      <c r="U39" s="39"/>
      <c r="V39" s="39"/>
      <c r="W39" s="39"/>
      <c r="X39" s="39"/>
      <c r="Y39" s="39"/>
      <c r="Z39" s="39"/>
      <c r="AA39" s="39"/>
      <c r="AB39" s="39"/>
    </row>
    <row r="40" ht="23.1" customHeight="1" spans="1:28">
      <c r="A40" s="94"/>
      <c r="B40" s="94"/>
      <c r="C40" s="94"/>
      <c r="D40" s="94"/>
      <c r="E40" s="94"/>
      <c r="F40" s="94"/>
      <c r="G40" s="94"/>
      <c r="H40" s="94"/>
      <c r="K40" s="38" t="s">
        <v>166</v>
      </c>
      <c r="L40" s="38"/>
      <c r="M40" s="38"/>
      <c r="N40" s="38"/>
      <c r="O40" s="38"/>
      <c r="P40" s="38"/>
      <c r="Q40" s="38"/>
      <c r="R40" s="38"/>
      <c r="S40" s="38"/>
      <c r="T40" s="38"/>
      <c r="U40" s="38"/>
      <c r="V40" s="38"/>
      <c r="W40" s="38"/>
      <c r="X40" s="38"/>
      <c r="Y40" s="38"/>
      <c r="Z40" s="38"/>
      <c r="AA40" s="38"/>
      <c r="AB40" s="38"/>
    </row>
    <row r="41" ht="23.1" customHeight="1" spans="1:28">
      <c r="A41" s="94"/>
      <c r="B41" s="94"/>
      <c r="C41" s="94"/>
      <c r="D41" s="94"/>
      <c r="E41" s="94"/>
      <c r="F41" s="94"/>
      <c r="G41" s="94"/>
      <c r="H41" s="94"/>
      <c r="K41" s="39" t="s">
        <v>167</v>
      </c>
      <c r="L41" s="39"/>
      <c r="M41" s="39"/>
      <c r="N41" s="39"/>
      <c r="O41" s="39"/>
      <c r="P41" s="39"/>
      <c r="Q41" s="39"/>
      <c r="R41" s="39"/>
      <c r="S41" s="39"/>
      <c r="T41" s="39"/>
      <c r="U41" s="39"/>
      <c r="V41" s="39"/>
      <c r="W41" s="39"/>
      <c r="X41" s="39"/>
      <c r="Y41" s="39"/>
      <c r="Z41" s="39"/>
      <c r="AA41" s="39"/>
      <c r="AB41" s="39"/>
    </row>
    <row r="42" ht="23.1" customHeight="1" spans="1:28">
      <c r="A42" s="94"/>
      <c r="B42" s="94"/>
      <c r="C42" s="94"/>
      <c r="D42" s="94"/>
      <c r="E42" s="94"/>
      <c r="F42" s="94"/>
      <c r="G42" s="94"/>
      <c r="H42" s="94"/>
      <c r="K42" s="51" t="s">
        <v>168</v>
      </c>
      <c r="L42" s="51"/>
      <c r="M42" s="51"/>
      <c r="N42" s="51"/>
      <c r="O42" s="51"/>
      <c r="P42" s="51"/>
      <c r="Q42" s="51"/>
      <c r="R42" s="51"/>
      <c r="S42" s="51"/>
      <c r="T42" s="51"/>
      <c r="U42" s="51"/>
      <c r="V42" s="51"/>
      <c r="W42" s="51"/>
      <c r="X42" s="51"/>
      <c r="Y42" s="51"/>
      <c r="Z42" s="51"/>
      <c r="AA42" s="51"/>
      <c r="AB42" s="51"/>
    </row>
    <row r="43" ht="23.1" customHeight="1" spans="1:28">
      <c r="A43" s="94"/>
      <c r="B43" s="94"/>
      <c r="C43" s="94"/>
      <c r="D43" s="94"/>
      <c r="E43" s="94"/>
      <c r="F43" s="94"/>
      <c r="G43" s="94"/>
      <c r="H43" s="94"/>
      <c r="K43" s="39" t="s">
        <v>169</v>
      </c>
      <c r="L43" s="39"/>
      <c r="M43" s="39"/>
      <c r="N43" s="39"/>
      <c r="O43" s="39"/>
      <c r="P43" s="39"/>
      <c r="Q43" s="39"/>
      <c r="R43" s="39"/>
      <c r="S43" s="39"/>
      <c r="T43" s="39"/>
      <c r="U43" s="39"/>
      <c r="V43" s="39"/>
      <c r="W43" s="39"/>
      <c r="X43" s="39"/>
      <c r="Y43" s="39"/>
      <c r="Z43" s="39"/>
      <c r="AA43" s="39"/>
      <c r="AB43" s="39"/>
    </row>
    <row r="44" ht="23.1" customHeight="1" spans="1:28">
      <c r="A44" s="94"/>
      <c r="B44" s="94"/>
      <c r="C44" s="94"/>
      <c r="D44" s="94"/>
      <c r="E44" s="94"/>
      <c r="F44" s="94"/>
      <c r="G44" s="94"/>
      <c r="H44" s="94"/>
      <c r="K44" s="51" t="s">
        <v>170</v>
      </c>
      <c r="L44" s="51"/>
      <c r="M44" s="51"/>
      <c r="N44" s="51"/>
      <c r="O44" s="51"/>
      <c r="P44" s="51"/>
      <c r="Q44" s="51"/>
      <c r="R44" s="51"/>
      <c r="S44" s="51"/>
      <c r="T44" s="51"/>
      <c r="U44" s="51"/>
      <c r="V44" s="51"/>
      <c r="W44" s="51"/>
      <c r="X44" s="51"/>
      <c r="Y44" s="51"/>
      <c r="Z44" s="51"/>
      <c r="AA44" s="51"/>
      <c r="AB44" s="51"/>
    </row>
    <row r="45" ht="23.1" customHeight="1" spans="1:28">
      <c r="A45" s="94"/>
      <c r="B45" s="94"/>
      <c r="C45" s="94"/>
      <c r="D45" s="94"/>
      <c r="E45" s="94"/>
      <c r="F45" s="94"/>
      <c r="G45" s="94"/>
      <c r="H45" s="94"/>
      <c r="K45" s="51" t="s">
        <v>171</v>
      </c>
      <c r="L45" s="51"/>
      <c r="M45" s="51"/>
      <c r="N45" s="51"/>
      <c r="O45" s="51"/>
      <c r="P45" s="51"/>
      <c r="Q45" s="51"/>
      <c r="R45" s="51"/>
      <c r="S45" s="51"/>
      <c r="T45" s="51"/>
      <c r="U45" s="51"/>
      <c r="V45" s="51"/>
      <c r="W45" s="51"/>
      <c r="X45" s="51"/>
      <c r="Y45" s="51"/>
      <c r="Z45" s="51"/>
      <c r="AA45" s="51"/>
      <c r="AB45" s="51"/>
    </row>
    <row r="46" ht="23.1" customHeight="1" spans="1:28">
      <c r="A46" s="94"/>
      <c r="B46" s="94"/>
      <c r="C46" s="94"/>
      <c r="D46" s="94"/>
      <c r="E46" s="94"/>
      <c r="F46" s="94"/>
      <c r="G46" s="94"/>
      <c r="H46" s="94"/>
      <c r="K46" s="52"/>
      <c r="L46" s="52"/>
      <c r="M46" s="52"/>
      <c r="N46" s="52"/>
      <c r="O46" s="52"/>
      <c r="P46" s="53"/>
      <c r="Q46" s="53"/>
      <c r="R46" s="52" t="s">
        <v>172</v>
      </c>
      <c r="S46" s="52"/>
      <c r="T46" s="52"/>
      <c r="U46" s="52"/>
      <c r="V46" s="52"/>
      <c r="W46" s="52"/>
      <c r="X46" s="58"/>
      <c r="Y46" s="58"/>
      <c r="Z46" s="58"/>
      <c r="AA46" s="58"/>
      <c r="AB46" s="58"/>
    </row>
    <row r="47" ht="23.1" customHeight="1" spans="1:28">
      <c r="A47" s="94"/>
      <c r="B47" s="94"/>
      <c r="C47" s="94"/>
      <c r="D47" s="94"/>
      <c r="E47" s="94"/>
      <c r="F47" s="94"/>
      <c r="G47" s="94"/>
      <c r="H47" s="94"/>
      <c r="K47" s="52"/>
      <c r="L47" s="52"/>
      <c r="M47" s="52"/>
      <c r="N47" s="52"/>
      <c r="O47" s="52"/>
      <c r="P47" s="53"/>
      <c r="Q47" s="53"/>
      <c r="R47" s="59">
        <f>Q33</f>
        <v>45316</v>
      </c>
      <c r="S47" s="59"/>
      <c r="T47" s="59"/>
      <c r="U47" s="59"/>
      <c r="V47" s="59"/>
      <c r="W47" s="59"/>
      <c r="X47" s="60"/>
      <c r="Y47" s="60"/>
      <c r="Z47" s="60"/>
      <c r="AA47" s="60"/>
      <c r="AB47" s="60"/>
    </row>
  </sheetData>
  <mergeCells count="67">
    <mergeCell ref="A1:H1"/>
    <mergeCell ref="K1:AB1"/>
    <mergeCell ref="A2:H2"/>
    <mergeCell ref="K2:AB2"/>
    <mergeCell ref="B3:C3"/>
    <mergeCell ref="D3:E3"/>
    <mergeCell ref="F3:H3"/>
    <mergeCell ref="K3:N3"/>
    <mergeCell ref="O3:AB3"/>
    <mergeCell ref="B4:C4"/>
    <mergeCell ref="D4:E4"/>
    <mergeCell ref="F4:H4"/>
    <mergeCell ref="K4:N4"/>
    <mergeCell ref="O4:AB4"/>
    <mergeCell ref="A5:H5"/>
    <mergeCell ref="K5:N5"/>
    <mergeCell ref="O5:AB5"/>
    <mergeCell ref="K6:AB6"/>
    <mergeCell ref="K7:AB7"/>
    <mergeCell ref="K8:AB8"/>
    <mergeCell ref="N9:O9"/>
    <mergeCell ref="A10:B10"/>
    <mergeCell ref="C10:D10"/>
    <mergeCell ref="E10:F10"/>
    <mergeCell ref="G10:H10"/>
    <mergeCell ref="A11:H11"/>
    <mergeCell ref="K11:M11"/>
    <mergeCell ref="N11:O11"/>
    <mergeCell ref="R11:T11"/>
    <mergeCell ref="U11:Y11"/>
    <mergeCell ref="K12:M12"/>
    <mergeCell ref="N12:AB12"/>
    <mergeCell ref="K13:AB13"/>
    <mergeCell ref="K14:AB14"/>
    <mergeCell ref="K21:AB21"/>
    <mergeCell ref="K22:AB22"/>
    <mergeCell ref="K23:AB23"/>
    <mergeCell ref="K24:AB24"/>
    <mergeCell ref="K25:AB25"/>
    <mergeCell ref="K26:AB26"/>
    <mergeCell ref="E27:F27"/>
    <mergeCell ref="G27:H27"/>
    <mergeCell ref="P27:R27"/>
    <mergeCell ref="A28:B28"/>
    <mergeCell ref="C28:D28"/>
    <mergeCell ref="F28:G28"/>
    <mergeCell ref="P28:S28"/>
    <mergeCell ref="K29:AB29"/>
    <mergeCell ref="U30:W30"/>
    <mergeCell ref="U31:W31"/>
    <mergeCell ref="K32:N32"/>
    <mergeCell ref="O32:AB32"/>
    <mergeCell ref="K33:N33"/>
    <mergeCell ref="K34:AB34"/>
    <mergeCell ref="K35:AB35"/>
    <mergeCell ref="K36:AB36"/>
    <mergeCell ref="K37:AB37"/>
    <mergeCell ref="K38:AB38"/>
    <mergeCell ref="K39:AB39"/>
    <mergeCell ref="K40:AB40"/>
    <mergeCell ref="K41:AB41"/>
    <mergeCell ref="K42:AB42"/>
    <mergeCell ref="K43:AB43"/>
    <mergeCell ref="K44:AB44"/>
    <mergeCell ref="K45:AB45"/>
    <mergeCell ref="R46:W46"/>
    <mergeCell ref="R47:W47"/>
  </mergeCells>
  <pageMargins left="0.7" right="0.7" top="0.75" bottom="0.75" header="0.3" footer="0.3"/>
  <pageSetup paperSize="9" scale="81"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58369" name="Spinner 1" r:id="rId3">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58370" name="Spinner 2" r:id="rId4">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58371" name="Spinner 3" r:id="rId5">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58372" name="Spinner 4" r:id="rId6">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58373" name="Spinner 5" r:id="rId7">
              <controlPr defaultSize="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5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B47"/>
  <sheetViews>
    <sheetView topLeftCell="W2" workbookViewId="0">
      <selection activeCell="K36" sqref="K36:AB36"/>
    </sheetView>
  </sheetViews>
  <sheetFormatPr defaultColWidth="9" defaultRowHeight="14.4"/>
  <cols>
    <col min="1" max="2" width="12.4444444444444" customWidth="1"/>
    <col min="3" max="3" width="14.212962962963" customWidth="1"/>
    <col min="4" max="6" width="11.5555555555556" customWidth="1"/>
    <col min="7" max="7" width="15.1111111111111" customWidth="1"/>
    <col min="8" max="8" width="11.5555555555556" customWidth="1"/>
    <col min="15" max="15" width="19.7777777777778" customWidth="1"/>
    <col min="16" max="16" width="3.77777777777778" customWidth="1"/>
    <col min="17" max="17" width="19.7777777777778" customWidth="1"/>
    <col min="21" max="23" width="5.22222222222222" customWidth="1"/>
    <col min="24" max="28" width="1.77777777777778" customWidth="1"/>
  </cols>
  <sheetData>
    <row r="1" ht="36" customHeight="1" spans="1:28">
      <c r="A1" s="61" t="s">
        <v>83</v>
      </c>
      <c r="B1" s="61"/>
      <c r="C1" s="61"/>
      <c r="D1" s="61"/>
      <c r="E1" s="61"/>
      <c r="F1" s="61"/>
      <c r="G1" s="61"/>
      <c r="H1" s="61"/>
      <c r="K1" s="35" t="s">
        <v>84</v>
      </c>
      <c r="L1" s="35"/>
      <c r="M1" s="35"/>
      <c r="N1" s="35"/>
      <c r="O1" s="35"/>
      <c r="P1" s="35"/>
      <c r="Q1" s="35"/>
      <c r="R1" s="35"/>
      <c r="S1" s="35"/>
      <c r="T1" s="35"/>
      <c r="U1" s="35"/>
      <c r="V1" s="35"/>
      <c r="W1" s="35"/>
      <c r="X1" s="35"/>
      <c r="Y1" s="35"/>
      <c r="Z1" s="35"/>
      <c r="AA1" s="35"/>
      <c r="AB1" s="35"/>
    </row>
    <row r="2" ht="23.1" customHeight="1" spans="1:28">
      <c r="A2" s="62" t="s">
        <v>396</v>
      </c>
      <c r="B2" s="62"/>
      <c r="C2" s="62"/>
      <c r="D2" s="62"/>
      <c r="E2" s="62"/>
      <c r="F2" s="62"/>
      <c r="G2" s="62"/>
      <c r="H2" s="62"/>
      <c r="K2" s="36" t="str">
        <f>A2</f>
        <v>报告编号：康正（雄县）2023评字第8号-葛各庄村-DT3-7</v>
      </c>
      <c r="L2" s="36"/>
      <c r="M2" s="36"/>
      <c r="N2" s="36"/>
      <c r="O2" s="36"/>
      <c r="P2" s="36"/>
      <c r="Q2" s="36"/>
      <c r="R2" s="36"/>
      <c r="S2" s="36"/>
      <c r="T2" s="36"/>
      <c r="U2" s="36"/>
      <c r="V2" s="36"/>
      <c r="W2" s="36"/>
      <c r="X2" s="36"/>
      <c r="Y2" s="36"/>
      <c r="Z2" s="36"/>
      <c r="AA2" s="36"/>
      <c r="AB2" s="36"/>
    </row>
    <row r="3" ht="23.1" customHeight="1" spans="1:28">
      <c r="A3" s="63" t="s">
        <v>86</v>
      </c>
      <c r="B3" s="64" t="s">
        <v>65</v>
      </c>
      <c r="C3" s="64"/>
      <c r="D3" s="65" t="s">
        <v>3</v>
      </c>
      <c r="E3" s="65"/>
      <c r="F3" s="64" t="s">
        <v>87</v>
      </c>
      <c r="G3" s="64"/>
      <c r="H3" s="64"/>
      <c r="K3" s="37" t="s">
        <v>88</v>
      </c>
      <c r="L3" s="37"/>
      <c r="M3" s="37"/>
      <c r="N3" s="37"/>
      <c r="O3" s="38" t="s">
        <v>89</v>
      </c>
      <c r="P3" s="38"/>
      <c r="Q3" s="38"/>
      <c r="R3" s="38"/>
      <c r="S3" s="38"/>
      <c r="T3" s="38"/>
      <c r="U3" s="38"/>
      <c r="V3" s="38"/>
      <c r="W3" s="38"/>
      <c r="X3" s="38"/>
      <c r="Y3" s="38"/>
      <c r="Z3" s="38"/>
      <c r="AA3" s="38"/>
      <c r="AB3" s="38"/>
    </row>
    <row r="4" ht="23.1" customHeight="1" spans="1:28">
      <c r="A4" s="63" t="s">
        <v>90</v>
      </c>
      <c r="B4" s="64" t="s">
        <v>397</v>
      </c>
      <c r="C4" s="64"/>
      <c r="D4" s="66" t="s">
        <v>5</v>
      </c>
      <c r="E4" s="67"/>
      <c r="F4" s="64" t="s">
        <v>398</v>
      </c>
      <c r="G4" s="64"/>
      <c r="H4" s="64"/>
      <c r="K4" s="37" t="s">
        <v>93</v>
      </c>
      <c r="L4" s="37"/>
      <c r="M4" s="37"/>
      <c r="N4" s="37"/>
      <c r="O4" s="39" t="s">
        <v>94</v>
      </c>
      <c r="P4" s="39"/>
      <c r="Q4" s="39"/>
      <c r="R4" s="39"/>
      <c r="S4" s="39"/>
      <c r="T4" s="39"/>
      <c r="U4" s="39"/>
      <c r="V4" s="39"/>
      <c r="W4" s="39"/>
      <c r="X4" s="39"/>
      <c r="Y4" s="39"/>
      <c r="Z4" s="39"/>
      <c r="AA4" s="39"/>
      <c r="AB4" s="39"/>
    </row>
    <row r="5" ht="23.1" customHeight="1" spans="1:28">
      <c r="A5" s="68" t="s">
        <v>95</v>
      </c>
      <c r="B5" s="68"/>
      <c r="C5" s="68"/>
      <c r="D5" s="68"/>
      <c r="E5" s="68"/>
      <c r="F5" s="68"/>
      <c r="G5" s="68"/>
      <c r="H5" s="68"/>
      <c r="K5" s="40" t="s">
        <v>96</v>
      </c>
      <c r="L5" s="40"/>
      <c r="M5" s="40"/>
      <c r="N5" s="40"/>
      <c r="O5" s="41" t="s">
        <v>97</v>
      </c>
      <c r="P5" s="41"/>
      <c r="Q5" s="41"/>
      <c r="R5" s="41"/>
      <c r="S5" s="41"/>
      <c r="T5" s="41"/>
      <c r="U5" s="41"/>
      <c r="V5" s="41"/>
      <c r="W5" s="41"/>
      <c r="X5" s="41"/>
      <c r="Y5" s="41"/>
      <c r="Z5" s="41"/>
      <c r="AA5" s="41"/>
      <c r="AB5" s="41"/>
    </row>
    <row r="6" ht="31.05" customHeight="1" spans="1:28">
      <c r="A6" s="69" t="s">
        <v>98</v>
      </c>
      <c r="B6" s="70" t="s">
        <v>99</v>
      </c>
      <c r="C6" s="71" t="s">
        <v>100</v>
      </c>
      <c r="D6" s="71" t="s">
        <v>101</v>
      </c>
      <c r="E6" s="69" t="s">
        <v>98</v>
      </c>
      <c r="F6" s="70" t="s">
        <v>99</v>
      </c>
      <c r="G6" s="71" t="s">
        <v>100</v>
      </c>
      <c r="H6" s="71" t="s">
        <v>101</v>
      </c>
      <c r="K6" s="37" t="s">
        <v>102</v>
      </c>
      <c r="L6" s="39"/>
      <c r="M6" s="39"/>
      <c r="N6" s="39"/>
      <c r="O6" s="39"/>
      <c r="P6" s="39"/>
      <c r="Q6" s="39"/>
      <c r="R6" s="39"/>
      <c r="S6" s="39"/>
      <c r="T6" s="39"/>
      <c r="U6" s="39"/>
      <c r="V6" s="39"/>
      <c r="W6" s="39"/>
      <c r="X6" s="39"/>
      <c r="Y6" s="39"/>
      <c r="Z6" s="39"/>
      <c r="AA6" s="39"/>
      <c r="AB6" s="39"/>
    </row>
    <row r="7" ht="23.1" customHeight="1" spans="1:28">
      <c r="A7" s="72"/>
      <c r="B7" s="73"/>
      <c r="C7" s="72"/>
      <c r="D7" s="74"/>
      <c r="E7" s="75"/>
      <c r="F7" s="76" t="s">
        <v>103</v>
      </c>
      <c r="G7" s="77" t="s">
        <v>103</v>
      </c>
      <c r="H7" s="77"/>
      <c r="K7" s="38" t="s">
        <v>104</v>
      </c>
      <c r="L7" s="39"/>
      <c r="M7" s="39"/>
      <c r="N7" s="39"/>
      <c r="O7" s="39"/>
      <c r="P7" s="39"/>
      <c r="Q7" s="39"/>
      <c r="R7" s="39"/>
      <c r="S7" s="39"/>
      <c r="T7" s="39"/>
      <c r="U7" s="39"/>
      <c r="V7" s="39"/>
      <c r="W7" s="39"/>
      <c r="X7" s="39"/>
      <c r="Y7" s="39"/>
      <c r="Z7" s="39"/>
      <c r="AA7" s="39"/>
      <c r="AB7" s="39"/>
    </row>
    <row r="8" ht="23.1" customHeight="1" spans="1:28">
      <c r="A8" s="72"/>
      <c r="B8" s="73"/>
      <c r="C8" s="72"/>
      <c r="D8" s="74"/>
      <c r="E8" s="75"/>
      <c r="F8" s="76" t="s">
        <v>103</v>
      </c>
      <c r="G8" s="77" t="s">
        <v>103</v>
      </c>
      <c r="H8" s="77"/>
      <c r="K8" s="37" t="s">
        <v>105</v>
      </c>
      <c r="L8" s="37"/>
      <c r="M8" s="37"/>
      <c r="N8" s="37"/>
      <c r="O8" s="37"/>
      <c r="P8" s="37"/>
      <c r="Q8" s="37"/>
      <c r="R8" s="37"/>
      <c r="S8" s="37"/>
      <c r="T8" s="37"/>
      <c r="U8" s="37"/>
      <c r="V8" s="37"/>
      <c r="W8" s="37"/>
      <c r="X8" s="37"/>
      <c r="Y8" s="37"/>
      <c r="Z8" s="37"/>
      <c r="AA8" s="37"/>
      <c r="AB8" s="37"/>
    </row>
    <row r="9" ht="23.1" customHeight="1" spans="1:28">
      <c r="A9" s="72"/>
      <c r="B9" s="72"/>
      <c r="C9" s="75"/>
      <c r="D9" s="75"/>
      <c r="E9" s="75"/>
      <c r="F9" s="76" t="s">
        <v>103</v>
      </c>
      <c r="G9" s="77" t="s">
        <v>103</v>
      </c>
      <c r="H9" s="77"/>
      <c r="K9" s="42" t="s">
        <v>106</v>
      </c>
      <c r="L9" s="42"/>
      <c r="M9" s="42"/>
      <c r="N9" s="43" t="str">
        <f>B3</f>
        <v>胡书林</v>
      </c>
      <c r="O9" s="42"/>
      <c r="P9" s="42"/>
      <c r="Q9" s="42"/>
      <c r="R9" s="42"/>
      <c r="S9" s="42"/>
      <c r="T9" s="42"/>
      <c r="U9" s="42"/>
      <c r="V9" s="42"/>
      <c r="W9" s="42"/>
      <c r="X9" s="42"/>
      <c r="Y9" s="42"/>
      <c r="Z9" s="42"/>
      <c r="AA9" s="42"/>
      <c r="AB9" s="42"/>
    </row>
    <row r="10" ht="23.1" customHeight="1" spans="1:28">
      <c r="A10" s="70" t="s">
        <v>107</v>
      </c>
      <c r="B10" s="69"/>
      <c r="C10" s="78">
        <v>0</v>
      </c>
      <c r="D10" s="79"/>
      <c r="E10" s="80" t="s">
        <v>108</v>
      </c>
      <c r="F10" s="80"/>
      <c r="G10" s="81">
        <v>0</v>
      </c>
      <c r="H10" s="81"/>
      <c r="K10" s="42" t="s">
        <v>109</v>
      </c>
      <c r="L10" s="42"/>
      <c r="M10" s="42"/>
      <c r="N10" s="43" t="str">
        <f>F3</f>
        <v>龙湾镇葛各庄村</v>
      </c>
      <c r="O10" s="42"/>
      <c r="P10" s="42"/>
      <c r="Q10" s="42"/>
      <c r="R10" s="42"/>
      <c r="S10" s="42"/>
      <c r="T10" s="42"/>
      <c r="U10" s="42"/>
      <c r="V10" s="42"/>
      <c r="W10" s="42"/>
      <c r="X10" s="42"/>
      <c r="Y10" s="42"/>
      <c r="Z10" s="42"/>
      <c r="AA10" s="42"/>
      <c r="AB10" s="42"/>
    </row>
    <row r="11" ht="23.1" customHeight="1" spans="1:28">
      <c r="A11" s="68" t="s">
        <v>110</v>
      </c>
      <c r="B11" s="68"/>
      <c r="C11" s="68"/>
      <c r="D11" s="68"/>
      <c r="E11" s="68"/>
      <c r="F11" s="68"/>
      <c r="G11" s="68"/>
      <c r="H11" s="68"/>
      <c r="K11" s="39" t="s">
        <v>111</v>
      </c>
      <c r="L11" s="39"/>
      <c r="M11" s="39"/>
      <c r="N11" s="44">
        <f>C10</f>
        <v>0</v>
      </c>
      <c r="O11" s="39"/>
      <c r="P11" s="39" t="s">
        <v>112</v>
      </c>
      <c r="Q11" s="39"/>
      <c r="R11" s="54"/>
      <c r="S11" s="54"/>
      <c r="T11" s="54"/>
      <c r="U11" s="55"/>
      <c r="V11" s="55"/>
      <c r="W11" s="55"/>
      <c r="X11" s="55"/>
      <c r="Y11" s="55"/>
      <c r="Z11" s="53"/>
      <c r="AA11" s="53"/>
      <c r="AB11" s="53"/>
    </row>
    <row r="12" ht="31.05" customHeight="1" spans="1:28">
      <c r="A12" s="82" t="s">
        <v>113</v>
      </c>
      <c r="B12" s="82" t="s">
        <v>114</v>
      </c>
      <c r="C12" s="82" t="s">
        <v>115</v>
      </c>
      <c r="D12" s="82" t="s">
        <v>116</v>
      </c>
      <c r="E12" s="82" t="s">
        <v>113</v>
      </c>
      <c r="F12" s="82" t="s">
        <v>114</v>
      </c>
      <c r="G12" s="82" t="s">
        <v>115</v>
      </c>
      <c r="H12" s="82" t="s">
        <v>116</v>
      </c>
      <c r="K12" s="37" t="s">
        <v>117</v>
      </c>
      <c r="L12" s="37"/>
      <c r="M12" s="37"/>
      <c r="N12" s="45">
        <v>45191</v>
      </c>
      <c r="O12" s="45"/>
      <c r="P12" s="45"/>
      <c r="Q12" s="45"/>
      <c r="R12" s="45"/>
      <c r="S12" s="45"/>
      <c r="T12" s="45"/>
      <c r="U12" s="45"/>
      <c r="V12" s="45"/>
      <c r="W12" s="45"/>
      <c r="X12" s="45"/>
      <c r="Y12" s="45"/>
      <c r="Z12" s="45"/>
      <c r="AA12" s="45"/>
      <c r="AB12" s="45"/>
    </row>
    <row r="13" ht="23.1" customHeight="1" spans="1:28">
      <c r="A13" s="83" t="s">
        <v>118</v>
      </c>
      <c r="B13" s="84">
        <v>35</v>
      </c>
      <c r="C13" s="83" t="s">
        <v>213</v>
      </c>
      <c r="D13" s="74">
        <v>6300</v>
      </c>
      <c r="E13" s="74"/>
      <c r="F13" s="83" t="s">
        <v>103</v>
      </c>
      <c r="G13" s="83"/>
      <c r="H13" s="74" t="s">
        <v>103</v>
      </c>
      <c r="K13" s="37" t="s">
        <v>120</v>
      </c>
      <c r="L13" s="37"/>
      <c r="M13" s="37"/>
      <c r="N13" s="37"/>
      <c r="O13" s="37"/>
      <c r="P13" s="37"/>
      <c r="Q13" s="37"/>
      <c r="R13" s="37"/>
      <c r="S13" s="37"/>
      <c r="T13" s="37"/>
      <c r="U13" s="37"/>
      <c r="V13" s="37"/>
      <c r="W13" s="37"/>
      <c r="X13" s="37"/>
      <c r="Y13" s="37"/>
      <c r="Z13" s="37"/>
      <c r="AA13" s="37"/>
      <c r="AB13" s="37"/>
    </row>
    <row r="14" ht="23.1" customHeight="1" spans="1:28">
      <c r="A14" s="83" t="s">
        <v>118</v>
      </c>
      <c r="B14" s="84">
        <v>30</v>
      </c>
      <c r="C14" s="83" t="s">
        <v>212</v>
      </c>
      <c r="D14" s="74">
        <v>4500</v>
      </c>
      <c r="E14" s="74"/>
      <c r="F14" s="83" t="s">
        <v>103</v>
      </c>
      <c r="G14" s="83"/>
      <c r="H14" s="74" t="s">
        <v>103</v>
      </c>
      <c r="K14" s="37" t="s">
        <v>122</v>
      </c>
      <c r="L14" s="37"/>
      <c r="M14" s="37"/>
      <c r="N14" s="37"/>
      <c r="O14" s="37"/>
      <c r="P14" s="37"/>
      <c r="Q14" s="37"/>
      <c r="R14" s="37"/>
      <c r="S14" s="37"/>
      <c r="T14" s="37"/>
      <c r="U14" s="37"/>
      <c r="V14" s="37"/>
      <c r="W14" s="37"/>
      <c r="X14" s="37"/>
      <c r="Y14" s="37"/>
      <c r="Z14" s="37"/>
      <c r="AA14" s="37"/>
      <c r="AB14" s="37"/>
    </row>
    <row r="15" ht="23.1" customHeight="1" spans="1:28">
      <c r="A15" s="83" t="s">
        <v>118</v>
      </c>
      <c r="B15" s="84">
        <v>55</v>
      </c>
      <c r="C15" s="83" t="s">
        <v>135</v>
      </c>
      <c r="D15" s="74">
        <v>7150</v>
      </c>
      <c r="E15" s="74"/>
      <c r="F15" s="83"/>
      <c r="G15" s="83"/>
      <c r="H15" s="74" t="s">
        <v>103</v>
      </c>
      <c r="K15" s="39" t="s">
        <v>124</v>
      </c>
      <c r="L15" s="39"/>
      <c r="M15" s="39"/>
      <c r="N15" s="39"/>
      <c r="O15" s="39"/>
      <c r="P15" s="39"/>
      <c r="Q15" s="39"/>
      <c r="R15" s="39"/>
      <c r="S15" s="39"/>
      <c r="T15" s="39"/>
      <c r="U15" s="39"/>
      <c r="V15" s="39"/>
      <c r="W15" s="39"/>
      <c r="X15" s="39"/>
      <c r="Y15" s="39"/>
      <c r="Z15" s="39"/>
      <c r="AA15" s="39"/>
      <c r="AB15" s="39"/>
    </row>
    <row r="16" ht="23.1" customHeight="1" spans="1:28">
      <c r="A16" s="83" t="s">
        <v>118</v>
      </c>
      <c r="B16" s="84">
        <v>90</v>
      </c>
      <c r="C16" s="83" t="s">
        <v>138</v>
      </c>
      <c r="D16" s="74">
        <v>6300</v>
      </c>
      <c r="E16" s="74"/>
      <c r="F16" s="83" t="s">
        <v>103</v>
      </c>
      <c r="G16" s="83"/>
      <c r="H16" s="74" t="s">
        <v>103</v>
      </c>
      <c r="K16" s="39" t="s">
        <v>126</v>
      </c>
      <c r="L16" s="39"/>
      <c r="M16" s="39"/>
      <c r="N16" s="39"/>
      <c r="O16" s="39"/>
      <c r="P16" s="39"/>
      <c r="Q16" s="39"/>
      <c r="R16" s="39"/>
      <c r="S16" s="39"/>
      <c r="T16" s="39"/>
      <c r="U16" s="39"/>
      <c r="V16" s="39"/>
      <c r="W16" s="39"/>
      <c r="X16" s="39"/>
      <c r="Y16" s="39"/>
      <c r="Z16" s="39"/>
      <c r="AA16" s="39"/>
      <c r="AB16" s="39"/>
    </row>
    <row r="17" ht="23.1" customHeight="1" spans="1:28">
      <c r="A17" s="83" t="s">
        <v>118</v>
      </c>
      <c r="B17" s="84">
        <v>100</v>
      </c>
      <c r="C17" s="83" t="s">
        <v>130</v>
      </c>
      <c r="D17" s="74">
        <v>3000</v>
      </c>
      <c r="E17" s="74"/>
      <c r="F17" s="83" t="s">
        <v>103</v>
      </c>
      <c r="G17" s="83"/>
      <c r="H17" s="74" t="s">
        <v>103</v>
      </c>
      <c r="K17" s="39" t="s">
        <v>128</v>
      </c>
      <c r="L17" s="39"/>
      <c r="M17" s="39"/>
      <c r="N17" s="39"/>
      <c r="O17" s="39"/>
      <c r="P17" s="39"/>
      <c r="Q17" s="39"/>
      <c r="R17" s="39"/>
      <c r="S17" s="39"/>
      <c r="T17" s="39"/>
      <c r="U17" s="39"/>
      <c r="V17" s="39"/>
      <c r="W17" s="39"/>
      <c r="X17" s="39"/>
      <c r="Y17" s="39"/>
      <c r="Z17" s="39"/>
      <c r="AA17" s="39"/>
      <c r="AB17" s="39"/>
    </row>
    <row r="18" ht="23.1" customHeight="1" spans="1:28">
      <c r="A18" s="83"/>
      <c r="B18" s="84"/>
      <c r="C18" s="83"/>
      <c r="D18" s="74"/>
      <c r="E18" s="74"/>
      <c r="F18" s="83" t="s">
        <v>103</v>
      </c>
      <c r="G18" s="83"/>
      <c r="H18" s="74" t="s">
        <v>103</v>
      </c>
      <c r="K18" s="46" t="s">
        <v>131</v>
      </c>
      <c r="L18" s="46"/>
      <c r="M18" s="46"/>
      <c r="N18" s="46"/>
      <c r="O18" s="46"/>
      <c r="P18" s="46"/>
      <c r="Q18" s="46"/>
      <c r="R18" s="46"/>
      <c r="S18" s="46"/>
      <c r="T18" s="46"/>
      <c r="U18" s="46"/>
      <c r="V18" s="46"/>
      <c r="W18" s="46"/>
      <c r="X18" s="46"/>
      <c r="Y18" s="46"/>
      <c r="Z18" s="46"/>
      <c r="AA18" s="46"/>
      <c r="AB18" s="46"/>
    </row>
    <row r="19" ht="23.1" customHeight="1" spans="1:28">
      <c r="A19" s="83"/>
      <c r="B19" s="84"/>
      <c r="C19" s="83"/>
      <c r="D19" s="74"/>
      <c r="E19" s="74"/>
      <c r="F19" s="83" t="s">
        <v>103</v>
      </c>
      <c r="G19" s="83"/>
      <c r="H19" s="74" t="s">
        <v>103</v>
      </c>
      <c r="K19" s="39" t="s">
        <v>133</v>
      </c>
      <c r="L19" s="39"/>
      <c r="M19" s="39"/>
      <c r="N19" s="39"/>
      <c r="O19" s="39"/>
      <c r="P19" s="39"/>
      <c r="Q19" s="39"/>
      <c r="R19" s="39"/>
      <c r="S19" s="39"/>
      <c r="T19" s="39"/>
      <c r="U19" s="39"/>
      <c r="V19" s="39"/>
      <c r="W19" s="39"/>
      <c r="X19" s="39"/>
      <c r="Y19" s="39"/>
      <c r="Z19" s="39"/>
      <c r="AA19" s="39"/>
      <c r="AB19" s="39"/>
    </row>
    <row r="20" ht="23.1" customHeight="1" spans="1:28">
      <c r="A20" s="83"/>
      <c r="B20" s="84"/>
      <c r="C20" s="83"/>
      <c r="D20" s="74"/>
      <c r="E20" s="74"/>
      <c r="F20" s="83" t="s">
        <v>103</v>
      </c>
      <c r="G20" s="83"/>
      <c r="H20" s="74" t="s">
        <v>103</v>
      </c>
      <c r="K20" s="39" t="s">
        <v>136</v>
      </c>
      <c r="L20" s="39"/>
      <c r="M20" s="39"/>
      <c r="N20" s="39"/>
      <c r="O20" s="39"/>
      <c r="P20" s="39"/>
      <c r="Q20" s="39"/>
      <c r="R20" s="39"/>
      <c r="S20" s="39"/>
      <c r="T20" s="39"/>
      <c r="U20" s="39"/>
      <c r="V20" s="39"/>
      <c r="W20" s="39"/>
      <c r="X20" s="39"/>
      <c r="Y20" s="39"/>
      <c r="Z20" s="39"/>
      <c r="AA20" s="39"/>
      <c r="AB20" s="39"/>
    </row>
    <row r="21" ht="23.1" customHeight="1" spans="1:28">
      <c r="A21" s="83"/>
      <c r="B21" s="84"/>
      <c r="C21" s="83"/>
      <c r="D21" s="74"/>
      <c r="E21" s="74"/>
      <c r="F21" s="83" t="s">
        <v>103</v>
      </c>
      <c r="G21" s="83"/>
      <c r="H21" s="74" t="s">
        <v>103</v>
      </c>
      <c r="K21" s="37" t="s">
        <v>137</v>
      </c>
      <c r="L21" s="37"/>
      <c r="M21" s="37"/>
      <c r="N21" s="37"/>
      <c r="O21" s="37"/>
      <c r="P21" s="37"/>
      <c r="Q21" s="37"/>
      <c r="R21" s="37"/>
      <c r="S21" s="37"/>
      <c r="T21" s="37"/>
      <c r="U21" s="37"/>
      <c r="V21" s="37"/>
      <c r="W21" s="37"/>
      <c r="X21" s="37"/>
      <c r="Y21" s="37"/>
      <c r="Z21" s="37"/>
      <c r="AA21" s="37"/>
      <c r="AB21" s="37"/>
    </row>
    <row r="22" ht="23.1" customHeight="1" spans="1:28">
      <c r="A22" s="83"/>
      <c r="B22" s="84"/>
      <c r="C22" s="83"/>
      <c r="D22" s="74"/>
      <c r="E22" s="74"/>
      <c r="F22" s="83" t="s">
        <v>103</v>
      </c>
      <c r="G22" s="83"/>
      <c r="H22" s="74" t="s">
        <v>103</v>
      </c>
      <c r="K22" s="39" t="s">
        <v>139</v>
      </c>
      <c r="L22" s="39"/>
      <c r="M22" s="39"/>
      <c r="N22" s="39"/>
      <c r="O22" s="39"/>
      <c r="P22" s="39"/>
      <c r="Q22" s="39"/>
      <c r="R22" s="39"/>
      <c r="S22" s="39"/>
      <c r="T22" s="39"/>
      <c r="U22" s="39"/>
      <c r="V22" s="39"/>
      <c r="W22" s="39"/>
      <c r="X22" s="39"/>
      <c r="Y22" s="39"/>
      <c r="Z22" s="39"/>
      <c r="AA22" s="39"/>
      <c r="AB22" s="39"/>
    </row>
    <row r="23" ht="23.1" customHeight="1" spans="1:28">
      <c r="A23" s="83"/>
      <c r="B23" s="84"/>
      <c r="C23" s="83"/>
      <c r="D23" s="74" t="s">
        <v>103</v>
      </c>
      <c r="E23" s="74"/>
      <c r="F23" s="83" t="s">
        <v>103</v>
      </c>
      <c r="G23" s="83"/>
      <c r="H23" s="74" t="s">
        <v>103</v>
      </c>
      <c r="K23" s="37" t="s">
        <v>141</v>
      </c>
      <c r="L23" s="37"/>
      <c r="M23" s="37"/>
      <c r="N23" s="37"/>
      <c r="O23" s="37"/>
      <c r="P23" s="37"/>
      <c r="Q23" s="37"/>
      <c r="R23" s="37"/>
      <c r="S23" s="37"/>
      <c r="T23" s="37"/>
      <c r="U23" s="37"/>
      <c r="V23" s="37"/>
      <c r="W23" s="37"/>
      <c r="X23" s="37"/>
      <c r="Y23" s="37"/>
      <c r="Z23" s="37"/>
      <c r="AA23" s="37"/>
      <c r="AB23" s="37"/>
    </row>
    <row r="24" ht="23.1" customHeight="1" spans="1:28">
      <c r="A24" s="83"/>
      <c r="B24" s="84"/>
      <c r="C24" s="83"/>
      <c r="D24" s="74" t="s">
        <v>103</v>
      </c>
      <c r="E24" s="74"/>
      <c r="F24" s="83" t="s">
        <v>103</v>
      </c>
      <c r="G24" s="83"/>
      <c r="H24" s="74" t="s">
        <v>103</v>
      </c>
      <c r="K24" s="39" t="s">
        <v>143</v>
      </c>
      <c r="L24" s="39"/>
      <c r="M24" s="39"/>
      <c r="N24" s="39"/>
      <c r="O24" s="39"/>
      <c r="P24" s="39"/>
      <c r="Q24" s="39"/>
      <c r="R24" s="39"/>
      <c r="S24" s="39"/>
      <c r="T24" s="39"/>
      <c r="U24" s="39"/>
      <c r="V24" s="39"/>
      <c r="W24" s="39"/>
      <c r="X24" s="39"/>
      <c r="Y24" s="39"/>
      <c r="Z24" s="39"/>
      <c r="AA24" s="39"/>
      <c r="AB24" s="39"/>
    </row>
    <row r="25" ht="23.1" customHeight="1" spans="1:28">
      <c r="A25" s="83"/>
      <c r="B25" s="84"/>
      <c r="C25" s="83"/>
      <c r="D25" s="74" t="s">
        <v>103</v>
      </c>
      <c r="E25" s="74"/>
      <c r="F25" s="83" t="s">
        <v>103</v>
      </c>
      <c r="G25" s="83"/>
      <c r="H25" s="74" t="s">
        <v>103</v>
      </c>
      <c r="K25" s="39" t="s">
        <v>144</v>
      </c>
      <c r="L25" s="39"/>
      <c r="M25" s="39"/>
      <c r="N25" s="39"/>
      <c r="O25" s="39"/>
      <c r="P25" s="39"/>
      <c r="Q25" s="39"/>
      <c r="R25" s="39"/>
      <c r="S25" s="39"/>
      <c r="T25" s="39"/>
      <c r="U25" s="39"/>
      <c r="V25" s="39"/>
      <c r="W25" s="39"/>
      <c r="X25" s="39"/>
      <c r="Y25" s="39"/>
      <c r="Z25" s="39"/>
      <c r="AA25" s="39"/>
      <c r="AB25" s="39"/>
    </row>
    <row r="26" ht="23.1" customHeight="1" spans="1:28">
      <c r="A26" s="83"/>
      <c r="B26" s="84"/>
      <c r="C26" s="83"/>
      <c r="D26" s="74" t="s">
        <v>103</v>
      </c>
      <c r="E26" s="74"/>
      <c r="F26" s="83" t="s">
        <v>103</v>
      </c>
      <c r="G26" s="83"/>
      <c r="H26" s="74"/>
      <c r="K26" s="37" t="s">
        <v>145</v>
      </c>
      <c r="L26" s="37"/>
      <c r="M26" s="37"/>
      <c r="N26" s="37"/>
      <c r="O26" s="37"/>
      <c r="P26" s="37"/>
      <c r="Q26" s="37"/>
      <c r="R26" s="37"/>
      <c r="S26" s="37"/>
      <c r="T26" s="37"/>
      <c r="U26" s="37"/>
      <c r="V26" s="37"/>
      <c r="W26" s="37"/>
      <c r="X26" s="37"/>
      <c r="Y26" s="37"/>
      <c r="Z26" s="37"/>
      <c r="AA26" s="37"/>
      <c r="AB26" s="37"/>
    </row>
    <row r="27" ht="23.1" customHeight="1" spans="1:28">
      <c r="A27" s="83"/>
      <c r="B27" s="85"/>
      <c r="C27" s="86"/>
      <c r="D27" s="87"/>
      <c r="E27" s="88" t="s">
        <v>146</v>
      </c>
      <c r="F27" s="88"/>
      <c r="G27" s="89">
        <v>27250</v>
      </c>
      <c r="H27" s="89"/>
      <c r="K27" s="47" t="s">
        <v>147</v>
      </c>
      <c r="L27" s="47"/>
      <c r="M27" s="47"/>
      <c r="N27" s="47"/>
      <c r="O27" s="47"/>
      <c r="P27" s="48">
        <f>C28</f>
        <v>27250</v>
      </c>
      <c r="Q27" s="48"/>
      <c r="R27" s="48"/>
      <c r="S27" s="56" t="s">
        <v>148</v>
      </c>
      <c r="T27" s="47"/>
      <c r="U27" s="47"/>
      <c r="V27" s="47"/>
      <c r="W27" s="47"/>
      <c r="X27" s="47"/>
      <c r="Y27" s="47"/>
      <c r="Z27" s="47"/>
      <c r="AA27" s="47"/>
      <c r="AB27" s="47"/>
    </row>
    <row r="28" ht="23.1" customHeight="1" spans="1:28">
      <c r="A28" s="90" t="s">
        <v>149</v>
      </c>
      <c r="B28" s="90"/>
      <c r="C28" s="89">
        <v>27250</v>
      </c>
      <c r="D28" s="89"/>
      <c r="E28" s="90" t="s">
        <v>150</v>
      </c>
      <c r="F28" s="91">
        <v>27250</v>
      </c>
      <c r="G28" s="92"/>
      <c r="H28" s="93" t="s">
        <v>151</v>
      </c>
      <c r="K28" s="42" t="s">
        <v>152</v>
      </c>
      <c r="L28" s="42"/>
      <c r="M28" s="42"/>
      <c r="N28" s="42"/>
      <c r="O28" s="42"/>
      <c r="P28" s="49">
        <f>P27</f>
        <v>27250</v>
      </c>
      <c r="Q28" s="49"/>
      <c r="R28" s="49"/>
      <c r="S28" s="49"/>
      <c r="T28" s="49" t="s">
        <v>153</v>
      </c>
      <c r="U28" s="42"/>
      <c r="V28" s="42"/>
      <c r="W28" s="42"/>
      <c r="X28" s="42"/>
      <c r="Y28" s="42"/>
      <c r="Z28" s="42"/>
      <c r="AA28" s="42"/>
      <c r="AB28" s="42"/>
    </row>
    <row r="29" ht="23.1" customHeight="1" spans="1:28">
      <c r="A29" s="94"/>
      <c r="B29" s="94"/>
      <c r="C29" s="94"/>
      <c r="D29" s="94"/>
      <c r="E29" s="94"/>
      <c r="F29" s="94"/>
      <c r="G29" s="94"/>
      <c r="H29" s="94"/>
      <c r="K29" s="37" t="s">
        <v>154</v>
      </c>
      <c r="L29" s="37"/>
      <c r="M29" s="37"/>
      <c r="N29" s="37"/>
      <c r="O29" s="37"/>
      <c r="P29" s="37"/>
      <c r="Q29" s="37"/>
      <c r="R29" s="37"/>
      <c r="S29" s="37"/>
      <c r="T29" s="37"/>
      <c r="U29" s="37"/>
      <c r="V29" s="37"/>
      <c r="W29" s="37"/>
      <c r="X29" s="37"/>
      <c r="Y29" s="37"/>
      <c r="Z29" s="37"/>
      <c r="AA29" s="37"/>
      <c r="AB29" s="37"/>
    </row>
    <row r="30" ht="40.05" customHeight="1" spans="1:28">
      <c r="A30" s="94"/>
      <c r="B30" s="94"/>
      <c r="C30" s="94"/>
      <c r="D30" s="94"/>
      <c r="E30" s="94"/>
      <c r="F30" s="94"/>
      <c r="G30" s="94"/>
      <c r="H30" s="94"/>
      <c r="K30" s="39" t="s">
        <v>155</v>
      </c>
      <c r="L30" s="39"/>
      <c r="M30" s="39"/>
      <c r="N30" s="39"/>
      <c r="O30" s="39"/>
      <c r="P30" s="39"/>
      <c r="Q30" s="39"/>
      <c r="R30" s="39"/>
      <c r="S30" s="39"/>
      <c r="T30" s="39"/>
      <c r="U30" s="57">
        <f>Q33</f>
        <v>45316</v>
      </c>
      <c r="V30" s="57"/>
      <c r="W30" s="57"/>
      <c r="X30" s="39"/>
      <c r="Y30" s="39"/>
      <c r="Z30" s="39"/>
      <c r="AA30" s="39"/>
      <c r="AB30" s="39"/>
    </row>
    <row r="31" ht="40.05" customHeight="1" spans="1:28">
      <c r="A31" s="94"/>
      <c r="B31" s="94"/>
      <c r="C31" s="94"/>
      <c r="D31" s="94"/>
      <c r="E31" s="94"/>
      <c r="F31" s="94"/>
      <c r="G31" s="94"/>
      <c r="H31" s="94"/>
      <c r="K31" s="39" t="s">
        <v>156</v>
      </c>
      <c r="L31" s="39"/>
      <c r="M31" s="39"/>
      <c r="N31" s="39"/>
      <c r="O31" s="39"/>
      <c r="P31" s="39"/>
      <c r="Q31" s="39"/>
      <c r="R31" s="39"/>
      <c r="S31" s="39"/>
      <c r="T31" s="39"/>
      <c r="U31" s="57">
        <f>Q33</f>
        <v>45316</v>
      </c>
      <c r="V31" s="57"/>
      <c r="W31" s="57"/>
      <c r="X31" s="39"/>
      <c r="Y31" s="39"/>
      <c r="Z31" s="39"/>
      <c r="AA31" s="39"/>
      <c r="AB31" s="39"/>
    </row>
    <row r="32" ht="23.1" customHeight="1" spans="1:28">
      <c r="A32" s="94"/>
      <c r="B32" s="94"/>
      <c r="C32" s="94"/>
      <c r="D32" s="94"/>
      <c r="E32" s="94"/>
      <c r="F32" s="94"/>
      <c r="G32" s="94"/>
      <c r="H32" s="94"/>
      <c r="K32" s="37" t="s">
        <v>157</v>
      </c>
      <c r="L32" s="37"/>
      <c r="M32" s="37"/>
      <c r="N32" s="37"/>
      <c r="O32" s="45">
        <v>45199</v>
      </c>
      <c r="P32" s="39"/>
      <c r="Q32" s="39"/>
      <c r="R32" s="39"/>
      <c r="S32" s="39"/>
      <c r="T32" s="39"/>
      <c r="U32" s="39"/>
      <c r="V32" s="39"/>
      <c r="W32" s="39"/>
      <c r="X32" s="39"/>
      <c r="Y32" s="39"/>
      <c r="Z32" s="39"/>
      <c r="AA32" s="39"/>
      <c r="AB32" s="39"/>
    </row>
    <row r="33" ht="23.1" customHeight="1" spans="1:28">
      <c r="A33" s="94"/>
      <c r="B33" s="94"/>
      <c r="C33" s="94"/>
      <c r="D33" s="94"/>
      <c r="E33" s="94"/>
      <c r="F33" s="94"/>
      <c r="G33" s="94"/>
      <c r="H33" s="94"/>
      <c r="K33" s="37" t="s">
        <v>158</v>
      </c>
      <c r="L33" s="37"/>
      <c r="M33" s="37"/>
      <c r="N33" s="37"/>
      <c r="O33" s="50">
        <v>45199</v>
      </c>
      <c r="P33" s="42" t="s">
        <v>159</v>
      </c>
      <c r="Q33" s="50">
        <v>45316</v>
      </c>
      <c r="R33" s="42"/>
      <c r="S33" s="42"/>
      <c r="T33" s="42"/>
      <c r="U33" s="42"/>
      <c r="V33" s="42"/>
      <c r="W33" s="42"/>
      <c r="X33" s="42"/>
      <c r="Y33" s="42"/>
      <c r="Z33" s="42"/>
      <c r="AA33" s="42"/>
      <c r="AB33" s="42"/>
    </row>
    <row r="34" ht="23.1" customHeight="1" spans="1:28">
      <c r="A34" s="94"/>
      <c r="B34" s="94"/>
      <c r="C34" s="94"/>
      <c r="D34" s="94"/>
      <c r="E34" s="94"/>
      <c r="F34" s="94"/>
      <c r="G34" s="94"/>
      <c r="H34" s="94"/>
      <c r="K34" s="37" t="s">
        <v>160</v>
      </c>
      <c r="L34" s="39"/>
      <c r="M34" s="39"/>
      <c r="N34" s="39"/>
      <c r="O34" s="39"/>
      <c r="P34" s="39"/>
      <c r="Q34" s="39"/>
      <c r="R34" s="39"/>
      <c r="S34" s="39"/>
      <c r="T34" s="39"/>
      <c r="U34" s="39"/>
      <c r="V34" s="39"/>
      <c r="W34" s="39"/>
      <c r="X34" s="39"/>
      <c r="Y34" s="39"/>
      <c r="Z34" s="39"/>
      <c r="AA34" s="39"/>
      <c r="AB34" s="39"/>
    </row>
    <row r="35" ht="23.1" customHeight="1" spans="1:28">
      <c r="A35" s="94"/>
      <c r="B35" s="94"/>
      <c r="C35" s="94"/>
      <c r="D35" s="94"/>
      <c r="E35" s="94"/>
      <c r="F35" s="94"/>
      <c r="G35" s="94"/>
      <c r="H35" s="94"/>
      <c r="K35" s="37" t="s">
        <v>161</v>
      </c>
      <c r="L35" s="37"/>
      <c r="M35" s="37"/>
      <c r="N35" s="37"/>
      <c r="O35" s="37"/>
      <c r="P35" s="37"/>
      <c r="Q35" s="37"/>
      <c r="R35" s="37"/>
      <c r="S35" s="37"/>
      <c r="T35" s="37"/>
      <c r="U35" s="37"/>
      <c r="V35" s="37"/>
      <c r="W35" s="37"/>
      <c r="X35" s="37"/>
      <c r="Y35" s="37"/>
      <c r="Z35" s="37"/>
      <c r="AA35" s="37"/>
      <c r="AB35" s="37"/>
    </row>
    <row r="36" ht="23.1" customHeight="1" spans="1:28">
      <c r="A36" s="94"/>
      <c r="B36" s="94"/>
      <c r="C36" s="94"/>
      <c r="D36" s="94"/>
      <c r="E36" s="94"/>
      <c r="F36" s="94"/>
      <c r="G36" s="94"/>
      <c r="H36" s="94"/>
      <c r="K36" s="39" t="s">
        <v>162</v>
      </c>
      <c r="L36" s="39"/>
      <c r="M36" s="39"/>
      <c r="N36" s="39"/>
      <c r="O36" s="39"/>
      <c r="P36" s="39"/>
      <c r="Q36" s="39"/>
      <c r="R36" s="39"/>
      <c r="S36" s="39"/>
      <c r="T36" s="39"/>
      <c r="U36" s="39"/>
      <c r="V36" s="39"/>
      <c r="W36" s="39"/>
      <c r="X36" s="39"/>
      <c r="Y36" s="39"/>
      <c r="Z36" s="39"/>
      <c r="AA36" s="39"/>
      <c r="AB36" s="39"/>
    </row>
    <row r="37" ht="23.1" customHeight="1" spans="1:28">
      <c r="A37" s="94"/>
      <c r="B37" s="94"/>
      <c r="C37" s="94"/>
      <c r="D37" s="94"/>
      <c r="E37" s="94"/>
      <c r="F37" s="94"/>
      <c r="G37" s="94"/>
      <c r="H37" s="94"/>
      <c r="K37" s="39" t="s">
        <v>163</v>
      </c>
      <c r="L37" s="39"/>
      <c r="M37" s="39"/>
      <c r="N37" s="39"/>
      <c r="O37" s="39"/>
      <c r="P37" s="39"/>
      <c r="Q37" s="39"/>
      <c r="R37" s="39"/>
      <c r="S37" s="39"/>
      <c r="T37" s="39"/>
      <c r="U37" s="39"/>
      <c r="V37" s="39"/>
      <c r="W37" s="39"/>
      <c r="X37" s="39"/>
      <c r="Y37" s="39"/>
      <c r="Z37" s="39"/>
      <c r="AA37" s="39"/>
      <c r="AB37" s="39"/>
    </row>
    <row r="38" ht="23.1" customHeight="1" spans="1:28">
      <c r="A38" s="94"/>
      <c r="B38" s="94"/>
      <c r="C38" s="94"/>
      <c r="D38" s="94"/>
      <c r="E38" s="94"/>
      <c r="F38" s="94"/>
      <c r="G38" s="94"/>
      <c r="H38" s="94"/>
      <c r="K38" s="39" t="s">
        <v>164</v>
      </c>
      <c r="L38" s="39"/>
      <c r="M38" s="39"/>
      <c r="N38" s="39"/>
      <c r="O38" s="39"/>
      <c r="P38" s="39"/>
      <c r="Q38" s="39"/>
      <c r="R38" s="39"/>
      <c r="S38" s="39"/>
      <c r="T38" s="39"/>
      <c r="U38" s="39"/>
      <c r="V38" s="39"/>
      <c r="W38" s="39"/>
      <c r="X38" s="39"/>
      <c r="Y38" s="39"/>
      <c r="Z38" s="39"/>
      <c r="AA38" s="39"/>
      <c r="AB38" s="39"/>
    </row>
    <row r="39" ht="23.1" customHeight="1" spans="1:28">
      <c r="A39" s="94"/>
      <c r="B39" s="94"/>
      <c r="C39" s="94"/>
      <c r="D39" s="94"/>
      <c r="E39" s="94"/>
      <c r="F39" s="94"/>
      <c r="G39" s="94"/>
      <c r="H39" s="94"/>
      <c r="K39" s="38" t="s">
        <v>165</v>
      </c>
      <c r="L39" s="39"/>
      <c r="M39" s="39"/>
      <c r="N39" s="39"/>
      <c r="O39" s="39"/>
      <c r="P39" s="39"/>
      <c r="Q39" s="39"/>
      <c r="R39" s="39"/>
      <c r="S39" s="39"/>
      <c r="T39" s="39"/>
      <c r="U39" s="39"/>
      <c r="V39" s="39"/>
      <c r="W39" s="39"/>
      <c r="X39" s="39"/>
      <c r="Y39" s="39"/>
      <c r="Z39" s="39"/>
      <c r="AA39" s="39"/>
      <c r="AB39" s="39"/>
    </row>
    <row r="40" ht="23.1" customHeight="1" spans="1:28">
      <c r="A40" s="94"/>
      <c r="B40" s="94"/>
      <c r="C40" s="94"/>
      <c r="D40" s="94"/>
      <c r="E40" s="94"/>
      <c r="F40" s="94"/>
      <c r="G40" s="94"/>
      <c r="H40" s="94"/>
      <c r="K40" s="38" t="s">
        <v>166</v>
      </c>
      <c r="L40" s="38"/>
      <c r="M40" s="38"/>
      <c r="N40" s="38"/>
      <c r="O40" s="38"/>
      <c r="P40" s="38"/>
      <c r="Q40" s="38"/>
      <c r="R40" s="38"/>
      <c r="S40" s="38"/>
      <c r="T40" s="38"/>
      <c r="U40" s="38"/>
      <c r="V40" s="38"/>
      <c r="W40" s="38"/>
      <c r="X40" s="38"/>
      <c r="Y40" s="38"/>
      <c r="Z40" s="38"/>
      <c r="AA40" s="38"/>
      <c r="AB40" s="38"/>
    </row>
    <row r="41" ht="23.1" customHeight="1" spans="1:28">
      <c r="A41" s="94"/>
      <c r="B41" s="94"/>
      <c r="C41" s="94"/>
      <c r="D41" s="94"/>
      <c r="E41" s="94"/>
      <c r="F41" s="94"/>
      <c r="G41" s="94"/>
      <c r="H41" s="94"/>
      <c r="K41" s="39" t="s">
        <v>167</v>
      </c>
      <c r="L41" s="39"/>
      <c r="M41" s="39"/>
      <c r="N41" s="39"/>
      <c r="O41" s="39"/>
      <c r="P41" s="39"/>
      <c r="Q41" s="39"/>
      <c r="R41" s="39"/>
      <c r="S41" s="39"/>
      <c r="T41" s="39"/>
      <c r="U41" s="39"/>
      <c r="V41" s="39"/>
      <c r="W41" s="39"/>
      <c r="X41" s="39"/>
      <c r="Y41" s="39"/>
      <c r="Z41" s="39"/>
      <c r="AA41" s="39"/>
      <c r="AB41" s="39"/>
    </row>
    <row r="42" ht="23.1" customHeight="1" spans="1:28">
      <c r="A42" s="94"/>
      <c r="B42" s="94"/>
      <c r="C42" s="94"/>
      <c r="D42" s="94"/>
      <c r="E42" s="94"/>
      <c r="F42" s="94"/>
      <c r="G42" s="94"/>
      <c r="H42" s="94"/>
      <c r="K42" s="51" t="s">
        <v>168</v>
      </c>
      <c r="L42" s="51"/>
      <c r="M42" s="51"/>
      <c r="N42" s="51"/>
      <c r="O42" s="51"/>
      <c r="P42" s="51"/>
      <c r="Q42" s="51"/>
      <c r="R42" s="51"/>
      <c r="S42" s="51"/>
      <c r="T42" s="51"/>
      <c r="U42" s="51"/>
      <c r="V42" s="51"/>
      <c r="W42" s="51"/>
      <c r="X42" s="51"/>
      <c r="Y42" s="51"/>
      <c r="Z42" s="51"/>
      <c r="AA42" s="51"/>
      <c r="AB42" s="51"/>
    </row>
    <row r="43" ht="23.1" customHeight="1" spans="1:28">
      <c r="A43" s="94"/>
      <c r="B43" s="94"/>
      <c r="C43" s="94"/>
      <c r="D43" s="94"/>
      <c r="E43" s="94"/>
      <c r="F43" s="94"/>
      <c r="G43" s="94"/>
      <c r="H43" s="94"/>
      <c r="K43" s="39" t="s">
        <v>169</v>
      </c>
      <c r="L43" s="39"/>
      <c r="M43" s="39"/>
      <c r="N43" s="39"/>
      <c r="O43" s="39"/>
      <c r="P43" s="39"/>
      <c r="Q43" s="39"/>
      <c r="R43" s="39"/>
      <c r="S43" s="39"/>
      <c r="T43" s="39"/>
      <c r="U43" s="39"/>
      <c r="V43" s="39"/>
      <c r="W43" s="39"/>
      <c r="X43" s="39"/>
      <c r="Y43" s="39"/>
      <c r="Z43" s="39"/>
      <c r="AA43" s="39"/>
      <c r="AB43" s="39"/>
    </row>
    <row r="44" ht="23.1" customHeight="1" spans="1:28">
      <c r="A44" s="94"/>
      <c r="B44" s="94"/>
      <c r="C44" s="94"/>
      <c r="D44" s="94"/>
      <c r="E44" s="94"/>
      <c r="F44" s="94"/>
      <c r="G44" s="94"/>
      <c r="H44" s="94"/>
      <c r="K44" s="51" t="s">
        <v>170</v>
      </c>
      <c r="L44" s="51"/>
      <c r="M44" s="51"/>
      <c r="N44" s="51"/>
      <c r="O44" s="51"/>
      <c r="P44" s="51"/>
      <c r="Q44" s="51"/>
      <c r="R44" s="51"/>
      <c r="S44" s="51"/>
      <c r="T44" s="51"/>
      <c r="U44" s="51"/>
      <c r="V44" s="51"/>
      <c r="W44" s="51"/>
      <c r="X44" s="51"/>
      <c r="Y44" s="51"/>
      <c r="Z44" s="51"/>
      <c r="AA44" s="51"/>
      <c r="AB44" s="51"/>
    </row>
    <row r="45" ht="23.1" customHeight="1" spans="1:28">
      <c r="A45" s="94"/>
      <c r="B45" s="94"/>
      <c r="C45" s="94"/>
      <c r="D45" s="94"/>
      <c r="E45" s="94"/>
      <c r="F45" s="94"/>
      <c r="G45" s="94"/>
      <c r="H45" s="94"/>
      <c r="K45" s="51" t="s">
        <v>171</v>
      </c>
      <c r="L45" s="51"/>
      <c r="M45" s="51"/>
      <c r="N45" s="51"/>
      <c r="O45" s="51"/>
      <c r="P45" s="51"/>
      <c r="Q45" s="51"/>
      <c r="R45" s="51"/>
      <c r="S45" s="51"/>
      <c r="T45" s="51"/>
      <c r="U45" s="51"/>
      <c r="V45" s="51"/>
      <c r="W45" s="51"/>
      <c r="X45" s="51"/>
      <c r="Y45" s="51"/>
      <c r="Z45" s="51"/>
      <c r="AA45" s="51"/>
      <c r="AB45" s="51"/>
    </row>
    <row r="46" ht="23.1" customHeight="1" spans="1:28">
      <c r="A46" s="94"/>
      <c r="B46" s="94"/>
      <c r="C46" s="94"/>
      <c r="D46" s="94"/>
      <c r="E46" s="94"/>
      <c r="F46" s="94"/>
      <c r="G46" s="94"/>
      <c r="H46" s="94"/>
      <c r="K46" s="52"/>
      <c r="L46" s="52"/>
      <c r="M46" s="52"/>
      <c r="N46" s="52"/>
      <c r="O46" s="52"/>
      <c r="P46" s="53"/>
      <c r="Q46" s="53"/>
      <c r="R46" s="52" t="s">
        <v>172</v>
      </c>
      <c r="S46" s="52"/>
      <c r="T46" s="52"/>
      <c r="U46" s="52"/>
      <c r="V46" s="52"/>
      <c r="W46" s="52"/>
      <c r="X46" s="58"/>
      <c r="Y46" s="58"/>
      <c r="Z46" s="58"/>
      <c r="AA46" s="58"/>
      <c r="AB46" s="58"/>
    </row>
    <row r="47" ht="23.1" customHeight="1" spans="1:28">
      <c r="A47" s="94"/>
      <c r="B47" s="94"/>
      <c r="C47" s="94"/>
      <c r="D47" s="94"/>
      <c r="E47" s="94"/>
      <c r="F47" s="94"/>
      <c r="G47" s="94"/>
      <c r="H47" s="94"/>
      <c r="K47" s="52"/>
      <c r="L47" s="52"/>
      <c r="M47" s="52"/>
      <c r="N47" s="52"/>
      <c r="O47" s="52"/>
      <c r="P47" s="53"/>
      <c r="Q47" s="53"/>
      <c r="R47" s="59">
        <f>Q33</f>
        <v>45316</v>
      </c>
      <c r="S47" s="59"/>
      <c r="T47" s="59"/>
      <c r="U47" s="59"/>
      <c r="V47" s="59"/>
      <c r="W47" s="59"/>
      <c r="X47" s="60"/>
      <c r="Y47" s="60"/>
      <c r="Z47" s="60"/>
      <c r="AA47" s="60"/>
      <c r="AB47" s="60"/>
    </row>
  </sheetData>
  <mergeCells count="67">
    <mergeCell ref="A1:H1"/>
    <mergeCell ref="K1:AB1"/>
    <mergeCell ref="A2:H2"/>
    <mergeCell ref="K2:AB2"/>
    <mergeCell ref="B3:C3"/>
    <mergeCell ref="D3:E3"/>
    <mergeCell ref="F3:H3"/>
    <mergeCell ref="K3:N3"/>
    <mergeCell ref="O3:AB3"/>
    <mergeCell ref="B4:C4"/>
    <mergeCell ref="D4:E4"/>
    <mergeCell ref="F4:H4"/>
    <mergeCell ref="K4:N4"/>
    <mergeCell ref="O4:AB4"/>
    <mergeCell ref="A5:H5"/>
    <mergeCell ref="K5:N5"/>
    <mergeCell ref="O5:AB5"/>
    <mergeCell ref="K6:AB6"/>
    <mergeCell ref="K7:AB7"/>
    <mergeCell ref="K8:AB8"/>
    <mergeCell ref="N9:O9"/>
    <mergeCell ref="A10:B10"/>
    <mergeCell ref="C10:D10"/>
    <mergeCell ref="E10:F10"/>
    <mergeCell ref="G10:H10"/>
    <mergeCell ref="A11:H11"/>
    <mergeCell ref="K11:M11"/>
    <mergeCell ref="N11:O11"/>
    <mergeCell ref="R11:T11"/>
    <mergeCell ref="U11:Y11"/>
    <mergeCell ref="K12:M12"/>
    <mergeCell ref="N12:AB12"/>
    <mergeCell ref="K13:AB13"/>
    <mergeCell ref="K14:AB14"/>
    <mergeCell ref="K21:AB21"/>
    <mergeCell ref="K22:AB22"/>
    <mergeCell ref="K23:AB23"/>
    <mergeCell ref="K24:AB24"/>
    <mergeCell ref="K25:AB25"/>
    <mergeCell ref="K26:AB26"/>
    <mergeCell ref="E27:F27"/>
    <mergeCell ref="G27:H27"/>
    <mergeCell ref="P27:R27"/>
    <mergeCell ref="A28:B28"/>
    <mergeCell ref="C28:D28"/>
    <mergeCell ref="F28:G28"/>
    <mergeCell ref="P28:S28"/>
    <mergeCell ref="K29:AB29"/>
    <mergeCell ref="U30:W30"/>
    <mergeCell ref="U31:W31"/>
    <mergeCell ref="K32:N32"/>
    <mergeCell ref="O32:AB32"/>
    <mergeCell ref="K33:N33"/>
    <mergeCell ref="K34:AB34"/>
    <mergeCell ref="K35:AB35"/>
    <mergeCell ref="K36:AB36"/>
    <mergeCell ref="K37:AB37"/>
    <mergeCell ref="K38:AB38"/>
    <mergeCell ref="K39:AB39"/>
    <mergeCell ref="K40:AB40"/>
    <mergeCell ref="K41:AB41"/>
    <mergeCell ref="K42:AB42"/>
    <mergeCell ref="K43:AB43"/>
    <mergeCell ref="K44:AB44"/>
    <mergeCell ref="K45:AB45"/>
    <mergeCell ref="R46:W46"/>
    <mergeCell ref="R47:W47"/>
  </mergeCells>
  <pageMargins left="0.7" right="0.7" top="0.75" bottom="0.75" header="0.3" footer="0.3"/>
  <pageSetup paperSize="9" scale="81"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59393" name="Spinner 1" r:id="rId3">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59394" name="Spinner 2" r:id="rId4">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59395" name="Spinner 3" r:id="rId5">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59396" name="Spinner 4" r:id="rId6">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59397" name="Spinner 5" r:id="rId7">
              <controlPr defaultSize="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6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B47"/>
  <sheetViews>
    <sheetView topLeftCell="I11" workbookViewId="0">
      <selection activeCell="K36" sqref="K36:AB36"/>
    </sheetView>
  </sheetViews>
  <sheetFormatPr defaultColWidth="9" defaultRowHeight="14.4"/>
  <cols>
    <col min="1" max="2" width="12.4444444444444" customWidth="1"/>
    <col min="3" max="3" width="14.212962962963" customWidth="1"/>
    <col min="4" max="6" width="11.5555555555556" customWidth="1"/>
    <col min="7" max="7" width="15.1111111111111" customWidth="1"/>
    <col min="8" max="8" width="11.5555555555556" customWidth="1"/>
    <col min="15" max="15" width="19.7777777777778" customWidth="1"/>
    <col min="16" max="16" width="3.77777777777778" customWidth="1"/>
    <col min="17" max="17" width="19.7777777777778" customWidth="1"/>
    <col min="21" max="23" width="5.22222222222222" customWidth="1"/>
    <col min="24" max="28" width="1.77777777777778" customWidth="1"/>
  </cols>
  <sheetData>
    <row r="1" ht="36" customHeight="1" spans="1:28">
      <c r="A1" s="61" t="s">
        <v>83</v>
      </c>
      <c r="B1" s="61"/>
      <c r="C1" s="61"/>
      <c r="D1" s="61"/>
      <c r="E1" s="61"/>
      <c r="F1" s="61"/>
      <c r="G1" s="61"/>
      <c r="H1" s="61"/>
      <c r="K1" s="35" t="s">
        <v>84</v>
      </c>
      <c r="L1" s="35"/>
      <c r="M1" s="35"/>
      <c r="N1" s="35"/>
      <c r="O1" s="35"/>
      <c r="P1" s="35"/>
      <c r="Q1" s="35"/>
      <c r="R1" s="35"/>
      <c r="S1" s="35"/>
      <c r="T1" s="35"/>
      <c r="U1" s="35"/>
      <c r="V1" s="35"/>
      <c r="W1" s="35"/>
      <c r="X1" s="35"/>
      <c r="Y1" s="35"/>
      <c r="Z1" s="35"/>
      <c r="AA1" s="35"/>
      <c r="AB1" s="35"/>
    </row>
    <row r="2" ht="23.1" customHeight="1" spans="1:28">
      <c r="A2" s="62" t="s">
        <v>399</v>
      </c>
      <c r="B2" s="62"/>
      <c r="C2" s="62"/>
      <c r="D2" s="62"/>
      <c r="E2" s="62"/>
      <c r="F2" s="62"/>
      <c r="G2" s="62"/>
      <c r="H2" s="62"/>
      <c r="K2" s="36" t="str">
        <f>A2</f>
        <v>报告编号：康正（雄县）2023评字第8号-葛各庄村-DT3-8</v>
      </c>
      <c r="L2" s="36"/>
      <c r="M2" s="36"/>
      <c r="N2" s="36"/>
      <c r="O2" s="36"/>
      <c r="P2" s="36"/>
      <c r="Q2" s="36"/>
      <c r="R2" s="36"/>
      <c r="S2" s="36"/>
      <c r="T2" s="36"/>
      <c r="U2" s="36"/>
      <c r="V2" s="36"/>
      <c r="W2" s="36"/>
      <c r="X2" s="36"/>
      <c r="Y2" s="36"/>
      <c r="Z2" s="36"/>
      <c r="AA2" s="36"/>
      <c r="AB2" s="36"/>
    </row>
    <row r="3" ht="23.1" customHeight="1" spans="1:28">
      <c r="A3" s="63" t="s">
        <v>86</v>
      </c>
      <c r="B3" s="64" t="s">
        <v>66</v>
      </c>
      <c r="C3" s="64"/>
      <c r="D3" s="65" t="s">
        <v>3</v>
      </c>
      <c r="E3" s="65"/>
      <c r="F3" s="64" t="s">
        <v>87</v>
      </c>
      <c r="G3" s="64"/>
      <c r="H3" s="64"/>
      <c r="K3" s="37" t="s">
        <v>88</v>
      </c>
      <c r="L3" s="37"/>
      <c r="M3" s="37"/>
      <c r="N3" s="37"/>
      <c r="O3" s="38" t="s">
        <v>89</v>
      </c>
      <c r="P3" s="38"/>
      <c r="Q3" s="38"/>
      <c r="R3" s="38"/>
      <c r="S3" s="38"/>
      <c r="T3" s="38"/>
      <c r="U3" s="38"/>
      <c r="V3" s="38"/>
      <c r="W3" s="38"/>
      <c r="X3" s="38"/>
      <c r="Y3" s="38"/>
      <c r="Z3" s="38"/>
      <c r="AA3" s="38"/>
      <c r="AB3" s="38"/>
    </row>
    <row r="4" ht="23.1" customHeight="1" spans="1:28">
      <c r="A4" s="63" t="s">
        <v>90</v>
      </c>
      <c r="B4" s="64" t="s">
        <v>400</v>
      </c>
      <c r="C4" s="64"/>
      <c r="D4" s="66" t="s">
        <v>5</v>
      </c>
      <c r="E4" s="67"/>
      <c r="F4" s="64" t="s">
        <v>401</v>
      </c>
      <c r="G4" s="64"/>
      <c r="H4" s="64"/>
      <c r="K4" s="37" t="s">
        <v>93</v>
      </c>
      <c r="L4" s="37"/>
      <c r="M4" s="37"/>
      <c r="N4" s="37"/>
      <c r="O4" s="39" t="s">
        <v>94</v>
      </c>
      <c r="P4" s="39"/>
      <c r="Q4" s="39"/>
      <c r="R4" s="39"/>
      <c r="S4" s="39"/>
      <c r="T4" s="39"/>
      <c r="U4" s="39"/>
      <c r="V4" s="39"/>
      <c r="W4" s="39"/>
      <c r="X4" s="39"/>
      <c r="Y4" s="39"/>
      <c r="Z4" s="39"/>
      <c r="AA4" s="39"/>
      <c r="AB4" s="39"/>
    </row>
    <row r="5" ht="23.1" customHeight="1" spans="1:28">
      <c r="A5" s="68" t="s">
        <v>95</v>
      </c>
      <c r="B5" s="68"/>
      <c r="C5" s="68"/>
      <c r="D5" s="68"/>
      <c r="E5" s="68"/>
      <c r="F5" s="68"/>
      <c r="G5" s="68"/>
      <c r="H5" s="68"/>
      <c r="K5" s="40" t="s">
        <v>96</v>
      </c>
      <c r="L5" s="40"/>
      <c r="M5" s="40"/>
      <c r="N5" s="40"/>
      <c r="O5" s="41" t="s">
        <v>97</v>
      </c>
      <c r="P5" s="41"/>
      <c r="Q5" s="41"/>
      <c r="R5" s="41"/>
      <c r="S5" s="41"/>
      <c r="T5" s="41"/>
      <c r="U5" s="41"/>
      <c r="V5" s="41"/>
      <c r="W5" s="41"/>
      <c r="X5" s="41"/>
      <c r="Y5" s="41"/>
      <c r="Z5" s="41"/>
      <c r="AA5" s="41"/>
      <c r="AB5" s="41"/>
    </row>
    <row r="6" ht="31.05" customHeight="1" spans="1:28">
      <c r="A6" s="69" t="s">
        <v>98</v>
      </c>
      <c r="B6" s="70" t="s">
        <v>99</v>
      </c>
      <c r="C6" s="71" t="s">
        <v>100</v>
      </c>
      <c r="D6" s="71" t="s">
        <v>101</v>
      </c>
      <c r="E6" s="69" t="s">
        <v>98</v>
      </c>
      <c r="F6" s="70" t="s">
        <v>99</v>
      </c>
      <c r="G6" s="71" t="s">
        <v>100</v>
      </c>
      <c r="H6" s="71" t="s">
        <v>101</v>
      </c>
      <c r="K6" s="37" t="s">
        <v>102</v>
      </c>
      <c r="L6" s="39"/>
      <c r="M6" s="39"/>
      <c r="N6" s="39"/>
      <c r="O6" s="39"/>
      <c r="P6" s="39"/>
      <c r="Q6" s="39"/>
      <c r="R6" s="39"/>
      <c r="S6" s="39"/>
      <c r="T6" s="39"/>
      <c r="U6" s="39"/>
      <c r="V6" s="39"/>
      <c r="W6" s="39"/>
      <c r="X6" s="39"/>
      <c r="Y6" s="39"/>
      <c r="Z6" s="39"/>
      <c r="AA6" s="39"/>
      <c r="AB6" s="39"/>
    </row>
    <row r="7" ht="23.1" customHeight="1" spans="1:28">
      <c r="A7" s="72"/>
      <c r="B7" s="73"/>
      <c r="C7" s="72"/>
      <c r="D7" s="74"/>
      <c r="E7" s="75"/>
      <c r="F7" s="76" t="s">
        <v>103</v>
      </c>
      <c r="G7" s="77" t="s">
        <v>103</v>
      </c>
      <c r="H7" s="77"/>
      <c r="K7" s="38" t="s">
        <v>104</v>
      </c>
      <c r="L7" s="39"/>
      <c r="M7" s="39"/>
      <c r="N7" s="39"/>
      <c r="O7" s="39"/>
      <c r="P7" s="39"/>
      <c r="Q7" s="39"/>
      <c r="R7" s="39"/>
      <c r="S7" s="39"/>
      <c r="T7" s="39"/>
      <c r="U7" s="39"/>
      <c r="V7" s="39"/>
      <c r="W7" s="39"/>
      <c r="X7" s="39"/>
      <c r="Y7" s="39"/>
      <c r="Z7" s="39"/>
      <c r="AA7" s="39"/>
      <c r="AB7" s="39"/>
    </row>
    <row r="8" ht="23.1" customHeight="1" spans="1:28">
      <c r="A8" s="72"/>
      <c r="B8" s="73"/>
      <c r="C8" s="72"/>
      <c r="D8" s="74"/>
      <c r="E8" s="75"/>
      <c r="F8" s="76" t="s">
        <v>103</v>
      </c>
      <c r="G8" s="77" t="s">
        <v>103</v>
      </c>
      <c r="H8" s="77"/>
      <c r="K8" s="37" t="s">
        <v>105</v>
      </c>
      <c r="L8" s="37"/>
      <c r="M8" s="37"/>
      <c r="N8" s="37"/>
      <c r="O8" s="37"/>
      <c r="P8" s="37"/>
      <c r="Q8" s="37"/>
      <c r="R8" s="37"/>
      <c r="S8" s="37"/>
      <c r="T8" s="37"/>
      <c r="U8" s="37"/>
      <c r="V8" s="37"/>
      <c r="W8" s="37"/>
      <c r="X8" s="37"/>
      <c r="Y8" s="37"/>
      <c r="Z8" s="37"/>
      <c r="AA8" s="37"/>
      <c r="AB8" s="37"/>
    </row>
    <row r="9" ht="23.1" customHeight="1" spans="1:28">
      <c r="A9" s="72"/>
      <c r="B9" s="72"/>
      <c r="C9" s="75"/>
      <c r="D9" s="75"/>
      <c r="E9" s="75"/>
      <c r="F9" s="76" t="s">
        <v>103</v>
      </c>
      <c r="G9" s="77" t="s">
        <v>103</v>
      </c>
      <c r="H9" s="77"/>
      <c r="K9" s="42" t="s">
        <v>106</v>
      </c>
      <c r="L9" s="42"/>
      <c r="M9" s="42"/>
      <c r="N9" s="43" t="str">
        <f>B3</f>
        <v>王福乐</v>
      </c>
      <c r="O9" s="42"/>
      <c r="P9" s="42"/>
      <c r="Q9" s="42"/>
      <c r="R9" s="42"/>
      <c r="S9" s="42"/>
      <c r="T9" s="42"/>
      <c r="U9" s="42"/>
      <c r="V9" s="42"/>
      <c r="W9" s="42"/>
      <c r="X9" s="42"/>
      <c r="Y9" s="42"/>
      <c r="Z9" s="42"/>
      <c r="AA9" s="42"/>
      <c r="AB9" s="42"/>
    </row>
    <row r="10" ht="23.1" customHeight="1" spans="1:28">
      <c r="A10" s="70" t="s">
        <v>107</v>
      </c>
      <c r="B10" s="69"/>
      <c r="C10" s="78">
        <v>0</v>
      </c>
      <c r="D10" s="79"/>
      <c r="E10" s="80" t="s">
        <v>108</v>
      </c>
      <c r="F10" s="80"/>
      <c r="G10" s="81">
        <v>0</v>
      </c>
      <c r="H10" s="81"/>
      <c r="K10" s="42" t="s">
        <v>109</v>
      </c>
      <c r="L10" s="42"/>
      <c r="M10" s="42"/>
      <c r="N10" s="43" t="str">
        <f>F3</f>
        <v>龙湾镇葛各庄村</v>
      </c>
      <c r="O10" s="42"/>
      <c r="P10" s="42"/>
      <c r="Q10" s="42"/>
      <c r="R10" s="42"/>
      <c r="S10" s="42"/>
      <c r="T10" s="42"/>
      <c r="U10" s="42"/>
      <c r="V10" s="42"/>
      <c r="W10" s="42"/>
      <c r="X10" s="42"/>
      <c r="Y10" s="42"/>
      <c r="Z10" s="42"/>
      <c r="AA10" s="42"/>
      <c r="AB10" s="42"/>
    </row>
    <row r="11" ht="23.1" customHeight="1" spans="1:28">
      <c r="A11" s="68" t="s">
        <v>110</v>
      </c>
      <c r="B11" s="68"/>
      <c r="C11" s="68"/>
      <c r="D11" s="68"/>
      <c r="E11" s="68"/>
      <c r="F11" s="68"/>
      <c r="G11" s="68"/>
      <c r="H11" s="68"/>
      <c r="K11" s="39" t="s">
        <v>111</v>
      </c>
      <c r="L11" s="39"/>
      <c r="M11" s="39"/>
      <c r="N11" s="44">
        <f>C10</f>
        <v>0</v>
      </c>
      <c r="O11" s="39"/>
      <c r="P11" s="39" t="s">
        <v>112</v>
      </c>
      <c r="Q11" s="39"/>
      <c r="R11" s="54"/>
      <c r="S11" s="54"/>
      <c r="T11" s="54"/>
      <c r="U11" s="55"/>
      <c r="V11" s="55"/>
      <c r="W11" s="55"/>
      <c r="X11" s="55"/>
      <c r="Y11" s="55"/>
      <c r="Z11" s="53"/>
      <c r="AA11" s="53"/>
      <c r="AB11" s="53"/>
    </row>
    <row r="12" ht="31.05" customHeight="1" spans="1:28">
      <c r="A12" s="82" t="s">
        <v>113</v>
      </c>
      <c r="B12" s="82" t="s">
        <v>114</v>
      </c>
      <c r="C12" s="82" t="s">
        <v>115</v>
      </c>
      <c r="D12" s="82" t="s">
        <v>116</v>
      </c>
      <c r="E12" s="82" t="s">
        <v>113</v>
      </c>
      <c r="F12" s="82" t="s">
        <v>114</v>
      </c>
      <c r="G12" s="82" t="s">
        <v>115</v>
      </c>
      <c r="H12" s="82" t="s">
        <v>116</v>
      </c>
      <c r="K12" s="37" t="s">
        <v>117</v>
      </c>
      <c r="L12" s="37"/>
      <c r="M12" s="37"/>
      <c r="N12" s="45">
        <v>45191</v>
      </c>
      <c r="O12" s="45"/>
      <c r="P12" s="45"/>
      <c r="Q12" s="45"/>
      <c r="R12" s="45"/>
      <c r="S12" s="45"/>
      <c r="T12" s="45"/>
      <c r="U12" s="45"/>
      <c r="V12" s="45"/>
      <c r="W12" s="45"/>
      <c r="X12" s="45"/>
      <c r="Y12" s="45"/>
      <c r="Z12" s="45"/>
      <c r="AA12" s="45"/>
      <c r="AB12" s="45"/>
    </row>
    <row r="13" ht="23.1" customHeight="1" spans="1:28">
      <c r="A13" s="83" t="s">
        <v>118</v>
      </c>
      <c r="B13" s="84">
        <v>15</v>
      </c>
      <c r="C13" s="83" t="s">
        <v>213</v>
      </c>
      <c r="D13" s="74">
        <v>2700</v>
      </c>
      <c r="E13" s="74"/>
      <c r="F13" s="83" t="s">
        <v>103</v>
      </c>
      <c r="G13" s="83"/>
      <c r="H13" s="74" t="s">
        <v>103</v>
      </c>
      <c r="K13" s="37" t="s">
        <v>120</v>
      </c>
      <c r="L13" s="37"/>
      <c r="M13" s="37"/>
      <c r="N13" s="37"/>
      <c r="O13" s="37"/>
      <c r="P13" s="37"/>
      <c r="Q13" s="37"/>
      <c r="R13" s="37"/>
      <c r="S13" s="37"/>
      <c r="T13" s="37"/>
      <c r="U13" s="37"/>
      <c r="V13" s="37"/>
      <c r="W13" s="37"/>
      <c r="X13" s="37"/>
      <c r="Y13" s="37"/>
      <c r="Z13" s="37"/>
      <c r="AA13" s="37"/>
      <c r="AB13" s="37"/>
    </row>
    <row r="14" ht="23.1" customHeight="1" spans="1:28">
      <c r="A14" s="83" t="s">
        <v>118</v>
      </c>
      <c r="B14" s="84">
        <v>15</v>
      </c>
      <c r="C14" s="83" t="s">
        <v>212</v>
      </c>
      <c r="D14" s="74">
        <v>2250</v>
      </c>
      <c r="E14" s="74"/>
      <c r="F14" s="83" t="s">
        <v>103</v>
      </c>
      <c r="G14" s="83"/>
      <c r="H14" s="74" t="s">
        <v>103</v>
      </c>
      <c r="K14" s="37" t="s">
        <v>122</v>
      </c>
      <c r="L14" s="37"/>
      <c r="M14" s="37"/>
      <c r="N14" s="37"/>
      <c r="O14" s="37"/>
      <c r="P14" s="37"/>
      <c r="Q14" s="37"/>
      <c r="R14" s="37"/>
      <c r="S14" s="37"/>
      <c r="T14" s="37"/>
      <c r="U14" s="37"/>
      <c r="V14" s="37"/>
      <c r="W14" s="37"/>
      <c r="X14" s="37"/>
      <c r="Y14" s="37"/>
      <c r="Z14" s="37"/>
      <c r="AA14" s="37"/>
      <c r="AB14" s="37"/>
    </row>
    <row r="15" ht="23.1" customHeight="1" spans="1:28">
      <c r="A15" s="83" t="s">
        <v>118</v>
      </c>
      <c r="B15" s="84">
        <v>35</v>
      </c>
      <c r="C15" s="83" t="s">
        <v>130</v>
      </c>
      <c r="D15" s="74">
        <v>1050</v>
      </c>
      <c r="E15" s="74"/>
      <c r="F15" s="83"/>
      <c r="G15" s="83"/>
      <c r="H15" s="74" t="s">
        <v>103</v>
      </c>
      <c r="K15" s="39" t="s">
        <v>124</v>
      </c>
      <c r="L15" s="39"/>
      <c r="M15" s="39"/>
      <c r="N15" s="39"/>
      <c r="O15" s="39"/>
      <c r="P15" s="39"/>
      <c r="Q15" s="39"/>
      <c r="R15" s="39"/>
      <c r="S15" s="39"/>
      <c r="T15" s="39"/>
      <c r="U15" s="39"/>
      <c r="V15" s="39"/>
      <c r="W15" s="39"/>
      <c r="X15" s="39"/>
      <c r="Y15" s="39"/>
      <c r="Z15" s="39"/>
      <c r="AA15" s="39"/>
      <c r="AB15" s="39"/>
    </row>
    <row r="16" ht="23.1" customHeight="1" spans="1:28">
      <c r="A16" s="83" t="s">
        <v>118</v>
      </c>
      <c r="B16" s="84">
        <v>30</v>
      </c>
      <c r="C16" s="83" t="s">
        <v>180</v>
      </c>
      <c r="D16" s="74">
        <v>450</v>
      </c>
      <c r="E16" s="74"/>
      <c r="F16" s="83" t="s">
        <v>103</v>
      </c>
      <c r="G16" s="83"/>
      <c r="H16" s="74" t="s">
        <v>103</v>
      </c>
      <c r="K16" s="39" t="s">
        <v>126</v>
      </c>
      <c r="L16" s="39"/>
      <c r="M16" s="39"/>
      <c r="N16" s="39"/>
      <c r="O16" s="39"/>
      <c r="P16" s="39"/>
      <c r="Q16" s="39"/>
      <c r="R16" s="39"/>
      <c r="S16" s="39"/>
      <c r="T16" s="39"/>
      <c r="U16" s="39"/>
      <c r="V16" s="39"/>
      <c r="W16" s="39"/>
      <c r="X16" s="39"/>
      <c r="Y16" s="39"/>
      <c r="Z16" s="39"/>
      <c r="AA16" s="39"/>
      <c r="AB16" s="39"/>
    </row>
    <row r="17" ht="23.1" customHeight="1" spans="1:28">
      <c r="A17" s="83" t="s">
        <v>118</v>
      </c>
      <c r="B17" s="84">
        <v>25</v>
      </c>
      <c r="C17" s="83" t="s">
        <v>138</v>
      </c>
      <c r="D17" s="74">
        <v>1750</v>
      </c>
      <c r="E17" s="74"/>
      <c r="F17" s="83" t="s">
        <v>103</v>
      </c>
      <c r="G17" s="83"/>
      <c r="H17" s="74" t="s">
        <v>103</v>
      </c>
      <c r="K17" s="39" t="s">
        <v>128</v>
      </c>
      <c r="L17" s="39"/>
      <c r="M17" s="39"/>
      <c r="N17" s="39"/>
      <c r="O17" s="39"/>
      <c r="P17" s="39"/>
      <c r="Q17" s="39"/>
      <c r="R17" s="39"/>
      <c r="S17" s="39"/>
      <c r="T17" s="39"/>
      <c r="U17" s="39"/>
      <c r="V17" s="39"/>
      <c r="W17" s="39"/>
      <c r="X17" s="39"/>
      <c r="Y17" s="39"/>
      <c r="Z17" s="39"/>
      <c r="AA17" s="39"/>
      <c r="AB17" s="39"/>
    </row>
    <row r="18" ht="23.1" customHeight="1" spans="1:28">
      <c r="A18" s="83"/>
      <c r="B18" s="84"/>
      <c r="C18" s="83"/>
      <c r="D18" s="74"/>
      <c r="E18" s="74"/>
      <c r="F18" s="83" t="s">
        <v>103</v>
      </c>
      <c r="G18" s="83"/>
      <c r="H18" s="74" t="s">
        <v>103</v>
      </c>
      <c r="K18" s="46" t="s">
        <v>131</v>
      </c>
      <c r="L18" s="46"/>
      <c r="M18" s="46"/>
      <c r="N18" s="46"/>
      <c r="O18" s="46"/>
      <c r="P18" s="46"/>
      <c r="Q18" s="46"/>
      <c r="R18" s="46"/>
      <c r="S18" s="46"/>
      <c r="T18" s="46"/>
      <c r="U18" s="46"/>
      <c r="V18" s="46"/>
      <c r="W18" s="46"/>
      <c r="X18" s="46"/>
      <c r="Y18" s="46"/>
      <c r="Z18" s="46"/>
      <c r="AA18" s="46"/>
      <c r="AB18" s="46"/>
    </row>
    <row r="19" ht="23.1" customHeight="1" spans="1:28">
      <c r="A19" s="83"/>
      <c r="B19" s="84"/>
      <c r="C19" s="83"/>
      <c r="D19" s="74"/>
      <c r="E19" s="74"/>
      <c r="F19" s="83" t="s">
        <v>103</v>
      </c>
      <c r="G19" s="83"/>
      <c r="H19" s="74" t="s">
        <v>103</v>
      </c>
      <c r="K19" s="39" t="s">
        <v>133</v>
      </c>
      <c r="L19" s="39"/>
      <c r="M19" s="39"/>
      <c r="N19" s="39"/>
      <c r="O19" s="39"/>
      <c r="P19" s="39"/>
      <c r="Q19" s="39"/>
      <c r="R19" s="39"/>
      <c r="S19" s="39"/>
      <c r="T19" s="39"/>
      <c r="U19" s="39"/>
      <c r="V19" s="39"/>
      <c r="W19" s="39"/>
      <c r="X19" s="39"/>
      <c r="Y19" s="39"/>
      <c r="Z19" s="39"/>
      <c r="AA19" s="39"/>
      <c r="AB19" s="39"/>
    </row>
    <row r="20" ht="23.1" customHeight="1" spans="1:28">
      <c r="A20" s="83"/>
      <c r="B20" s="84"/>
      <c r="C20" s="83"/>
      <c r="D20" s="74"/>
      <c r="E20" s="74"/>
      <c r="F20" s="83" t="s">
        <v>103</v>
      </c>
      <c r="G20" s="83"/>
      <c r="H20" s="74" t="s">
        <v>103</v>
      </c>
      <c r="K20" s="39" t="s">
        <v>136</v>
      </c>
      <c r="L20" s="39"/>
      <c r="M20" s="39"/>
      <c r="N20" s="39"/>
      <c r="O20" s="39"/>
      <c r="P20" s="39"/>
      <c r="Q20" s="39"/>
      <c r="R20" s="39"/>
      <c r="S20" s="39"/>
      <c r="T20" s="39"/>
      <c r="U20" s="39"/>
      <c r="V20" s="39"/>
      <c r="W20" s="39"/>
      <c r="X20" s="39"/>
      <c r="Y20" s="39"/>
      <c r="Z20" s="39"/>
      <c r="AA20" s="39"/>
      <c r="AB20" s="39"/>
    </row>
    <row r="21" ht="23.1" customHeight="1" spans="1:28">
      <c r="A21" s="83"/>
      <c r="B21" s="84"/>
      <c r="C21" s="83"/>
      <c r="D21" s="74"/>
      <c r="E21" s="74"/>
      <c r="F21" s="83" t="s">
        <v>103</v>
      </c>
      <c r="G21" s="83"/>
      <c r="H21" s="74" t="s">
        <v>103</v>
      </c>
      <c r="K21" s="37" t="s">
        <v>137</v>
      </c>
      <c r="L21" s="37"/>
      <c r="M21" s="37"/>
      <c r="N21" s="37"/>
      <c r="O21" s="37"/>
      <c r="P21" s="37"/>
      <c r="Q21" s="37"/>
      <c r="R21" s="37"/>
      <c r="S21" s="37"/>
      <c r="T21" s="37"/>
      <c r="U21" s="37"/>
      <c r="V21" s="37"/>
      <c r="W21" s="37"/>
      <c r="X21" s="37"/>
      <c r="Y21" s="37"/>
      <c r="Z21" s="37"/>
      <c r="AA21" s="37"/>
      <c r="AB21" s="37"/>
    </row>
    <row r="22" ht="23.1" customHeight="1" spans="1:28">
      <c r="A22" s="83"/>
      <c r="B22" s="84"/>
      <c r="C22" s="83"/>
      <c r="D22" s="74"/>
      <c r="E22" s="74"/>
      <c r="F22" s="83" t="s">
        <v>103</v>
      </c>
      <c r="G22" s="83"/>
      <c r="H22" s="74" t="s">
        <v>103</v>
      </c>
      <c r="K22" s="39" t="s">
        <v>139</v>
      </c>
      <c r="L22" s="39"/>
      <c r="M22" s="39"/>
      <c r="N22" s="39"/>
      <c r="O22" s="39"/>
      <c r="P22" s="39"/>
      <c r="Q22" s="39"/>
      <c r="R22" s="39"/>
      <c r="S22" s="39"/>
      <c r="T22" s="39"/>
      <c r="U22" s="39"/>
      <c r="V22" s="39"/>
      <c r="W22" s="39"/>
      <c r="X22" s="39"/>
      <c r="Y22" s="39"/>
      <c r="Z22" s="39"/>
      <c r="AA22" s="39"/>
      <c r="AB22" s="39"/>
    </row>
    <row r="23" ht="23.1" customHeight="1" spans="1:28">
      <c r="A23" s="83"/>
      <c r="B23" s="84"/>
      <c r="C23" s="83"/>
      <c r="D23" s="74"/>
      <c r="E23" s="74"/>
      <c r="F23" s="83" t="s">
        <v>103</v>
      </c>
      <c r="G23" s="83"/>
      <c r="H23" s="74" t="s">
        <v>103</v>
      </c>
      <c r="K23" s="37" t="s">
        <v>141</v>
      </c>
      <c r="L23" s="37"/>
      <c r="M23" s="37"/>
      <c r="N23" s="37"/>
      <c r="O23" s="37"/>
      <c r="P23" s="37"/>
      <c r="Q23" s="37"/>
      <c r="R23" s="37"/>
      <c r="S23" s="37"/>
      <c r="T23" s="37"/>
      <c r="U23" s="37"/>
      <c r="V23" s="37"/>
      <c r="W23" s="37"/>
      <c r="X23" s="37"/>
      <c r="Y23" s="37"/>
      <c r="Z23" s="37"/>
      <c r="AA23" s="37"/>
      <c r="AB23" s="37"/>
    </row>
    <row r="24" ht="23.1" customHeight="1" spans="1:28">
      <c r="A24" s="83"/>
      <c r="B24" s="84"/>
      <c r="C24" s="83"/>
      <c r="D24" s="74"/>
      <c r="E24" s="74"/>
      <c r="F24" s="83" t="s">
        <v>103</v>
      </c>
      <c r="G24" s="83"/>
      <c r="H24" s="74" t="s">
        <v>103</v>
      </c>
      <c r="K24" s="39" t="s">
        <v>143</v>
      </c>
      <c r="L24" s="39"/>
      <c r="M24" s="39"/>
      <c r="N24" s="39"/>
      <c r="O24" s="39"/>
      <c r="P24" s="39"/>
      <c r="Q24" s="39"/>
      <c r="R24" s="39"/>
      <c r="S24" s="39"/>
      <c r="T24" s="39"/>
      <c r="U24" s="39"/>
      <c r="V24" s="39"/>
      <c r="W24" s="39"/>
      <c r="X24" s="39"/>
      <c r="Y24" s="39"/>
      <c r="Z24" s="39"/>
      <c r="AA24" s="39"/>
      <c r="AB24" s="39"/>
    </row>
    <row r="25" ht="23.1" customHeight="1" spans="1:28">
      <c r="A25" s="83"/>
      <c r="B25" s="84"/>
      <c r="C25" s="83"/>
      <c r="D25" s="74" t="s">
        <v>103</v>
      </c>
      <c r="E25" s="74"/>
      <c r="F25" s="83" t="s">
        <v>103</v>
      </c>
      <c r="G25" s="83"/>
      <c r="H25" s="74" t="s">
        <v>103</v>
      </c>
      <c r="K25" s="39" t="s">
        <v>144</v>
      </c>
      <c r="L25" s="39"/>
      <c r="M25" s="39"/>
      <c r="N25" s="39"/>
      <c r="O25" s="39"/>
      <c r="P25" s="39"/>
      <c r="Q25" s="39"/>
      <c r="R25" s="39"/>
      <c r="S25" s="39"/>
      <c r="T25" s="39"/>
      <c r="U25" s="39"/>
      <c r="V25" s="39"/>
      <c r="W25" s="39"/>
      <c r="X25" s="39"/>
      <c r="Y25" s="39"/>
      <c r="Z25" s="39"/>
      <c r="AA25" s="39"/>
      <c r="AB25" s="39"/>
    </row>
    <row r="26" ht="23.1" customHeight="1" spans="1:28">
      <c r="A26" s="83"/>
      <c r="B26" s="84"/>
      <c r="C26" s="83"/>
      <c r="D26" s="74" t="s">
        <v>103</v>
      </c>
      <c r="E26" s="74"/>
      <c r="F26" s="83" t="s">
        <v>103</v>
      </c>
      <c r="G26" s="83"/>
      <c r="H26" s="74"/>
      <c r="K26" s="37" t="s">
        <v>145</v>
      </c>
      <c r="L26" s="37"/>
      <c r="M26" s="37"/>
      <c r="N26" s="37"/>
      <c r="O26" s="37"/>
      <c r="P26" s="37"/>
      <c r="Q26" s="37"/>
      <c r="R26" s="37"/>
      <c r="S26" s="37"/>
      <c r="T26" s="37"/>
      <c r="U26" s="37"/>
      <c r="V26" s="37"/>
      <c r="W26" s="37"/>
      <c r="X26" s="37"/>
      <c r="Y26" s="37"/>
      <c r="Z26" s="37"/>
      <c r="AA26" s="37"/>
      <c r="AB26" s="37"/>
    </row>
    <row r="27" ht="23.1" customHeight="1" spans="1:28">
      <c r="A27" s="83"/>
      <c r="B27" s="85"/>
      <c r="C27" s="86"/>
      <c r="D27" s="87"/>
      <c r="E27" s="88" t="s">
        <v>146</v>
      </c>
      <c r="F27" s="88"/>
      <c r="G27" s="89">
        <v>8200</v>
      </c>
      <c r="H27" s="89"/>
      <c r="K27" s="47" t="s">
        <v>147</v>
      </c>
      <c r="L27" s="47"/>
      <c r="M27" s="47"/>
      <c r="N27" s="47"/>
      <c r="O27" s="47"/>
      <c r="P27" s="48">
        <f>C28</f>
        <v>8200</v>
      </c>
      <c r="Q27" s="48"/>
      <c r="R27" s="48"/>
      <c r="S27" s="56" t="s">
        <v>148</v>
      </c>
      <c r="T27" s="47"/>
      <c r="U27" s="47"/>
      <c r="V27" s="47"/>
      <c r="W27" s="47"/>
      <c r="X27" s="47"/>
      <c r="Y27" s="47"/>
      <c r="Z27" s="47"/>
      <c r="AA27" s="47"/>
      <c r="AB27" s="47"/>
    </row>
    <row r="28" ht="23.1" customHeight="1" spans="1:28">
      <c r="A28" s="90" t="s">
        <v>149</v>
      </c>
      <c r="B28" s="90"/>
      <c r="C28" s="89">
        <v>8200</v>
      </c>
      <c r="D28" s="89"/>
      <c r="E28" s="90" t="s">
        <v>150</v>
      </c>
      <c r="F28" s="91">
        <v>8200</v>
      </c>
      <c r="G28" s="92"/>
      <c r="H28" s="93" t="s">
        <v>151</v>
      </c>
      <c r="K28" s="42" t="s">
        <v>152</v>
      </c>
      <c r="L28" s="42"/>
      <c r="M28" s="42"/>
      <c r="N28" s="42"/>
      <c r="O28" s="42"/>
      <c r="P28" s="49">
        <f>P27</f>
        <v>8200</v>
      </c>
      <c r="Q28" s="49"/>
      <c r="R28" s="49"/>
      <c r="S28" s="49"/>
      <c r="T28" s="49" t="s">
        <v>153</v>
      </c>
      <c r="U28" s="42"/>
      <c r="V28" s="42"/>
      <c r="W28" s="42"/>
      <c r="X28" s="42"/>
      <c r="Y28" s="42"/>
      <c r="Z28" s="42"/>
      <c r="AA28" s="42"/>
      <c r="AB28" s="42"/>
    </row>
    <row r="29" ht="23.1" customHeight="1" spans="1:28">
      <c r="A29" s="94"/>
      <c r="B29" s="94"/>
      <c r="C29" s="94"/>
      <c r="D29" s="94"/>
      <c r="E29" s="94"/>
      <c r="F29" s="94"/>
      <c r="G29" s="94"/>
      <c r="H29" s="94"/>
      <c r="K29" s="37" t="s">
        <v>154</v>
      </c>
      <c r="L29" s="37"/>
      <c r="M29" s="37"/>
      <c r="N29" s="37"/>
      <c r="O29" s="37"/>
      <c r="P29" s="37"/>
      <c r="Q29" s="37"/>
      <c r="R29" s="37"/>
      <c r="S29" s="37"/>
      <c r="T29" s="37"/>
      <c r="U29" s="37"/>
      <c r="V29" s="37"/>
      <c r="W29" s="37"/>
      <c r="X29" s="37"/>
      <c r="Y29" s="37"/>
      <c r="Z29" s="37"/>
      <c r="AA29" s="37"/>
      <c r="AB29" s="37"/>
    </row>
    <row r="30" ht="40.05" customHeight="1" spans="1:28">
      <c r="A30" s="94"/>
      <c r="B30" s="94"/>
      <c r="C30" s="94"/>
      <c r="D30" s="94"/>
      <c r="E30" s="94"/>
      <c r="F30" s="94"/>
      <c r="G30" s="94"/>
      <c r="H30" s="94"/>
      <c r="K30" s="39" t="s">
        <v>155</v>
      </c>
      <c r="L30" s="39"/>
      <c r="M30" s="39"/>
      <c r="N30" s="39"/>
      <c r="O30" s="39"/>
      <c r="P30" s="39"/>
      <c r="Q30" s="39"/>
      <c r="R30" s="39"/>
      <c r="S30" s="39"/>
      <c r="T30" s="39"/>
      <c r="U30" s="57">
        <f>Q33</f>
        <v>45316</v>
      </c>
      <c r="V30" s="57"/>
      <c r="W30" s="57"/>
      <c r="X30" s="39"/>
      <c r="Y30" s="39"/>
      <c r="Z30" s="39"/>
      <c r="AA30" s="39"/>
      <c r="AB30" s="39"/>
    </row>
    <row r="31" ht="40.05" customHeight="1" spans="1:28">
      <c r="A31" s="94"/>
      <c r="B31" s="94"/>
      <c r="C31" s="94"/>
      <c r="D31" s="94"/>
      <c r="E31" s="94"/>
      <c r="F31" s="94"/>
      <c r="G31" s="94"/>
      <c r="H31" s="94"/>
      <c r="K31" s="39" t="s">
        <v>156</v>
      </c>
      <c r="L31" s="39"/>
      <c r="M31" s="39"/>
      <c r="N31" s="39"/>
      <c r="O31" s="39"/>
      <c r="P31" s="39"/>
      <c r="Q31" s="39"/>
      <c r="R31" s="39"/>
      <c r="S31" s="39"/>
      <c r="T31" s="39"/>
      <c r="U31" s="57">
        <f>Q33</f>
        <v>45316</v>
      </c>
      <c r="V31" s="57"/>
      <c r="W31" s="57"/>
      <c r="X31" s="39"/>
      <c r="Y31" s="39"/>
      <c r="Z31" s="39"/>
      <c r="AA31" s="39"/>
      <c r="AB31" s="39"/>
    </row>
    <row r="32" ht="23.1" customHeight="1" spans="1:28">
      <c r="A32" s="94"/>
      <c r="B32" s="94"/>
      <c r="C32" s="94"/>
      <c r="D32" s="94"/>
      <c r="E32" s="94"/>
      <c r="F32" s="94"/>
      <c r="G32" s="94"/>
      <c r="H32" s="94"/>
      <c r="K32" s="37" t="s">
        <v>157</v>
      </c>
      <c r="L32" s="37"/>
      <c r="M32" s="37"/>
      <c r="N32" s="37"/>
      <c r="O32" s="45">
        <v>45199</v>
      </c>
      <c r="P32" s="39"/>
      <c r="Q32" s="39"/>
      <c r="R32" s="39"/>
      <c r="S32" s="39"/>
      <c r="T32" s="39"/>
      <c r="U32" s="39"/>
      <c r="V32" s="39"/>
      <c r="W32" s="39"/>
      <c r="X32" s="39"/>
      <c r="Y32" s="39"/>
      <c r="Z32" s="39"/>
      <c r="AA32" s="39"/>
      <c r="AB32" s="39"/>
    </row>
    <row r="33" ht="23.1" customHeight="1" spans="1:28">
      <c r="A33" s="94"/>
      <c r="B33" s="94"/>
      <c r="C33" s="94"/>
      <c r="D33" s="94"/>
      <c r="E33" s="94"/>
      <c r="F33" s="94"/>
      <c r="G33" s="94"/>
      <c r="H33" s="94"/>
      <c r="K33" s="37" t="s">
        <v>158</v>
      </c>
      <c r="L33" s="37"/>
      <c r="M33" s="37"/>
      <c r="N33" s="37"/>
      <c r="O33" s="50">
        <v>45199</v>
      </c>
      <c r="P33" s="42" t="s">
        <v>159</v>
      </c>
      <c r="Q33" s="50">
        <v>45316</v>
      </c>
      <c r="R33" s="42"/>
      <c r="S33" s="42"/>
      <c r="T33" s="42"/>
      <c r="U33" s="42"/>
      <c r="V33" s="42"/>
      <c r="W33" s="42"/>
      <c r="X33" s="42"/>
      <c r="Y33" s="42"/>
      <c r="Z33" s="42"/>
      <c r="AA33" s="42"/>
      <c r="AB33" s="42"/>
    </row>
    <row r="34" ht="23.1" customHeight="1" spans="1:28">
      <c r="A34" s="94"/>
      <c r="B34" s="94"/>
      <c r="C34" s="94"/>
      <c r="D34" s="94"/>
      <c r="E34" s="94"/>
      <c r="F34" s="94"/>
      <c r="G34" s="94"/>
      <c r="H34" s="94"/>
      <c r="K34" s="37" t="s">
        <v>160</v>
      </c>
      <c r="L34" s="39"/>
      <c r="M34" s="39"/>
      <c r="N34" s="39"/>
      <c r="O34" s="39"/>
      <c r="P34" s="39"/>
      <c r="Q34" s="39"/>
      <c r="R34" s="39"/>
      <c r="S34" s="39"/>
      <c r="T34" s="39"/>
      <c r="U34" s="39"/>
      <c r="V34" s="39"/>
      <c r="W34" s="39"/>
      <c r="X34" s="39"/>
      <c r="Y34" s="39"/>
      <c r="Z34" s="39"/>
      <c r="AA34" s="39"/>
      <c r="AB34" s="39"/>
    </row>
    <row r="35" ht="23.1" customHeight="1" spans="1:28">
      <c r="A35" s="94"/>
      <c r="B35" s="94"/>
      <c r="C35" s="94"/>
      <c r="D35" s="94"/>
      <c r="E35" s="94"/>
      <c r="F35" s="94"/>
      <c r="G35" s="94"/>
      <c r="H35" s="94"/>
      <c r="K35" s="37" t="s">
        <v>161</v>
      </c>
      <c r="L35" s="37"/>
      <c r="M35" s="37"/>
      <c r="N35" s="37"/>
      <c r="O35" s="37"/>
      <c r="P35" s="37"/>
      <c r="Q35" s="37"/>
      <c r="R35" s="37"/>
      <c r="S35" s="37"/>
      <c r="T35" s="37"/>
      <c r="U35" s="37"/>
      <c r="V35" s="37"/>
      <c r="W35" s="37"/>
      <c r="X35" s="37"/>
      <c r="Y35" s="37"/>
      <c r="Z35" s="37"/>
      <c r="AA35" s="37"/>
      <c r="AB35" s="37"/>
    </row>
    <row r="36" ht="23.1" customHeight="1" spans="1:28">
      <c r="A36" s="94"/>
      <c r="B36" s="94"/>
      <c r="C36" s="94"/>
      <c r="D36" s="94"/>
      <c r="E36" s="94"/>
      <c r="F36" s="94"/>
      <c r="G36" s="94"/>
      <c r="H36" s="94"/>
      <c r="K36" s="39" t="s">
        <v>162</v>
      </c>
      <c r="L36" s="39"/>
      <c r="M36" s="39"/>
      <c r="N36" s="39"/>
      <c r="O36" s="39"/>
      <c r="P36" s="39"/>
      <c r="Q36" s="39"/>
      <c r="R36" s="39"/>
      <c r="S36" s="39"/>
      <c r="T36" s="39"/>
      <c r="U36" s="39"/>
      <c r="V36" s="39"/>
      <c r="W36" s="39"/>
      <c r="X36" s="39"/>
      <c r="Y36" s="39"/>
      <c r="Z36" s="39"/>
      <c r="AA36" s="39"/>
      <c r="AB36" s="39"/>
    </row>
    <row r="37" ht="23.1" customHeight="1" spans="1:28">
      <c r="A37" s="94"/>
      <c r="B37" s="94"/>
      <c r="C37" s="94"/>
      <c r="D37" s="94"/>
      <c r="E37" s="94"/>
      <c r="F37" s="94"/>
      <c r="G37" s="94"/>
      <c r="H37" s="94"/>
      <c r="K37" s="39" t="s">
        <v>163</v>
      </c>
      <c r="L37" s="39"/>
      <c r="M37" s="39"/>
      <c r="N37" s="39"/>
      <c r="O37" s="39"/>
      <c r="P37" s="39"/>
      <c r="Q37" s="39"/>
      <c r="R37" s="39"/>
      <c r="S37" s="39"/>
      <c r="T37" s="39"/>
      <c r="U37" s="39"/>
      <c r="V37" s="39"/>
      <c r="W37" s="39"/>
      <c r="X37" s="39"/>
      <c r="Y37" s="39"/>
      <c r="Z37" s="39"/>
      <c r="AA37" s="39"/>
      <c r="AB37" s="39"/>
    </row>
    <row r="38" ht="23.1" customHeight="1" spans="1:28">
      <c r="A38" s="94"/>
      <c r="B38" s="94"/>
      <c r="C38" s="94"/>
      <c r="D38" s="94"/>
      <c r="E38" s="94"/>
      <c r="F38" s="94"/>
      <c r="G38" s="94"/>
      <c r="H38" s="94"/>
      <c r="K38" s="39" t="s">
        <v>164</v>
      </c>
      <c r="L38" s="39"/>
      <c r="M38" s="39"/>
      <c r="N38" s="39"/>
      <c r="O38" s="39"/>
      <c r="P38" s="39"/>
      <c r="Q38" s="39"/>
      <c r="R38" s="39"/>
      <c r="S38" s="39"/>
      <c r="T38" s="39"/>
      <c r="U38" s="39"/>
      <c r="V38" s="39"/>
      <c r="W38" s="39"/>
      <c r="X38" s="39"/>
      <c r="Y38" s="39"/>
      <c r="Z38" s="39"/>
      <c r="AA38" s="39"/>
      <c r="AB38" s="39"/>
    </row>
    <row r="39" ht="23.1" customHeight="1" spans="1:28">
      <c r="A39" s="94"/>
      <c r="B39" s="94"/>
      <c r="C39" s="94"/>
      <c r="D39" s="94"/>
      <c r="E39" s="94"/>
      <c r="F39" s="94"/>
      <c r="G39" s="94"/>
      <c r="H39" s="94"/>
      <c r="K39" s="38" t="s">
        <v>165</v>
      </c>
      <c r="L39" s="39"/>
      <c r="M39" s="39"/>
      <c r="N39" s="39"/>
      <c r="O39" s="39"/>
      <c r="P39" s="39"/>
      <c r="Q39" s="39"/>
      <c r="R39" s="39"/>
      <c r="S39" s="39"/>
      <c r="T39" s="39"/>
      <c r="U39" s="39"/>
      <c r="V39" s="39"/>
      <c r="W39" s="39"/>
      <c r="X39" s="39"/>
      <c r="Y39" s="39"/>
      <c r="Z39" s="39"/>
      <c r="AA39" s="39"/>
      <c r="AB39" s="39"/>
    </row>
    <row r="40" ht="23.1" customHeight="1" spans="1:28">
      <c r="A40" s="94"/>
      <c r="B40" s="94"/>
      <c r="C40" s="94"/>
      <c r="D40" s="94"/>
      <c r="E40" s="94"/>
      <c r="F40" s="94"/>
      <c r="G40" s="94"/>
      <c r="H40" s="94"/>
      <c r="K40" s="38" t="s">
        <v>166</v>
      </c>
      <c r="L40" s="38"/>
      <c r="M40" s="38"/>
      <c r="N40" s="38"/>
      <c r="O40" s="38"/>
      <c r="P40" s="38"/>
      <c r="Q40" s="38"/>
      <c r="R40" s="38"/>
      <c r="S40" s="38"/>
      <c r="T40" s="38"/>
      <c r="U40" s="38"/>
      <c r="V40" s="38"/>
      <c r="W40" s="38"/>
      <c r="X40" s="38"/>
      <c r="Y40" s="38"/>
      <c r="Z40" s="38"/>
      <c r="AA40" s="38"/>
      <c r="AB40" s="38"/>
    </row>
    <row r="41" ht="23.1" customHeight="1" spans="1:28">
      <c r="A41" s="94"/>
      <c r="B41" s="94"/>
      <c r="C41" s="94"/>
      <c r="D41" s="94"/>
      <c r="E41" s="94"/>
      <c r="F41" s="94"/>
      <c r="G41" s="94"/>
      <c r="H41" s="94"/>
      <c r="K41" s="39" t="s">
        <v>167</v>
      </c>
      <c r="L41" s="39"/>
      <c r="M41" s="39"/>
      <c r="N41" s="39"/>
      <c r="O41" s="39"/>
      <c r="P41" s="39"/>
      <c r="Q41" s="39"/>
      <c r="R41" s="39"/>
      <c r="S41" s="39"/>
      <c r="T41" s="39"/>
      <c r="U41" s="39"/>
      <c r="V41" s="39"/>
      <c r="W41" s="39"/>
      <c r="X41" s="39"/>
      <c r="Y41" s="39"/>
      <c r="Z41" s="39"/>
      <c r="AA41" s="39"/>
      <c r="AB41" s="39"/>
    </row>
    <row r="42" ht="23.1" customHeight="1" spans="1:28">
      <c r="A42" s="94"/>
      <c r="B42" s="94"/>
      <c r="C42" s="94"/>
      <c r="D42" s="94"/>
      <c r="E42" s="94"/>
      <c r="F42" s="94"/>
      <c r="G42" s="94"/>
      <c r="H42" s="94"/>
      <c r="K42" s="51" t="s">
        <v>168</v>
      </c>
      <c r="L42" s="51"/>
      <c r="M42" s="51"/>
      <c r="N42" s="51"/>
      <c r="O42" s="51"/>
      <c r="P42" s="51"/>
      <c r="Q42" s="51"/>
      <c r="R42" s="51"/>
      <c r="S42" s="51"/>
      <c r="T42" s="51"/>
      <c r="U42" s="51"/>
      <c r="V42" s="51"/>
      <c r="W42" s="51"/>
      <c r="X42" s="51"/>
      <c r="Y42" s="51"/>
      <c r="Z42" s="51"/>
      <c r="AA42" s="51"/>
      <c r="AB42" s="51"/>
    </row>
    <row r="43" ht="23.1" customHeight="1" spans="1:28">
      <c r="A43" s="94"/>
      <c r="B43" s="94"/>
      <c r="C43" s="94"/>
      <c r="D43" s="94"/>
      <c r="E43" s="94"/>
      <c r="F43" s="94"/>
      <c r="G43" s="94"/>
      <c r="H43" s="94"/>
      <c r="K43" s="39" t="s">
        <v>169</v>
      </c>
      <c r="L43" s="39"/>
      <c r="M43" s="39"/>
      <c r="N43" s="39"/>
      <c r="O43" s="39"/>
      <c r="P43" s="39"/>
      <c r="Q43" s="39"/>
      <c r="R43" s="39"/>
      <c r="S43" s="39"/>
      <c r="T43" s="39"/>
      <c r="U43" s="39"/>
      <c r="V43" s="39"/>
      <c r="W43" s="39"/>
      <c r="X43" s="39"/>
      <c r="Y43" s="39"/>
      <c r="Z43" s="39"/>
      <c r="AA43" s="39"/>
      <c r="AB43" s="39"/>
    </row>
    <row r="44" ht="23.1" customHeight="1" spans="1:28">
      <c r="A44" s="94"/>
      <c r="B44" s="94"/>
      <c r="C44" s="94"/>
      <c r="D44" s="94"/>
      <c r="E44" s="94"/>
      <c r="F44" s="94"/>
      <c r="G44" s="94"/>
      <c r="H44" s="94"/>
      <c r="K44" s="51" t="s">
        <v>170</v>
      </c>
      <c r="L44" s="51"/>
      <c r="M44" s="51"/>
      <c r="N44" s="51"/>
      <c r="O44" s="51"/>
      <c r="P44" s="51"/>
      <c r="Q44" s="51"/>
      <c r="R44" s="51"/>
      <c r="S44" s="51"/>
      <c r="T44" s="51"/>
      <c r="U44" s="51"/>
      <c r="V44" s="51"/>
      <c r="W44" s="51"/>
      <c r="X44" s="51"/>
      <c r="Y44" s="51"/>
      <c r="Z44" s="51"/>
      <c r="AA44" s="51"/>
      <c r="AB44" s="51"/>
    </row>
    <row r="45" ht="23.1" customHeight="1" spans="1:28">
      <c r="A45" s="94"/>
      <c r="B45" s="94"/>
      <c r="C45" s="94"/>
      <c r="D45" s="94"/>
      <c r="E45" s="94"/>
      <c r="F45" s="94"/>
      <c r="G45" s="94"/>
      <c r="H45" s="94"/>
      <c r="K45" s="51" t="s">
        <v>171</v>
      </c>
      <c r="L45" s="51"/>
      <c r="M45" s="51"/>
      <c r="N45" s="51"/>
      <c r="O45" s="51"/>
      <c r="P45" s="51"/>
      <c r="Q45" s="51"/>
      <c r="R45" s="51"/>
      <c r="S45" s="51"/>
      <c r="T45" s="51"/>
      <c r="U45" s="51"/>
      <c r="V45" s="51"/>
      <c r="W45" s="51"/>
      <c r="X45" s="51"/>
      <c r="Y45" s="51"/>
      <c r="Z45" s="51"/>
      <c r="AA45" s="51"/>
      <c r="AB45" s="51"/>
    </row>
    <row r="46" ht="23.1" customHeight="1" spans="1:28">
      <c r="A46" s="94"/>
      <c r="B46" s="94"/>
      <c r="C46" s="94"/>
      <c r="D46" s="94"/>
      <c r="E46" s="94"/>
      <c r="F46" s="94"/>
      <c r="G46" s="94"/>
      <c r="H46" s="94"/>
      <c r="K46" s="52"/>
      <c r="L46" s="52"/>
      <c r="M46" s="52"/>
      <c r="N46" s="52"/>
      <c r="O46" s="52"/>
      <c r="P46" s="53"/>
      <c r="Q46" s="53"/>
      <c r="R46" s="52" t="s">
        <v>172</v>
      </c>
      <c r="S46" s="52"/>
      <c r="T46" s="52"/>
      <c r="U46" s="52"/>
      <c r="V46" s="52"/>
      <c r="W46" s="52"/>
      <c r="X46" s="58"/>
      <c r="Y46" s="58"/>
      <c r="Z46" s="58"/>
      <c r="AA46" s="58"/>
      <c r="AB46" s="58"/>
    </row>
    <row r="47" ht="23.1" customHeight="1" spans="1:28">
      <c r="A47" s="94"/>
      <c r="B47" s="94"/>
      <c r="C47" s="94"/>
      <c r="D47" s="94"/>
      <c r="E47" s="94"/>
      <c r="F47" s="94"/>
      <c r="G47" s="94"/>
      <c r="H47" s="94"/>
      <c r="K47" s="52"/>
      <c r="L47" s="52"/>
      <c r="M47" s="52"/>
      <c r="N47" s="52"/>
      <c r="O47" s="52"/>
      <c r="P47" s="53"/>
      <c r="Q47" s="53"/>
      <c r="R47" s="59">
        <f>Q33</f>
        <v>45316</v>
      </c>
      <c r="S47" s="59"/>
      <c r="T47" s="59"/>
      <c r="U47" s="59"/>
      <c r="V47" s="59"/>
      <c r="W47" s="59"/>
      <c r="X47" s="60"/>
      <c r="Y47" s="60"/>
      <c r="Z47" s="60"/>
      <c r="AA47" s="60"/>
      <c r="AB47" s="60"/>
    </row>
  </sheetData>
  <mergeCells count="67">
    <mergeCell ref="A1:H1"/>
    <mergeCell ref="K1:AB1"/>
    <mergeCell ref="A2:H2"/>
    <mergeCell ref="K2:AB2"/>
    <mergeCell ref="B3:C3"/>
    <mergeCell ref="D3:E3"/>
    <mergeCell ref="F3:H3"/>
    <mergeCell ref="K3:N3"/>
    <mergeCell ref="O3:AB3"/>
    <mergeCell ref="B4:C4"/>
    <mergeCell ref="D4:E4"/>
    <mergeCell ref="F4:H4"/>
    <mergeCell ref="K4:N4"/>
    <mergeCell ref="O4:AB4"/>
    <mergeCell ref="A5:H5"/>
    <mergeCell ref="K5:N5"/>
    <mergeCell ref="O5:AB5"/>
    <mergeCell ref="K6:AB6"/>
    <mergeCell ref="K7:AB7"/>
    <mergeCell ref="K8:AB8"/>
    <mergeCell ref="N9:O9"/>
    <mergeCell ref="A10:B10"/>
    <mergeCell ref="C10:D10"/>
    <mergeCell ref="E10:F10"/>
    <mergeCell ref="G10:H10"/>
    <mergeCell ref="A11:H11"/>
    <mergeCell ref="K11:M11"/>
    <mergeCell ref="N11:O11"/>
    <mergeCell ref="R11:T11"/>
    <mergeCell ref="U11:Y11"/>
    <mergeCell ref="K12:M12"/>
    <mergeCell ref="N12:AB12"/>
    <mergeCell ref="K13:AB13"/>
    <mergeCell ref="K14:AB14"/>
    <mergeCell ref="K21:AB21"/>
    <mergeCell ref="K22:AB22"/>
    <mergeCell ref="K23:AB23"/>
    <mergeCell ref="K24:AB24"/>
    <mergeCell ref="K25:AB25"/>
    <mergeCell ref="K26:AB26"/>
    <mergeCell ref="E27:F27"/>
    <mergeCell ref="G27:H27"/>
    <mergeCell ref="P27:R27"/>
    <mergeCell ref="A28:B28"/>
    <mergeCell ref="C28:D28"/>
    <mergeCell ref="F28:G28"/>
    <mergeCell ref="P28:S28"/>
    <mergeCell ref="K29:AB29"/>
    <mergeCell ref="U30:W30"/>
    <mergeCell ref="U31:W31"/>
    <mergeCell ref="K32:N32"/>
    <mergeCell ref="O32:AB32"/>
    <mergeCell ref="K33:N33"/>
    <mergeCell ref="K34:AB34"/>
    <mergeCell ref="K35:AB35"/>
    <mergeCell ref="K36:AB36"/>
    <mergeCell ref="K37:AB37"/>
    <mergeCell ref="K38:AB38"/>
    <mergeCell ref="K39:AB39"/>
    <mergeCell ref="K40:AB40"/>
    <mergeCell ref="K41:AB41"/>
    <mergeCell ref="K42:AB42"/>
    <mergeCell ref="K43:AB43"/>
    <mergeCell ref="K44:AB44"/>
    <mergeCell ref="K45:AB45"/>
    <mergeCell ref="R46:W46"/>
    <mergeCell ref="R47:W47"/>
  </mergeCells>
  <pageMargins left="0.7" right="0.7" top="0.75" bottom="0.75" header="0.3" footer="0.3"/>
  <pageSetup paperSize="9" scale="81"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60417" name="Spinner 1" r:id="rId3">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60418" name="Spinner 2" r:id="rId4">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60419" name="Spinner 3" r:id="rId5">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60420" name="Spinner 4" r:id="rId6">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60421" name="Spinner 5" r:id="rId7">
              <controlPr defaultSize="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6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B47"/>
  <sheetViews>
    <sheetView workbookViewId="0">
      <selection activeCell="K36" sqref="K36:AB36"/>
    </sheetView>
  </sheetViews>
  <sheetFormatPr defaultColWidth="9" defaultRowHeight="14.4"/>
  <cols>
    <col min="1" max="2" width="12.4444444444444" customWidth="1"/>
    <col min="3" max="3" width="14.212962962963" customWidth="1"/>
    <col min="4" max="6" width="11.5555555555556" customWidth="1"/>
    <col min="7" max="7" width="15.1111111111111" customWidth="1"/>
    <col min="8" max="8" width="11.5555555555556" customWidth="1"/>
    <col min="15" max="15" width="19.7777777777778" customWidth="1"/>
    <col min="16" max="16" width="3.77777777777778" customWidth="1"/>
    <col min="17" max="17" width="19.7777777777778" customWidth="1"/>
    <col min="21" max="23" width="5.22222222222222" customWidth="1"/>
    <col min="24" max="28" width="1.77777777777778" customWidth="1"/>
  </cols>
  <sheetData>
    <row r="1" ht="36" customHeight="1" spans="1:28">
      <c r="A1" s="61" t="s">
        <v>83</v>
      </c>
      <c r="B1" s="61"/>
      <c r="C1" s="61"/>
      <c r="D1" s="61"/>
      <c r="E1" s="61"/>
      <c r="F1" s="61"/>
      <c r="G1" s="61"/>
      <c r="H1" s="61"/>
      <c r="K1" s="35" t="s">
        <v>84</v>
      </c>
      <c r="L1" s="35"/>
      <c r="M1" s="35"/>
      <c r="N1" s="35"/>
      <c r="O1" s="35"/>
      <c r="P1" s="35"/>
      <c r="Q1" s="35"/>
      <c r="R1" s="35"/>
      <c r="S1" s="35"/>
      <c r="T1" s="35"/>
      <c r="U1" s="35"/>
      <c r="V1" s="35"/>
      <c r="W1" s="35"/>
      <c r="X1" s="35"/>
      <c r="Y1" s="35"/>
      <c r="Z1" s="35"/>
      <c r="AA1" s="35"/>
      <c r="AB1" s="35"/>
    </row>
    <row r="2" ht="23.1" customHeight="1" spans="1:28">
      <c r="A2" s="62" t="s">
        <v>402</v>
      </c>
      <c r="B2" s="62"/>
      <c r="C2" s="62"/>
      <c r="D2" s="62"/>
      <c r="E2" s="62"/>
      <c r="F2" s="62"/>
      <c r="G2" s="62"/>
      <c r="H2" s="62"/>
      <c r="K2" s="36" t="str">
        <f>A2</f>
        <v>报告编号：康正（雄县）2023评字第8号-葛各庄村-DT3-9</v>
      </c>
      <c r="L2" s="36"/>
      <c r="M2" s="36"/>
      <c r="N2" s="36"/>
      <c r="O2" s="36"/>
      <c r="P2" s="36"/>
      <c r="Q2" s="36"/>
      <c r="R2" s="36"/>
      <c r="S2" s="36"/>
      <c r="T2" s="36"/>
      <c r="U2" s="36"/>
      <c r="V2" s="36"/>
      <c r="W2" s="36"/>
      <c r="X2" s="36"/>
      <c r="Y2" s="36"/>
      <c r="Z2" s="36"/>
      <c r="AA2" s="36"/>
      <c r="AB2" s="36"/>
    </row>
    <row r="3" ht="23.1" customHeight="1" spans="1:28">
      <c r="A3" s="63" t="s">
        <v>86</v>
      </c>
      <c r="B3" s="64" t="s">
        <v>67</v>
      </c>
      <c r="C3" s="64"/>
      <c r="D3" s="65" t="s">
        <v>3</v>
      </c>
      <c r="E3" s="65"/>
      <c r="F3" s="64" t="s">
        <v>87</v>
      </c>
      <c r="G3" s="64"/>
      <c r="H3" s="64"/>
      <c r="K3" s="37" t="s">
        <v>88</v>
      </c>
      <c r="L3" s="37"/>
      <c r="M3" s="37"/>
      <c r="N3" s="37"/>
      <c r="O3" s="38" t="s">
        <v>89</v>
      </c>
      <c r="P3" s="38"/>
      <c r="Q3" s="38"/>
      <c r="R3" s="38"/>
      <c r="S3" s="38"/>
      <c r="T3" s="38"/>
      <c r="U3" s="38"/>
      <c r="V3" s="38"/>
      <c r="W3" s="38"/>
      <c r="X3" s="38"/>
      <c r="Y3" s="38"/>
      <c r="Z3" s="38"/>
      <c r="AA3" s="38"/>
      <c r="AB3" s="38"/>
    </row>
    <row r="4" ht="23.1" customHeight="1" spans="1:28">
      <c r="A4" s="63" t="s">
        <v>90</v>
      </c>
      <c r="B4" s="64" t="s">
        <v>403</v>
      </c>
      <c r="C4" s="64"/>
      <c r="D4" s="66" t="s">
        <v>5</v>
      </c>
      <c r="E4" s="67"/>
      <c r="F4" s="64" t="s">
        <v>404</v>
      </c>
      <c r="G4" s="64"/>
      <c r="H4" s="64"/>
      <c r="K4" s="37" t="s">
        <v>93</v>
      </c>
      <c r="L4" s="37"/>
      <c r="M4" s="37"/>
      <c r="N4" s="37"/>
      <c r="O4" s="39" t="s">
        <v>94</v>
      </c>
      <c r="P4" s="39"/>
      <c r="Q4" s="39"/>
      <c r="R4" s="39"/>
      <c r="S4" s="39"/>
      <c r="T4" s="39"/>
      <c r="U4" s="39"/>
      <c r="V4" s="39"/>
      <c r="W4" s="39"/>
      <c r="X4" s="39"/>
      <c r="Y4" s="39"/>
      <c r="Z4" s="39"/>
      <c r="AA4" s="39"/>
      <c r="AB4" s="39"/>
    </row>
    <row r="5" ht="23.1" customHeight="1" spans="1:28">
      <c r="A5" s="68" t="s">
        <v>95</v>
      </c>
      <c r="B5" s="68"/>
      <c r="C5" s="68"/>
      <c r="D5" s="68"/>
      <c r="E5" s="68"/>
      <c r="F5" s="68"/>
      <c r="G5" s="68"/>
      <c r="H5" s="68"/>
      <c r="K5" s="40" t="s">
        <v>96</v>
      </c>
      <c r="L5" s="40"/>
      <c r="M5" s="40"/>
      <c r="N5" s="40"/>
      <c r="O5" s="41" t="s">
        <v>97</v>
      </c>
      <c r="P5" s="41"/>
      <c r="Q5" s="41"/>
      <c r="R5" s="41"/>
      <c r="S5" s="41"/>
      <c r="T5" s="41"/>
      <c r="U5" s="41"/>
      <c r="V5" s="41"/>
      <c r="W5" s="41"/>
      <c r="X5" s="41"/>
      <c r="Y5" s="41"/>
      <c r="Z5" s="41"/>
      <c r="AA5" s="41"/>
      <c r="AB5" s="41"/>
    </row>
    <row r="6" ht="31.05" customHeight="1" spans="1:28">
      <c r="A6" s="69" t="s">
        <v>98</v>
      </c>
      <c r="B6" s="70" t="s">
        <v>99</v>
      </c>
      <c r="C6" s="71" t="s">
        <v>100</v>
      </c>
      <c r="D6" s="71" t="s">
        <v>101</v>
      </c>
      <c r="E6" s="69" t="s">
        <v>98</v>
      </c>
      <c r="F6" s="70" t="s">
        <v>99</v>
      </c>
      <c r="G6" s="71" t="s">
        <v>100</v>
      </c>
      <c r="H6" s="71" t="s">
        <v>101</v>
      </c>
      <c r="K6" s="37" t="s">
        <v>102</v>
      </c>
      <c r="L6" s="39"/>
      <c r="M6" s="39"/>
      <c r="N6" s="39"/>
      <c r="O6" s="39"/>
      <c r="P6" s="39"/>
      <c r="Q6" s="39"/>
      <c r="R6" s="39"/>
      <c r="S6" s="39"/>
      <c r="T6" s="39"/>
      <c r="U6" s="39"/>
      <c r="V6" s="39"/>
      <c r="W6" s="39"/>
      <c r="X6" s="39"/>
      <c r="Y6" s="39"/>
      <c r="Z6" s="39"/>
      <c r="AA6" s="39"/>
      <c r="AB6" s="39"/>
    </row>
    <row r="7" ht="23.1" customHeight="1" spans="1:28">
      <c r="A7" s="72"/>
      <c r="B7" s="73"/>
      <c r="C7" s="72"/>
      <c r="D7" s="74"/>
      <c r="E7" s="75"/>
      <c r="F7" s="76" t="s">
        <v>103</v>
      </c>
      <c r="G7" s="77" t="s">
        <v>103</v>
      </c>
      <c r="H7" s="77"/>
      <c r="K7" s="38" t="s">
        <v>104</v>
      </c>
      <c r="L7" s="39"/>
      <c r="M7" s="39"/>
      <c r="N7" s="39"/>
      <c r="O7" s="39"/>
      <c r="P7" s="39"/>
      <c r="Q7" s="39"/>
      <c r="R7" s="39"/>
      <c r="S7" s="39"/>
      <c r="T7" s="39"/>
      <c r="U7" s="39"/>
      <c r="V7" s="39"/>
      <c r="W7" s="39"/>
      <c r="X7" s="39"/>
      <c r="Y7" s="39"/>
      <c r="Z7" s="39"/>
      <c r="AA7" s="39"/>
      <c r="AB7" s="39"/>
    </row>
    <row r="8" ht="23.1" customHeight="1" spans="1:28">
      <c r="A8" s="72"/>
      <c r="B8" s="73"/>
      <c r="C8" s="72"/>
      <c r="D8" s="74"/>
      <c r="E8" s="75"/>
      <c r="F8" s="76" t="s">
        <v>103</v>
      </c>
      <c r="G8" s="77" t="s">
        <v>103</v>
      </c>
      <c r="H8" s="77"/>
      <c r="K8" s="37" t="s">
        <v>105</v>
      </c>
      <c r="L8" s="37"/>
      <c r="M8" s="37"/>
      <c r="N8" s="37"/>
      <c r="O8" s="37"/>
      <c r="P8" s="37"/>
      <c r="Q8" s="37"/>
      <c r="R8" s="37"/>
      <c r="S8" s="37"/>
      <c r="T8" s="37"/>
      <c r="U8" s="37"/>
      <c r="V8" s="37"/>
      <c r="W8" s="37"/>
      <c r="X8" s="37"/>
      <c r="Y8" s="37"/>
      <c r="Z8" s="37"/>
      <c r="AA8" s="37"/>
      <c r="AB8" s="37"/>
    </row>
    <row r="9" ht="23.1" customHeight="1" spans="1:28">
      <c r="A9" s="72"/>
      <c r="B9" s="72"/>
      <c r="C9" s="75"/>
      <c r="D9" s="75"/>
      <c r="E9" s="75"/>
      <c r="F9" s="76" t="s">
        <v>103</v>
      </c>
      <c r="G9" s="77" t="s">
        <v>103</v>
      </c>
      <c r="H9" s="77"/>
      <c r="K9" s="42" t="s">
        <v>106</v>
      </c>
      <c r="L9" s="42"/>
      <c r="M9" s="42"/>
      <c r="N9" s="43" t="str">
        <f>B3</f>
        <v>郭立强</v>
      </c>
      <c r="O9" s="42"/>
      <c r="P9" s="42"/>
      <c r="Q9" s="42"/>
      <c r="R9" s="42"/>
      <c r="S9" s="42"/>
      <c r="T9" s="42"/>
      <c r="U9" s="42"/>
      <c r="V9" s="42"/>
      <c r="W9" s="42"/>
      <c r="X9" s="42"/>
      <c r="Y9" s="42"/>
      <c r="Z9" s="42"/>
      <c r="AA9" s="42"/>
      <c r="AB9" s="42"/>
    </row>
    <row r="10" ht="23.1" customHeight="1" spans="1:28">
      <c r="A10" s="70" t="s">
        <v>107</v>
      </c>
      <c r="B10" s="69"/>
      <c r="C10" s="78">
        <v>0</v>
      </c>
      <c r="D10" s="79"/>
      <c r="E10" s="80" t="s">
        <v>108</v>
      </c>
      <c r="F10" s="80"/>
      <c r="G10" s="81">
        <v>0</v>
      </c>
      <c r="H10" s="81"/>
      <c r="K10" s="42" t="s">
        <v>109</v>
      </c>
      <c r="L10" s="42"/>
      <c r="M10" s="42"/>
      <c r="N10" s="43" t="str">
        <f>F3</f>
        <v>龙湾镇葛各庄村</v>
      </c>
      <c r="O10" s="42"/>
      <c r="P10" s="42"/>
      <c r="Q10" s="42"/>
      <c r="R10" s="42"/>
      <c r="S10" s="42"/>
      <c r="T10" s="42"/>
      <c r="U10" s="42"/>
      <c r="V10" s="42"/>
      <c r="W10" s="42"/>
      <c r="X10" s="42"/>
      <c r="Y10" s="42"/>
      <c r="Z10" s="42"/>
      <c r="AA10" s="42"/>
      <c r="AB10" s="42"/>
    </row>
    <row r="11" ht="23.1" customHeight="1" spans="1:28">
      <c r="A11" s="68" t="s">
        <v>110</v>
      </c>
      <c r="B11" s="68"/>
      <c r="C11" s="68"/>
      <c r="D11" s="68"/>
      <c r="E11" s="68"/>
      <c r="F11" s="68"/>
      <c r="G11" s="68"/>
      <c r="H11" s="68"/>
      <c r="K11" s="39" t="s">
        <v>111</v>
      </c>
      <c r="L11" s="39"/>
      <c r="M11" s="39"/>
      <c r="N11" s="44">
        <f>C10</f>
        <v>0</v>
      </c>
      <c r="O11" s="39"/>
      <c r="P11" s="39" t="s">
        <v>112</v>
      </c>
      <c r="Q11" s="39"/>
      <c r="R11" s="54"/>
      <c r="S11" s="54"/>
      <c r="T11" s="54"/>
      <c r="U11" s="55"/>
      <c r="V11" s="55"/>
      <c r="W11" s="55"/>
      <c r="X11" s="55"/>
      <c r="Y11" s="55"/>
      <c r="Z11" s="53"/>
      <c r="AA11" s="53"/>
      <c r="AB11" s="53"/>
    </row>
    <row r="12" ht="31.05" customHeight="1" spans="1:28">
      <c r="A12" s="82" t="s">
        <v>113</v>
      </c>
      <c r="B12" s="82" t="s">
        <v>114</v>
      </c>
      <c r="C12" s="82" t="s">
        <v>115</v>
      </c>
      <c r="D12" s="82" t="s">
        <v>116</v>
      </c>
      <c r="E12" s="82" t="s">
        <v>113</v>
      </c>
      <c r="F12" s="82" t="s">
        <v>114</v>
      </c>
      <c r="G12" s="82" t="s">
        <v>115</v>
      </c>
      <c r="H12" s="82" t="s">
        <v>116</v>
      </c>
      <c r="K12" s="37" t="s">
        <v>117</v>
      </c>
      <c r="L12" s="37"/>
      <c r="M12" s="37"/>
      <c r="N12" s="45">
        <v>45191</v>
      </c>
      <c r="O12" s="45"/>
      <c r="P12" s="45"/>
      <c r="Q12" s="45"/>
      <c r="R12" s="45"/>
      <c r="S12" s="45"/>
      <c r="T12" s="45"/>
      <c r="U12" s="45"/>
      <c r="V12" s="45"/>
      <c r="W12" s="45"/>
      <c r="X12" s="45"/>
      <c r="Y12" s="45"/>
      <c r="Z12" s="45"/>
      <c r="AA12" s="45"/>
      <c r="AB12" s="45"/>
    </row>
    <row r="13" ht="23.1" customHeight="1" spans="1:28">
      <c r="A13" s="83" t="s">
        <v>118</v>
      </c>
      <c r="B13" s="84">
        <v>10</v>
      </c>
      <c r="C13" s="83" t="s">
        <v>213</v>
      </c>
      <c r="D13" s="74">
        <v>1800</v>
      </c>
      <c r="E13" s="74"/>
      <c r="F13" s="83" t="s">
        <v>103</v>
      </c>
      <c r="G13" s="83"/>
      <c r="H13" s="74" t="s">
        <v>103</v>
      </c>
      <c r="K13" s="37" t="s">
        <v>120</v>
      </c>
      <c r="L13" s="37"/>
      <c r="M13" s="37"/>
      <c r="N13" s="37"/>
      <c r="O13" s="37"/>
      <c r="P13" s="37"/>
      <c r="Q13" s="37"/>
      <c r="R13" s="37"/>
      <c r="S13" s="37"/>
      <c r="T13" s="37"/>
      <c r="U13" s="37"/>
      <c r="V13" s="37"/>
      <c r="W13" s="37"/>
      <c r="X13" s="37"/>
      <c r="Y13" s="37"/>
      <c r="Z13" s="37"/>
      <c r="AA13" s="37"/>
      <c r="AB13" s="37"/>
    </row>
    <row r="14" ht="23.1" customHeight="1" spans="1:28">
      <c r="A14" s="83" t="s">
        <v>118</v>
      </c>
      <c r="B14" s="84">
        <v>16</v>
      </c>
      <c r="C14" s="83" t="s">
        <v>212</v>
      </c>
      <c r="D14" s="74">
        <v>2400</v>
      </c>
      <c r="E14" s="74"/>
      <c r="F14" s="83" t="s">
        <v>103</v>
      </c>
      <c r="G14" s="83"/>
      <c r="H14" s="74" t="s">
        <v>103</v>
      </c>
      <c r="K14" s="37" t="s">
        <v>122</v>
      </c>
      <c r="L14" s="37"/>
      <c r="M14" s="37"/>
      <c r="N14" s="37"/>
      <c r="O14" s="37"/>
      <c r="P14" s="37"/>
      <c r="Q14" s="37"/>
      <c r="R14" s="37"/>
      <c r="S14" s="37"/>
      <c r="T14" s="37"/>
      <c r="U14" s="37"/>
      <c r="V14" s="37"/>
      <c r="W14" s="37"/>
      <c r="X14" s="37"/>
      <c r="Y14" s="37"/>
      <c r="Z14" s="37"/>
      <c r="AA14" s="37"/>
      <c r="AB14" s="37"/>
    </row>
    <row r="15" ht="23.1" customHeight="1" spans="1:28">
      <c r="A15" s="83" t="s">
        <v>118</v>
      </c>
      <c r="B15" s="84">
        <v>54</v>
      </c>
      <c r="C15" s="83" t="s">
        <v>138</v>
      </c>
      <c r="D15" s="74">
        <v>3780</v>
      </c>
      <c r="E15" s="74"/>
      <c r="F15" s="83"/>
      <c r="G15" s="83"/>
      <c r="H15" s="74" t="s">
        <v>103</v>
      </c>
      <c r="K15" s="39" t="s">
        <v>124</v>
      </c>
      <c r="L15" s="39"/>
      <c r="M15" s="39"/>
      <c r="N15" s="39"/>
      <c r="O15" s="39"/>
      <c r="P15" s="39"/>
      <c r="Q15" s="39"/>
      <c r="R15" s="39"/>
      <c r="S15" s="39"/>
      <c r="T15" s="39"/>
      <c r="U15" s="39"/>
      <c r="V15" s="39"/>
      <c r="W15" s="39"/>
      <c r="X15" s="39"/>
      <c r="Y15" s="39"/>
      <c r="Z15" s="39"/>
      <c r="AA15" s="39"/>
      <c r="AB15" s="39"/>
    </row>
    <row r="16" ht="23.1" customHeight="1" spans="1:28">
      <c r="A16" s="83" t="s">
        <v>118</v>
      </c>
      <c r="B16" s="84">
        <v>88</v>
      </c>
      <c r="C16" s="83" t="s">
        <v>130</v>
      </c>
      <c r="D16" s="74">
        <v>2640</v>
      </c>
      <c r="E16" s="74"/>
      <c r="F16" s="83" t="s">
        <v>103</v>
      </c>
      <c r="G16" s="83"/>
      <c r="H16" s="74" t="s">
        <v>103</v>
      </c>
      <c r="K16" s="39" t="s">
        <v>126</v>
      </c>
      <c r="L16" s="39"/>
      <c r="M16" s="39"/>
      <c r="N16" s="39"/>
      <c r="O16" s="39"/>
      <c r="P16" s="39"/>
      <c r="Q16" s="39"/>
      <c r="R16" s="39"/>
      <c r="S16" s="39"/>
      <c r="T16" s="39"/>
      <c r="U16" s="39"/>
      <c r="V16" s="39"/>
      <c r="W16" s="39"/>
      <c r="X16" s="39"/>
      <c r="Y16" s="39"/>
      <c r="Z16" s="39"/>
      <c r="AA16" s="39"/>
      <c r="AB16" s="39"/>
    </row>
    <row r="17" ht="23.1" customHeight="1" spans="1:28">
      <c r="A17" s="83" t="s">
        <v>118</v>
      </c>
      <c r="B17" s="84">
        <v>102</v>
      </c>
      <c r="C17" s="83" t="s">
        <v>180</v>
      </c>
      <c r="D17" s="74">
        <v>1530</v>
      </c>
      <c r="E17" s="74"/>
      <c r="F17" s="83" t="s">
        <v>103</v>
      </c>
      <c r="G17" s="83"/>
      <c r="H17" s="74" t="s">
        <v>103</v>
      </c>
      <c r="K17" s="39" t="s">
        <v>128</v>
      </c>
      <c r="L17" s="39"/>
      <c r="M17" s="39"/>
      <c r="N17" s="39"/>
      <c r="O17" s="39"/>
      <c r="P17" s="39"/>
      <c r="Q17" s="39"/>
      <c r="R17" s="39"/>
      <c r="S17" s="39"/>
      <c r="T17" s="39"/>
      <c r="U17" s="39"/>
      <c r="V17" s="39"/>
      <c r="W17" s="39"/>
      <c r="X17" s="39"/>
      <c r="Y17" s="39"/>
      <c r="Z17" s="39"/>
      <c r="AA17" s="39"/>
      <c r="AB17" s="39"/>
    </row>
    <row r="18" ht="23.1" customHeight="1" spans="1:28">
      <c r="A18" s="83"/>
      <c r="B18" s="84"/>
      <c r="C18" s="83"/>
      <c r="D18" s="74"/>
      <c r="E18" s="74"/>
      <c r="F18" s="83" t="s">
        <v>103</v>
      </c>
      <c r="G18" s="83"/>
      <c r="H18" s="74" t="s">
        <v>103</v>
      </c>
      <c r="K18" s="46" t="s">
        <v>131</v>
      </c>
      <c r="L18" s="46"/>
      <c r="M18" s="46"/>
      <c r="N18" s="46"/>
      <c r="O18" s="46"/>
      <c r="P18" s="46"/>
      <c r="Q18" s="46"/>
      <c r="R18" s="46"/>
      <c r="S18" s="46"/>
      <c r="T18" s="46"/>
      <c r="U18" s="46"/>
      <c r="V18" s="46"/>
      <c r="W18" s="46"/>
      <c r="X18" s="46"/>
      <c r="Y18" s="46"/>
      <c r="Z18" s="46"/>
      <c r="AA18" s="46"/>
      <c r="AB18" s="46"/>
    </row>
    <row r="19" ht="23.1" customHeight="1" spans="1:28">
      <c r="A19" s="83"/>
      <c r="B19" s="84"/>
      <c r="C19" s="83"/>
      <c r="D19" s="74"/>
      <c r="E19" s="74"/>
      <c r="F19" s="83" t="s">
        <v>103</v>
      </c>
      <c r="G19" s="83"/>
      <c r="H19" s="74" t="s">
        <v>103</v>
      </c>
      <c r="K19" s="39" t="s">
        <v>133</v>
      </c>
      <c r="L19" s="39"/>
      <c r="M19" s="39"/>
      <c r="N19" s="39"/>
      <c r="O19" s="39"/>
      <c r="P19" s="39"/>
      <c r="Q19" s="39"/>
      <c r="R19" s="39"/>
      <c r="S19" s="39"/>
      <c r="T19" s="39"/>
      <c r="U19" s="39"/>
      <c r="V19" s="39"/>
      <c r="W19" s="39"/>
      <c r="X19" s="39"/>
      <c r="Y19" s="39"/>
      <c r="Z19" s="39"/>
      <c r="AA19" s="39"/>
      <c r="AB19" s="39"/>
    </row>
    <row r="20" ht="23.1" customHeight="1" spans="1:28">
      <c r="A20" s="83"/>
      <c r="B20" s="84"/>
      <c r="C20" s="83"/>
      <c r="D20" s="74"/>
      <c r="E20" s="74"/>
      <c r="F20" s="83" t="s">
        <v>103</v>
      </c>
      <c r="G20" s="83"/>
      <c r="H20" s="74" t="s">
        <v>103</v>
      </c>
      <c r="K20" s="39" t="s">
        <v>136</v>
      </c>
      <c r="L20" s="39"/>
      <c r="M20" s="39"/>
      <c r="N20" s="39"/>
      <c r="O20" s="39"/>
      <c r="P20" s="39"/>
      <c r="Q20" s="39"/>
      <c r="R20" s="39"/>
      <c r="S20" s="39"/>
      <c r="T20" s="39"/>
      <c r="U20" s="39"/>
      <c r="V20" s="39"/>
      <c r="W20" s="39"/>
      <c r="X20" s="39"/>
      <c r="Y20" s="39"/>
      <c r="Z20" s="39"/>
      <c r="AA20" s="39"/>
      <c r="AB20" s="39"/>
    </row>
    <row r="21" ht="23.1" customHeight="1" spans="1:28">
      <c r="A21" s="83"/>
      <c r="B21" s="84"/>
      <c r="C21" s="83"/>
      <c r="D21" s="74"/>
      <c r="E21" s="74"/>
      <c r="F21" s="83" t="s">
        <v>103</v>
      </c>
      <c r="G21" s="83"/>
      <c r="H21" s="74" t="s">
        <v>103</v>
      </c>
      <c r="K21" s="37" t="s">
        <v>137</v>
      </c>
      <c r="L21" s="37"/>
      <c r="M21" s="37"/>
      <c r="N21" s="37"/>
      <c r="O21" s="37"/>
      <c r="P21" s="37"/>
      <c r="Q21" s="37"/>
      <c r="R21" s="37"/>
      <c r="S21" s="37"/>
      <c r="T21" s="37"/>
      <c r="U21" s="37"/>
      <c r="V21" s="37"/>
      <c r="W21" s="37"/>
      <c r="X21" s="37"/>
      <c r="Y21" s="37"/>
      <c r="Z21" s="37"/>
      <c r="AA21" s="37"/>
      <c r="AB21" s="37"/>
    </row>
    <row r="22" ht="23.1" customHeight="1" spans="1:28">
      <c r="A22" s="83"/>
      <c r="B22" s="84"/>
      <c r="C22" s="83"/>
      <c r="D22" s="74"/>
      <c r="E22" s="74"/>
      <c r="F22" s="83" t="s">
        <v>103</v>
      </c>
      <c r="G22" s="83"/>
      <c r="H22" s="74" t="s">
        <v>103</v>
      </c>
      <c r="K22" s="39" t="s">
        <v>139</v>
      </c>
      <c r="L22" s="39"/>
      <c r="M22" s="39"/>
      <c r="N22" s="39"/>
      <c r="O22" s="39"/>
      <c r="P22" s="39"/>
      <c r="Q22" s="39"/>
      <c r="R22" s="39"/>
      <c r="S22" s="39"/>
      <c r="T22" s="39"/>
      <c r="U22" s="39"/>
      <c r="V22" s="39"/>
      <c r="W22" s="39"/>
      <c r="X22" s="39"/>
      <c r="Y22" s="39"/>
      <c r="Z22" s="39"/>
      <c r="AA22" s="39"/>
      <c r="AB22" s="39"/>
    </row>
    <row r="23" ht="23.1" customHeight="1" spans="1:28">
      <c r="A23" s="83"/>
      <c r="B23" s="84"/>
      <c r="C23" s="83"/>
      <c r="D23" s="74" t="s">
        <v>103</v>
      </c>
      <c r="E23" s="74"/>
      <c r="F23" s="83" t="s">
        <v>103</v>
      </c>
      <c r="G23" s="83"/>
      <c r="H23" s="74" t="s">
        <v>103</v>
      </c>
      <c r="K23" s="37" t="s">
        <v>141</v>
      </c>
      <c r="L23" s="37"/>
      <c r="M23" s="37"/>
      <c r="N23" s="37"/>
      <c r="O23" s="37"/>
      <c r="P23" s="37"/>
      <c r="Q23" s="37"/>
      <c r="R23" s="37"/>
      <c r="S23" s="37"/>
      <c r="T23" s="37"/>
      <c r="U23" s="37"/>
      <c r="V23" s="37"/>
      <c r="W23" s="37"/>
      <c r="X23" s="37"/>
      <c r="Y23" s="37"/>
      <c r="Z23" s="37"/>
      <c r="AA23" s="37"/>
      <c r="AB23" s="37"/>
    </row>
    <row r="24" ht="23.1" customHeight="1" spans="1:28">
      <c r="A24" s="83"/>
      <c r="B24" s="84"/>
      <c r="C24" s="83"/>
      <c r="D24" s="74" t="s">
        <v>103</v>
      </c>
      <c r="E24" s="74"/>
      <c r="F24" s="83" t="s">
        <v>103</v>
      </c>
      <c r="G24" s="83"/>
      <c r="H24" s="74" t="s">
        <v>103</v>
      </c>
      <c r="K24" s="39" t="s">
        <v>143</v>
      </c>
      <c r="L24" s="39"/>
      <c r="M24" s="39"/>
      <c r="N24" s="39"/>
      <c r="O24" s="39"/>
      <c r="P24" s="39"/>
      <c r="Q24" s="39"/>
      <c r="R24" s="39"/>
      <c r="S24" s="39"/>
      <c r="T24" s="39"/>
      <c r="U24" s="39"/>
      <c r="V24" s="39"/>
      <c r="W24" s="39"/>
      <c r="X24" s="39"/>
      <c r="Y24" s="39"/>
      <c r="Z24" s="39"/>
      <c r="AA24" s="39"/>
      <c r="AB24" s="39"/>
    </row>
    <row r="25" ht="23.1" customHeight="1" spans="1:28">
      <c r="A25" s="83"/>
      <c r="B25" s="84"/>
      <c r="C25" s="83"/>
      <c r="D25" s="74" t="s">
        <v>103</v>
      </c>
      <c r="E25" s="74"/>
      <c r="F25" s="83" t="s">
        <v>103</v>
      </c>
      <c r="G25" s="83"/>
      <c r="H25" s="74" t="s">
        <v>103</v>
      </c>
      <c r="K25" s="39" t="s">
        <v>144</v>
      </c>
      <c r="L25" s="39"/>
      <c r="M25" s="39"/>
      <c r="N25" s="39"/>
      <c r="O25" s="39"/>
      <c r="P25" s="39"/>
      <c r="Q25" s="39"/>
      <c r="R25" s="39"/>
      <c r="S25" s="39"/>
      <c r="T25" s="39"/>
      <c r="U25" s="39"/>
      <c r="V25" s="39"/>
      <c r="W25" s="39"/>
      <c r="X25" s="39"/>
      <c r="Y25" s="39"/>
      <c r="Z25" s="39"/>
      <c r="AA25" s="39"/>
      <c r="AB25" s="39"/>
    </row>
    <row r="26" ht="23.1" customHeight="1" spans="1:28">
      <c r="A26" s="83"/>
      <c r="B26" s="84"/>
      <c r="C26" s="83"/>
      <c r="D26" s="74" t="s">
        <v>103</v>
      </c>
      <c r="E26" s="74"/>
      <c r="F26" s="83" t="s">
        <v>103</v>
      </c>
      <c r="G26" s="83"/>
      <c r="H26" s="74"/>
      <c r="K26" s="37" t="s">
        <v>145</v>
      </c>
      <c r="L26" s="37"/>
      <c r="M26" s="37"/>
      <c r="N26" s="37"/>
      <c r="O26" s="37"/>
      <c r="P26" s="37"/>
      <c r="Q26" s="37"/>
      <c r="R26" s="37"/>
      <c r="S26" s="37"/>
      <c r="T26" s="37"/>
      <c r="U26" s="37"/>
      <c r="V26" s="37"/>
      <c r="W26" s="37"/>
      <c r="X26" s="37"/>
      <c r="Y26" s="37"/>
      <c r="Z26" s="37"/>
      <c r="AA26" s="37"/>
      <c r="AB26" s="37"/>
    </row>
    <row r="27" ht="23.1" customHeight="1" spans="1:28">
      <c r="A27" s="83"/>
      <c r="B27" s="85"/>
      <c r="C27" s="86"/>
      <c r="D27" s="87"/>
      <c r="E27" s="88" t="s">
        <v>146</v>
      </c>
      <c r="F27" s="88"/>
      <c r="G27" s="89">
        <v>12150</v>
      </c>
      <c r="H27" s="89"/>
      <c r="K27" s="47" t="s">
        <v>147</v>
      </c>
      <c r="L27" s="47"/>
      <c r="M27" s="47"/>
      <c r="N27" s="47"/>
      <c r="O27" s="47"/>
      <c r="P27" s="48">
        <f>C28</f>
        <v>12150</v>
      </c>
      <c r="Q27" s="48"/>
      <c r="R27" s="48"/>
      <c r="S27" s="56" t="s">
        <v>148</v>
      </c>
      <c r="T27" s="47"/>
      <c r="U27" s="47"/>
      <c r="V27" s="47"/>
      <c r="W27" s="47"/>
      <c r="X27" s="47"/>
      <c r="Y27" s="47"/>
      <c r="Z27" s="47"/>
      <c r="AA27" s="47"/>
      <c r="AB27" s="47"/>
    </row>
    <row r="28" ht="23.1" customHeight="1" spans="1:28">
      <c r="A28" s="90" t="s">
        <v>149</v>
      </c>
      <c r="B28" s="90"/>
      <c r="C28" s="89">
        <v>12150</v>
      </c>
      <c r="D28" s="89"/>
      <c r="E28" s="90" t="s">
        <v>150</v>
      </c>
      <c r="F28" s="91">
        <v>12150</v>
      </c>
      <c r="G28" s="92"/>
      <c r="H28" s="93" t="s">
        <v>151</v>
      </c>
      <c r="K28" s="42" t="s">
        <v>152</v>
      </c>
      <c r="L28" s="42"/>
      <c r="M28" s="42"/>
      <c r="N28" s="42"/>
      <c r="O28" s="42"/>
      <c r="P28" s="49">
        <f>P27</f>
        <v>12150</v>
      </c>
      <c r="Q28" s="49"/>
      <c r="R28" s="49"/>
      <c r="S28" s="49"/>
      <c r="T28" s="49" t="s">
        <v>153</v>
      </c>
      <c r="U28" s="42"/>
      <c r="V28" s="42"/>
      <c r="W28" s="42"/>
      <c r="X28" s="42"/>
      <c r="Y28" s="42"/>
      <c r="Z28" s="42"/>
      <c r="AA28" s="42"/>
      <c r="AB28" s="42"/>
    </row>
    <row r="29" ht="23.1" customHeight="1" spans="1:28">
      <c r="A29" s="94"/>
      <c r="B29" s="94"/>
      <c r="C29" s="94"/>
      <c r="D29" s="94"/>
      <c r="E29" s="94"/>
      <c r="F29" s="94"/>
      <c r="G29" s="94"/>
      <c r="H29" s="94"/>
      <c r="K29" s="37" t="s">
        <v>154</v>
      </c>
      <c r="L29" s="37"/>
      <c r="M29" s="37"/>
      <c r="N29" s="37"/>
      <c r="O29" s="37"/>
      <c r="P29" s="37"/>
      <c r="Q29" s="37"/>
      <c r="R29" s="37"/>
      <c r="S29" s="37"/>
      <c r="T29" s="37"/>
      <c r="U29" s="37"/>
      <c r="V29" s="37"/>
      <c r="W29" s="37"/>
      <c r="X29" s="37"/>
      <c r="Y29" s="37"/>
      <c r="Z29" s="37"/>
      <c r="AA29" s="37"/>
      <c r="AB29" s="37"/>
    </row>
    <row r="30" ht="40.05" customHeight="1" spans="1:28">
      <c r="A30" s="94"/>
      <c r="B30" s="94"/>
      <c r="C30" s="94"/>
      <c r="D30" s="94"/>
      <c r="E30" s="94"/>
      <c r="F30" s="94"/>
      <c r="G30" s="94"/>
      <c r="H30" s="94"/>
      <c r="K30" s="39" t="s">
        <v>155</v>
      </c>
      <c r="L30" s="39"/>
      <c r="M30" s="39"/>
      <c r="N30" s="39"/>
      <c r="O30" s="39"/>
      <c r="P30" s="39"/>
      <c r="Q30" s="39"/>
      <c r="R30" s="39"/>
      <c r="S30" s="39"/>
      <c r="T30" s="39"/>
      <c r="U30" s="57">
        <f>Q33</f>
        <v>45316</v>
      </c>
      <c r="V30" s="57"/>
      <c r="W30" s="57"/>
      <c r="X30" s="39"/>
      <c r="Y30" s="39"/>
      <c r="Z30" s="39"/>
      <c r="AA30" s="39"/>
      <c r="AB30" s="39"/>
    </row>
    <row r="31" ht="40.05" customHeight="1" spans="1:28">
      <c r="A31" s="94"/>
      <c r="B31" s="94"/>
      <c r="C31" s="94"/>
      <c r="D31" s="94"/>
      <c r="E31" s="94"/>
      <c r="F31" s="94"/>
      <c r="G31" s="94"/>
      <c r="H31" s="94"/>
      <c r="K31" s="39" t="s">
        <v>156</v>
      </c>
      <c r="L31" s="39"/>
      <c r="M31" s="39"/>
      <c r="N31" s="39"/>
      <c r="O31" s="39"/>
      <c r="P31" s="39"/>
      <c r="Q31" s="39"/>
      <c r="R31" s="39"/>
      <c r="S31" s="39"/>
      <c r="T31" s="39"/>
      <c r="U31" s="57">
        <f>Q33</f>
        <v>45316</v>
      </c>
      <c r="V31" s="57"/>
      <c r="W31" s="57"/>
      <c r="X31" s="39"/>
      <c r="Y31" s="39"/>
      <c r="Z31" s="39"/>
      <c r="AA31" s="39"/>
      <c r="AB31" s="39"/>
    </row>
    <row r="32" ht="23.1" customHeight="1" spans="1:28">
      <c r="A32" s="94"/>
      <c r="B32" s="94"/>
      <c r="C32" s="94"/>
      <c r="D32" s="94"/>
      <c r="E32" s="94"/>
      <c r="F32" s="94"/>
      <c r="G32" s="94"/>
      <c r="H32" s="94"/>
      <c r="K32" s="37" t="s">
        <v>157</v>
      </c>
      <c r="L32" s="37"/>
      <c r="M32" s="37"/>
      <c r="N32" s="37"/>
      <c r="O32" s="45">
        <v>45199</v>
      </c>
      <c r="P32" s="39"/>
      <c r="Q32" s="39"/>
      <c r="R32" s="39"/>
      <c r="S32" s="39"/>
      <c r="T32" s="39"/>
      <c r="U32" s="39"/>
      <c r="V32" s="39"/>
      <c r="W32" s="39"/>
      <c r="X32" s="39"/>
      <c r="Y32" s="39"/>
      <c r="Z32" s="39"/>
      <c r="AA32" s="39"/>
      <c r="AB32" s="39"/>
    </row>
    <row r="33" ht="23.1" customHeight="1" spans="1:28">
      <c r="A33" s="94"/>
      <c r="B33" s="94"/>
      <c r="C33" s="94"/>
      <c r="D33" s="94"/>
      <c r="E33" s="94"/>
      <c r="F33" s="94"/>
      <c r="G33" s="94"/>
      <c r="H33" s="94"/>
      <c r="K33" s="37" t="s">
        <v>158</v>
      </c>
      <c r="L33" s="37"/>
      <c r="M33" s="37"/>
      <c r="N33" s="37"/>
      <c r="O33" s="50">
        <v>45199</v>
      </c>
      <c r="P33" s="42" t="s">
        <v>159</v>
      </c>
      <c r="Q33" s="50">
        <v>45316</v>
      </c>
      <c r="R33" s="42"/>
      <c r="S33" s="42"/>
      <c r="T33" s="42"/>
      <c r="U33" s="42"/>
      <c r="V33" s="42"/>
      <c r="W33" s="42"/>
      <c r="X33" s="42"/>
      <c r="Y33" s="42"/>
      <c r="Z33" s="42"/>
      <c r="AA33" s="42"/>
      <c r="AB33" s="42"/>
    </row>
    <row r="34" ht="23.1" customHeight="1" spans="1:28">
      <c r="A34" s="94"/>
      <c r="B34" s="94"/>
      <c r="C34" s="94"/>
      <c r="D34" s="94"/>
      <c r="E34" s="94"/>
      <c r="F34" s="94"/>
      <c r="G34" s="94"/>
      <c r="H34" s="94"/>
      <c r="K34" s="37" t="s">
        <v>160</v>
      </c>
      <c r="L34" s="39"/>
      <c r="M34" s="39"/>
      <c r="N34" s="39"/>
      <c r="O34" s="39"/>
      <c r="P34" s="39"/>
      <c r="Q34" s="39"/>
      <c r="R34" s="39"/>
      <c r="S34" s="39"/>
      <c r="T34" s="39"/>
      <c r="U34" s="39"/>
      <c r="V34" s="39"/>
      <c r="W34" s="39"/>
      <c r="X34" s="39"/>
      <c r="Y34" s="39"/>
      <c r="Z34" s="39"/>
      <c r="AA34" s="39"/>
      <c r="AB34" s="39"/>
    </row>
    <row r="35" ht="23.1" customHeight="1" spans="1:28">
      <c r="A35" s="94"/>
      <c r="B35" s="94"/>
      <c r="C35" s="94"/>
      <c r="D35" s="94"/>
      <c r="E35" s="94"/>
      <c r="F35" s="94"/>
      <c r="G35" s="94"/>
      <c r="H35" s="94"/>
      <c r="K35" s="37" t="s">
        <v>161</v>
      </c>
      <c r="L35" s="37"/>
      <c r="M35" s="37"/>
      <c r="N35" s="37"/>
      <c r="O35" s="37"/>
      <c r="P35" s="37"/>
      <c r="Q35" s="37"/>
      <c r="R35" s="37"/>
      <c r="S35" s="37"/>
      <c r="T35" s="37"/>
      <c r="U35" s="37"/>
      <c r="V35" s="37"/>
      <c r="W35" s="37"/>
      <c r="X35" s="37"/>
      <c r="Y35" s="37"/>
      <c r="Z35" s="37"/>
      <c r="AA35" s="37"/>
      <c r="AB35" s="37"/>
    </row>
    <row r="36" ht="23.1" customHeight="1" spans="1:28">
      <c r="A36" s="94"/>
      <c r="B36" s="94"/>
      <c r="C36" s="94"/>
      <c r="D36" s="94"/>
      <c r="E36" s="94"/>
      <c r="F36" s="94"/>
      <c r="G36" s="94"/>
      <c r="H36" s="94"/>
      <c r="K36" s="39" t="s">
        <v>162</v>
      </c>
      <c r="L36" s="39"/>
      <c r="M36" s="39"/>
      <c r="N36" s="39"/>
      <c r="O36" s="39"/>
      <c r="P36" s="39"/>
      <c r="Q36" s="39"/>
      <c r="R36" s="39"/>
      <c r="S36" s="39"/>
      <c r="T36" s="39"/>
      <c r="U36" s="39"/>
      <c r="V36" s="39"/>
      <c r="W36" s="39"/>
      <c r="X36" s="39"/>
      <c r="Y36" s="39"/>
      <c r="Z36" s="39"/>
      <c r="AA36" s="39"/>
      <c r="AB36" s="39"/>
    </row>
    <row r="37" ht="23.1" customHeight="1" spans="1:28">
      <c r="A37" s="94"/>
      <c r="B37" s="94"/>
      <c r="C37" s="94"/>
      <c r="D37" s="94"/>
      <c r="E37" s="94"/>
      <c r="F37" s="94"/>
      <c r="G37" s="94"/>
      <c r="H37" s="94"/>
      <c r="K37" s="39" t="s">
        <v>163</v>
      </c>
      <c r="L37" s="39"/>
      <c r="M37" s="39"/>
      <c r="N37" s="39"/>
      <c r="O37" s="39"/>
      <c r="P37" s="39"/>
      <c r="Q37" s="39"/>
      <c r="R37" s="39"/>
      <c r="S37" s="39"/>
      <c r="T37" s="39"/>
      <c r="U37" s="39"/>
      <c r="V37" s="39"/>
      <c r="W37" s="39"/>
      <c r="X37" s="39"/>
      <c r="Y37" s="39"/>
      <c r="Z37" s="39"/>
      <c r="AA37" s="39"/>
      <c r="AB37" s="39"/>
    </row>
    <row r="38" ht="23.1" customHeight="1" spans="1:28">
      <c r="A38" s="94"/>
      <c r="B38" s="94"/>
      <c r="C38" s="94"/>
      <c r="D38" s="94"/>
      <c r="E38" s="94"/>
      <c r="F38" s="94"/>
      <c r="G38" s="94"/>
      <c r="H38" s="94"/>
      <c r="K38" s="39" t="s">
        <v>164</v>
      </c>
      <c r="L38" s="39"/>
      <c r="M38" s="39"/>
      <c r="N38" s="39"/>
      <c r="O38" s="39"/>
      <c r="P38" s="39"/>
      <c r="Q38" s="39"/>
      <c r="R38" s="39"/>
      <c r="S38" s="39"/>
      <c r="T38" s="39"/>
      <c r="U38" s="39"/>
      <c r="V38" s="39"/>
      <c r="W38" s="39"/>
      <c r="X38" s="39"/>
      <c r="Y38" s="39"/>
      <c r="Z38" s="39"/>
      <c r="AA38" s="39"/>
      <c r="AB38" s="39"/>
    </row>
    <row r="39" ht="23.1" customHeight="1" spans="1:28">
      <c r="A39" s="94"/>
      <c r="B39" s="94"/>
      <c r="C39" s="94"/>
      <c r="D39" s="94"/>
      <c r="E39" s="94"/>
      <c r="F39" s="94"/>
      <c r="G39" s="94"/>
      <c r="H39" s="94"/>
      <c r="K39" s="38" t="s">
        <v>165</v>
      </c>
      <c r="L39" s="39"/>
      <c r="M39" s="39"/>
      <c r="N39" s="39"/>
      <c r="O39" s="39"/>
      <c r="P39" s="39"/>
      <c r="Q39" s="39"/>
      <c r="R39" s="39"/>
      <c r="S39" s="39"/>
      <c r="T39" s="39"/>
      <c r="U39" s="39"/>
      <c r="V39" s="39"/>
      <c r="W39" s="39"/>
      <c r="X39" s="39"/>
      <c r="Y39" s="39"/>
      <c r="Z39" s="39"/>
      <c r="AA39" s="39"/>
      <c r="AB39" s="39"/>
    </row>
    <row r="40" ht="23.1" customHeight="1" spans="1:28">
      <c r="A40" s="94"/>
      <c r="B40" s="94"/>
      <c r="C40" s="94"/>
      <c r="D40" s="94"/>
      <c r="E40" s="94"/>
      <c r="F40" s="94"/>
      <c r="G40" s="94"/>
      <c r="H40" s="94"/>
      <c r="K40" s="38" t="s">
        <v>166</v>
      </c>
      <c r="L40" s="38"/>
      <c r="M40" s="38"/>
      <c r="N40" s="38"/>
      <c r="O40" s="38"/>
      <c r="P40" s="38"/>
      <c r="Q40" s="38"/>
      <c r="R40" s="38"/>
      <c r="S40" s="38"/>
      <c r="T40" s="38"/>
      <c r="U40" s="38"/>
      <c r="V40" s="38"/>
      <c r="W40" s="38"/>
      <c r="X40" s="38"/>
      <c r="Y40" s="38"/>
      <c r="Z40" s="38"/>
      <c r="AA40" s="38"/>
      <c r="AB40" s="38"/>
    </row>
    <row r="41" ht="23.1" customHeight="1" spans="1:28">
      <c r="A41" s="94"/>
      <c r="B41" s="94"/>
      <c r="C41" s="94"/>
      <c r="D41" s="94"/>
      <c r="E41" s="94"/>
      <c r="F41" s="94"/>
      <c r="G41" s="94"/>
      <c r="H41" s="94"/>
      <c r="K41" s="39" t="s">
        <v>167</v>
      </c>
      <c r="L41" s="39"/>
      <c r="M41" s="39"/>
      <c r="N41" s="39"/>
      <c r="O41" s="39"/>
      <c r="P41" s="39"/>
      <c r="Q41" s="39"/>
      <c r="R41" s="39"/>
      <c r="S41" s="39"/>
      <c r="T41" s="39"/>
      <c r="U41" s="39"/>
      <c r="V41" s="39"/>
      <c r="W41" s="39"/>
      <c r="X41" s="39"/>
      <c r="Y41" s="39"/>
      <c r="Z41" s="39"/>
      <c r="AA41" s="39"/>
      <c r="AB41" s="39"/>
    </row>
    <row r="42" ht="23.1" customHeight="1" spans="1:28">
      <c r="A42" s="94"/>
      <c r="B42" s="94"/>
      <c r="C42" s="94"/>
      <c r="D42" s="94"/>
      <c r="E42" s="94"/>
      <c r="F42" s="94"/>
      <c r="G42" s="94"/>
      <c r="H42" s="94"/>
      <c r="K42" s="51" t="s">
        <v>168</v>
      </c>
      <c r="L42" s="51"/>
      <c r="M42" s="51"/>
      <c r="N42" s="51"/>
      <c r="O42" s="51"/>
      <c r="P42" s="51"/>
      <c r="Q42" s="51"/>
      <c r="R42" s="51"/>
      <c r="S42" s="51"/>
      <c r="T42" s="51"/>
      <c r="U42" s="51"/>
      <c r="V42" s="51"/>
      <c r="W42" s="51"/>
      <c r="X42" s="51"/>
      <c r="Y42" s="51"/>
      <c r="Z42" s="51"/>
      <c r="AA42" s="51"/>
      <c r="AB42" s="51"/>
    </row>
    <row r="43" ht="23.1" customHeight="1" spans="1:28">
      <c r="A43" s="94"/>
      <c r="B43" s="94"/>
      <c r="C43" s="94"/>
      <c r="D43" s="94"/>
      <c r="E43" s="94"/>
      <c r="F43" s="94"/>
      <c r="G43" s="94"/>
      <c r="H43" s="94"/>
      <c r="K43" s="39" t="s">
        <v>169</v>
      </c>
      <c r="L43" s="39"/>
      <c r="M43" s="39"/>
      <c r="N43" s="39"/>
      <c r="O43" s="39"/>
      <c r="P43" s="39"/>
      <c r="Q43" s="39"/>
      <c r="R43" s="39"/>
      <c r="S43" s="39"/>
      <c r="T43" s="39"/>
      <c r="U43" s="39"/>
      <c r="V43" s="39"/>
      <c r="W43" s="39"/>
      <c r="X43" s="39"/>
      <c r="Y43" s="39"/>
      <c r="Z43" s="39"/>
      <c r="AA43" s="39"/>
      <c r="AB43" s="39"/>
    </row>
    <row r="44" ht="23.1" customHeight="1" spans="1:28">
      <c r="A44" s="94"/>
      <c r="B44" s="94"/>
      <c r="C44" s="94"/>
      <c r="D44" s="94"/>
      <c r="E44" s="94"/>
      <c r="F44" s="94"/>
      <c r="G44" s="94"/>
      <c r="H44" s="94"/>
      <c r="K44" s="51" t="s">
        <v>170</v>
      </c>
      <c r="L44" s="51"/>
      <c r="M44" s="51"/>
      <c r="N44" s="51"/>
      <c r="O44" s="51"/>
      <c r="P44" s="51"/>
      <c r="Q44" s="51"/>
      <c r="R44" s="51"/>
      <c r="S44" s="51"/>
      <c r="T44" s="51"/>
      <c r="U44" s="51"/>
      <c r="V44" s="51"/>
      <c r="W44" s="51"/>
      <c r="X44" s="51"/>
      <c r="Y44" s="51"/>
      <c r="Z44" s="51"/>
      <c r="AA44" s="51"/>
      <c r="AB44" s="51"/>
    </row>
    <row r="45" ht="23.1" customHeight="1" spans="1:28">
      <c r="A45" s="94"/>
      <c r="B45" s="94"/>
      <c r="C45" s="94"/>
      <c r="D45" s="94"/>
      <c r="E45" s="94"/>
      <c r="F45" s="94"/>
      <c r="G45" s="94"/>
      <c r="H45" s="94"/>
      <c r="K45" s="51" t="s">
        <v>171</v>
      </c>
      <c r="L45" s="51"/>
      <c r="M45" s="51"/>
      <c r="N45" s="51"/>
      <c r="O45" s="51"/>
      <c r="P45" s="51"/>
      <c r="Q45" s="51"/>
      <c r="R45" s="51"/>
      <c r="S45" s="51"/>
      <c r="T45" s="51"/>
      <c r="U45" s="51"/>
      <c r="V45" s="51"/>
      <c r="W45" s="51"/>
      <c r="X45" s="51"/>
      <c r="Y45" s="51"/>
      <c r="Z45" s="51"/>
      <c r="AA45" s="51"/>
      <c r="AB45" s="51"/>
    </row>
    <row r="46" ht="23.1" customHeight="1" spans="1:28">
      <c r="A46" s="94"/>
      <c r="B46" s="94"/>
      <c r="C46" s="94"/>
      <c r="D46" s="94"/>
      <c r="E46" s="94"/>
      <c r="F46" s="94"/>
      <c r="G46" s="94"/>
      <c r="H46" s="94"/>
      <c r="K46" s="52"/>
      <c r="L46" s="52"/>
      <c r="M46" s="52"/>
      <c r="N46" s="52"/>
      <c r="O46" s="52"/>
      <c r="P46" s="53"/>
      <c r="Q46" s="53"/>
      <c r="R46" s="52" t="s">
        <v>172</v>
      </c>
      <c r="S46" s="52"/>
      <c r="T46" s="52"/>
      <c r="U46" s="52"/>
      <c r="V46" s="52"/>
      <c r="W46" s="52"/>
      <c r="X46" s="58"/>
      <c r="Y46" s="58"/>
      <c r="Z46" s="58"/>
      <c r="AA46" s="58"/>
      <c r="AB46" s="58"/>
    </row>
    <row r="47" ht="23.1" customHeight="1" spans="1:28">
      <c r="A47" s="94"/>
      <c r="B47" s="94"/>
      <c r="C47" s="94"/>
      <c r="D47" s="94"/>
      <c r="E47" s="94"/>
      <c r="F47" s="94"/>
      <c r="G47" s="94"/>
      <c r="H47" s="94"/>
      <c r="K47" s="52"/>
      <c r="L47" s="52"/>
      <c r="M47" s="52"/>
      <c r="N47" s="52"/>
      <c r="O47" s="52"/>
      <c r="P47" s="53"/>
      <c r="Q47" s="53"/>
      <c r="R47" s="59">
        <f>Q33</f>
        <v>45316</v>
      </c>
      <c r="S47" s="59"/>
      <c r="T47" s="59"/>
      <c r="U47" s="59"/>
      <c r="V47" s="59"/>
      <c r="W47" s="59"/>
      <c r="X47" s="60"/>
      <c r="Y47" s="60"/>
      <c r="Z47" s="60"/>
      <c r="AA47" s="60"/>
      <c r="AB47" s="60"/>
    </row>
  </sheetData>
  <mergeCells count="67">
    <mergeCell ref="A1:H1"/>
    <mergeCell ref="K1:AB1"/>
    <mergeCell ref="A2:H2"/>
    <mergeCell ref="K2:AB2"/>
    <mergeCell ref="B3:C3"/>
    <mergeCell ref="D3:E3"/>
    <mergeCell ref="F3:H3"/>
    <mergeCell ref="K3:N3"/>
    <mergeCell ref="O3:AB3"/>
    <mergeCell ref="B4:C4"/>
    <mergeCell ref="D4:E4"/>
    <mergeCell ref="F4:H4"/>
    <mergeCell ref="K4:N4"/>
    <mergeCell ref="O4:AB4"/>
    <mergeCell ref="A5:H5"/>
    <mergeCell ref="K5:N5"/>
    <mergeCell ref="O5:AB5"/>
    <mergeCell ref="K6:AB6"/>
    <mergeCell ref="K7:AB7"/>
    <mergeCell ref="K8:AB8"/>
    <mergeCell ref="N9:O9"/>
    <mergeCell ref="A10:B10"/>
    <mergeCell ref="C10:D10"/>
    <mergeCell ref="E10:F10"/>
    <mergeCell ref="G10:H10"/>
    <mergeCell ref="A11:H11"/>
    <mergeCell ref="K11:M11"/>
    <mergeCell ref="N11:O11"/>
    <mergeCell ref="R11:T11"/>
    <mergeCell ref="U11:Y11"/>
    <mergeCell ref="K12:M12"/>
    <mergeCell ref="N12:AB12"/>
    <mergeCell ref="K13:AB13"/>
    <mergeCell ref="K14:AB14"/>
    <mergeCell ref="K21:AB21"/>
    <mergeCell ref="K22:AB22"/>
    <mergeCell ref="K23:AB23"/>
    <mergeCell ref="K24:AB24"/>
    <mergeCell ref="K25:AB25"/>
    <mergeCell ref="K26:AB26"/>
    <mergeCell ref="E27:F27"/>
    <mergeCell ref="G27:H27"/>
    <mergeCell ref="P27:R27"/>
    <mergeCell ref="A28:B28"/>
    <mergeCell ref="C28:D28"/>
    <mergeCell ref="F28:G28"/>
    <mergeCell ref="P28:S28"/>
    <mergeCell ref="K29:AB29"/>
    <mergeCell ref="U30:W30"/>
    <mergeCell ref="U31:W31"/>
    <mergeCell ref="K32:N32"/>
    <mergeCell ref="O32:AB32"/>
    <mergeCell ref="K33:N33"/>
    <mergeCell ref="K34:AB34"/>
    <mergeCell ref="K35:AB35"/>
    <mergeCell ref="K36:AB36"/>
    <mergeCell ref="K37:AB37"/>
    <mergeCell ref="K38:AB38"/>
    <mergeCell ref="K39:AB39"/>
    <mergeCell ref="K40:AB40"/>
    <mergeCell ref="K41:AB41"/>
    <mergeCell ref="K42:AB42"/>
    <mergeCell ref="K43:AB43"/>
    <mergeCell ref="K44:AB44"/>
    <mergeCell ref="K45:AB45"/>
    <mergeCell ref="R46:W46"/>
    <mergeCell ref="R47:W47"/>
  </mergeCells>
  <pageMargins left="0.7" right="0.7" top="0.75" bottom="0.75" header="0.3" footer="0.3"/>
  <pageSetup paperSize="9" scale="81"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61441" name="Spinner 1" r:id="rId3">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61442" name="Spinner 2" r:id="rId4">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61443" name="Spinner 3" r:id="rId5">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61444" name="Spinner 4" r:id="rId6">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61445" name="Spinner 5" r:id="rId7">
              <controlPr defaultSize="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6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B47"/>
  <sheetViews>
    <sheetView topLeftCell="K1" workbookViewId="0">
      <selection activeCell="K36" sqref="K36:AB36"/>
    </sheetView>
  </sheetViews>
  <sheetFormatPr defaultColWidth="9" defaultRowHeight="14.4"/>
  <cols>
    <col min="1" max="2" width="12.4444444444444" customWidth="1"/>
    <col min="3" max="3" width="14.212962962963" customWidth="1"/>
    <col min="4" max="6" width="11.5555555555556" customWidth="1"/>
    <col min="7" max="7" width="15.1111111111111" customWidth="1"/>
    <col min="8" max="8" width="11.5555555555556" customWidth="1"/>
    <col min="15" max="15" width="19.7777777777778" customWidth="1"/>
    <col min="16" max="16" width="3.77777777777778" customWidth="1"/>
    <col min="17" max="17" width="19.7777777777778" customWidth="1"/>
    <col min="21" max="23" width="5.22222222222222" customWidth="1"/>
    <col min="24" max="28" width="1.77777777777778" customWidth="1"/>
  </cols>
  <sheetData>
    <row r="1" ht="36" customHeight="1" spans="1:28">
      <c r="A1" s="61" t="s">
        <v>83</v>
      </c>
      <c r="B1" s="61"/>
      <c r="C1" s="61"/>
      <c r="D1" s="61"/>
      <c r="E1" s="61"/>
      <c r="F1" s="61"/>
      <c r="G1" s="61"/>
      <c r="H1" s="61"/>
      <c r="K1" s="35" t="s">
        <v>84</v>
      </c>
      <c r="L1" s="35"/>
      <c r="M1" s="35"/>
      <c r="N1" s="35"/>
      <c r="O1" s="35"/>
      <c r="P1" s="35"/>
      <c r="Q1" s="35"/>
      <c r="R1" s="35"/>
      <c r="S1" s="35"/>
      <c r="T1" s="35"/>
      <c r="U1" s="35"/>
      <c r="V1" s="35"/>
      <c r="W1" s="35"/>
      <c r="X1" s="35"/>
      <c r="Y1" s="35"/>
      <c r="Z1" s="35"/>
      <c r="AA1" s="35"/>
      <c r="AB1" s="35"/>
    </row>
    <row r="2" ht="23.1" customHeight="1" spans="1:28">
      <c r="A2" s="62" t="s">
        <v>405</v>
      </c>
      <c r="B2" s="62"/>
      <c r="C2" s="62"/>
      <c r="D2" s="62"/>
      <c r="E2" s="62"/>
      <c r="F2" s="62"/>
      <c r="G2" s="62"/>
      <c r="H2" s="62"/>
      <c r="K2" s="36" t="str">
        <f>A2</f>
        <v>报告编号：康正（雄县）2023评字第8号-葛各庄村-DT3-10</v>
      </c>
      <c r="L2" s="36"/>
      <c r="M2" s="36"/>
      <c r="N2" s="36"/>
      <c r="O2" s="36"/>
      <c r="P2" s="36"/>
      <c r="Q2" s="36"/>
      <c r="R2" s="36"/>
      <c r="S2" s="36"/>
      <c r="T2" s="36"/>
      <c r="U2" s="36"/>
      <c r="V2" s="36"/>
      <c r="W2" s="36"/>
      <c r="X2" s="36"/>
      <c r="Y2" s="36"/>
      <c r="Z2" s="36"/>
      <c r="AA2" s="36"/>
      <c r="AB2" s="36"/>
    </row>
    <row r="3" ht="23.1" customHeight="1" spans="1:28">
      <c r="A3" s="63" t="s">
        <v>86</v>
      </c>
      <c r="B3" s="64" t="s">
        <v>68</v>
      </c>
      <c r="C3" s="64"/>
      <c r="D3" s="65" t="s">
        <v>3</v>
      </c>
      <c r="E3" s="65"/>
      <c r="F3" s="64" t="s">
        <v>87</v>
      </c>
      <c r="G3" s="64"/>
      <c r="H3" s="64"/>
      <c r="K3" s="37" t="s">
        <v>88</v>
      </c>
      <c r="L3" s="37"/>
      <c r="M3" s="37"/>
      <c r="N3" s="37"/>
      <c r="O3" s="38" t="s">
        <v>89</v>
      </c>
      <c r="P3" s="38"/>
      <c r="Q3" s="38"/>
      <c r="R3" s="38"/>
      <c r="S3" s="38"/>
      <c r="T3" s="38"/>
      <c r="U3" s="38"/>
      <c r="V3" s="38"/>
      <c r="W3" s="38"/>
      <c r="X3" s="38"/>
      <c r="Y3" s="38"/>
      <c r="Z3" s="38"/>
      <c r="AA3" s="38"/>
      <c r="AB3" s="38"/>
    </row>
    <row r="4" ht="23.1" customHeight="1" spans="1:28">
      <c r="A4" s="63" t="s">
        <v>90</v>
      </c>
      <c r="B4" s="64" t="s">
        <v>406</v>
      </c>
      <c r="C4" s="64"/>
      <c r="D4" s="66" t="s">
        <v>5</v>
      </c>
      <c r="E4" s="67"/>
      <c r="F4" s="64" t="s">
        <v>407</v>
      </c>
      <c r="G4" s="64"/>
      <c r="H4" s="64"/>
      <c r="K4" s="37" t="s">
        <v>93</v>
      </c>
      <c r="L4" s="37"/>
      <c r="M4" s="37"/>
      <c r="N4" s="37"/>
      <c r="O4" s="39" t="s">
        <v>94</v>
      </c>
      <c r="P4" s="39"/>
      <c r="Q4" s="39"/>
      <c r="R4" s="39"/>
      <c r="S4" s="39"/>
      <c r="T4" s="39"/>
      <c r="U4" s="39"/>
      <c r="V4" s="39"/>
      <c r="W4" s="39"/>
      <c r="X4" s="39"/>
      <c r="Y4" s="39"/>
      <c r="Z4" s="39"/>
      <c r="AA4" s="39"/>
      <c r="AB4" s="39"/>
    </row>
    <row r="5" ht="23.1" customHeight="1" spans="1:28">
      <c r="A5" s="68" t="s">
        <v>95</v>
      </c>
      <c r="B5" s="68"/>
      <c r="C5" s="68"/>
      <c r="D5" s="68"/>
      <c r="E5" s="68"/>
      <c r="F5" s="68"/>
      <c r="G5" s="68"/>
      <c r="H5" s="68"/>
      <c r="K5" s="40" t="s">
        <v>96</v>
      </c>
      <c r="L5" s="40"/>
      <c r="M5" s="40"/>
      <c r="N5" s="40"/>
      <c r="O5" s="41" t="s">
        <v>97</v>
      </c>
      <c r="P5" s="41"/>
      <c r="Q5" s="41"/>
      <c r="R5" s="41"/>
      <c r="S5" s="41"/>
      <c r="T5" s="41"/>
      <c r="U5" s="41"/>
      <c r="V5" s="41"/>
      <c r="W5" s="41"/>
      <c r="X5" s="41"/>
      <c r="Y5" s="41"/>
      <c r="Z5" s="41"/>
      <c r="AA5" s="41"/>
      <c r="AB5" s="41"/>
    </row>
    <row r="6" ht="31.05" customHeight="1" spans="1:28">
      <c r="A6" s="69" t="s">
        <v>98</v>
      </c>
      <c r="B6" s="70" t="s">
        <v>99</v>
      </c>
      <c r="C6" s="71" t="s">
        <v>100</v>
      </c>
      <c r="D6" s="71" t="s">
        <v>101</v>
      </c>
      <c r="E6" s="69" t="s">
        <v>98</v>
      </c>
      <c r="F6" s="70" t="s">
        <v>99</v>
      </c>
      <c r="G6" s="71" t="s">
        <v>100</v>
      </c>
      <c r="H6" s="71" t="s">
        <v>101</v>
      </c>
      <c r="K6" s="37" t="s">
        <v>102</v>
      </c>
      <c r="L6" s="39"/>
      <c r="M6" s="39"/>
      <c r="N6" s="39"/>
      <c r="O6" s="39"/>
      <c r="P6" s="39"/>
      <c r="Q6" s="39"/>
      <c r="R6" s="39"/>
      <c r="S6" s="39"/>
      <c r="T6" s="39"/>
      <c r="U6" s="39"/>
      <c r="V6" s="39"/>
      <c r="W6" s="39"/>
      <c r="X6" s="39"/>
      <c r="Y6" s="39"/>
      <c r="Z6" s="39"/>
      <c r="AA6" s="39"/>
      <c r="AB6" s="39"/>
    </row>
    <row r="7" ht="23.1" customHeight="1" spans="1:28">
      <c r="A7" s="72"/>
      <c r="B7" s="73"/>
      <c r="C7" s="72"/>
      <c r="D7" s="74"/>
      <c r="E7" s="75"/>
      <c r="F7" s="76" t="s">
        <v>103</v>
      </c>
      <c r="G7" s="77" t="s">
        <v>103</v>
      </c>
      <c r="H7" s="77"/>
      <c r="K7" s="38" t="s">
        <v>104</v>
      </c>
      <c r="L7" s="39"/>
      <c r="M7" s="39"/>
      <c r="N7" s="39"/>
      <c r="O7" s="39"/>
      <c r="P7" s="39"/>
      <c r="Q7" s="39"/>
      <c r="R7" s="39"/>
      <c r="S7" s="39"/>
      <c r="T7" s="39"/>
      <c r="U7" s="39"/>
      <c r="V7" s="39"/>
      <c r="W7" s="39"/>
      <c r="X7" s="39"/>
      <c r="Y7" s="39"/>
      <c r="Z7" s="39"/>
      <c r="AA7" s="39"/>
      <c r="AB7" s="39"/>
    </row>
    <row r="8" ht="23.1" customHeight="1" spans="1:28">
      <c r="A8" s="72"/>
      <c r="B8" s="73"/>
      <c r="C8" s="72"/>
      <c r="D8" s="74"/>
      <c r="E8" s="75"/>
      <c r="F8" s="76" t="s">
        <v>103</v>
      </c>
      <c r="G8" s="77" t="s">
        <v>103</v>
      </c>
      <c r="H8" s="77"/>
      <c r="K8" s="37" t="s">
        <v>105</v>
      </c>
      <c r="L8" s="37"/>
      <c r="M8" s="37"/>
      <c r="N8" s="37"/>
      <c r="O8" s="37"/>
      <c r="P8" s="37"/>
      <c r="Q8" s="37"/>
      <c r="R8" s="37"/>
      <c r="S8" s="37"/>
      <c r="T8" s="37"/>
      <c r="U8" s="37"/>
      <c r="V8" s="37"/>
      <c r="W8" s="37"/>
      <c r="X8" s="37"/>
      <c r="Y8" s="37"/>
      <c r="Z8" s="37"/>
      <c r="AA8" s="37"/>
      <c r="AB8" s="37"/>
    </row>
    <row r="9" ht="23.1" customHeight="1" spans="1:28">
      <c r="A9" s="72"/>
      <c r="B9" s="72"/>
      <c r="C9" s="75"/>
      <c r="D9" s="75"/>
      <c r="E9" s="75"/>
      <c r="F9" s="76" t="s">
        <v>103</v>
      </c>
      <c r="G9" s="77" t="s">
        <v>103</v>
      </c>
      <c r="H9" s="77"/>
      <c r="K9" s="42" t="s">
        <v>106</v>
      </c>
      <c r="L9" s="42"/>
      <c r="M9" s="42"/>
      <c r="N9" s="43" t="str">
        <f>B3</f>
        <v>穆山</v>
      </c>
      <c r="O9" s="42"/>
      <c r="P9" s="42"/>
      <c r="Q9" s="42"/>
      <c r="R9" s="42"/>
      <c r="S9" s="42"/>
      <c r="T9" s="42"/>
      <c r="U9" s="42"/>
      <c r="V9" s="42"/>
      <c r="W9" s="42"/>
      <c r="X9" s="42"/>
      <c r="Y9" s="42"/>
      <c r="Z9" s="42"/>
      <c r="AA9" s="42"/>
      <c r="AB9" s="42"/>
    </row>
    <row r="10" ht="23.1" customHeight="1" spans="1:28">
      <c r="A10" s="70" t="s">
        <v>107</v>
      </c>
      <c r="B10" s="69"/>
      <c r="C10" s="78">
        <v>0</v>
      </c>
      <c r="D10" s="79"/>
      <c r="E10" s="80" t="s">
        <v>108</v>
      </c>
      <c r="F10" s="80"/>
      <c r="G10" s="81">
        <v>0</v>
      </c>
      <c r="H10" s="81"/>
      <c r="K10" s="42" t="s">
        <v>109</v>
      </c>
      <c r="L10" s="42"/>
      <c r="M10" s="42"/>
      <c r="N10" s="43" t="str">
        <f>F3</f>
        <v>龙湾镇葛各庄村</v>
      </c>
      <c r="O10" s="42"/>
      <c r="P10" s="42"/>
      <c r="Q10" s="42"/>
      <c r="R10" s="42"/>
      <c r="S10" s="42"/>
      <c r="T10" s="42"/>
      <c r="U10" s="42"/>
      <c r="V10" s="42"/>
      <c r="W10" s="42"/>
      <c r="X10" s="42"/>
      <c r="Y10" s="42"/>
      <c r="Z10" s="42"/>
      <c r="AA10" s="42"/>
      <c r="AB10" s="42"/>
    </row>
    <row r="11" ht="23.1" customHeight="1" spans="1:28">
      <c r="A11" s="68" t="s">
        <v>110</v>
      </c>
      <c r="B11" s="68"/>
      <c r="C11" s="68"/>
      <c r="D11" s="68"/>
      <c r="E11" s="68"/>
      <c r="F11" s="68"/>
      <c r="G11" s="68"/>
      <c r="H11" s="68"/>
      <c r="K11" s="39" t="s">
        <v>111</v>
      </c>
      <c r="L11" s="39"/>
      <c r="M11" s="39"/>
      <c r="N11" s="44">
        <f>C10</f>
        <v>0</v>
      </c>
      <c r="O11" s="39"/>
      <c r="P11" s="39" t="s">
        <v>112</v>
      </c>
      <c r="Q11" s="39"/>
      <c r="R11" s="54"/>
      <c r="S11" s="54"/>
      <c r="T11" s="54"/>
      <c r="U11" s="55"/>
      <c r="V11" s="55"/>
      <c r="W11" s="55"/>
      <c r="X11" s="55"/>
      <c r="Y11" s="55"/>
      <c r="Z11" s="53"/>
      <c r="AA11" s="53"/>
      <c r="AB11" s="53"/>
    </row>
    <row r="12" ht="31.05" customHeight="1" spans="1:28">
      <c r="A12" s="82" t="s">
        <v>113</v>
      </c>
      <c r="B12" s="82" t="s">
        <v>114</v>
      </c>
      <c r="C12" s="82" t="s">
        <v>115</v>
      </c>
      <c r="D12" s="82" t="s">
        <v>116</v>
      </c>
      <c r="E12" s="82" t="s">
        <v>113</v>
      </c>
      <c r="F12" s="82" t="s">
        <v>114</v>
      </c>
      <c r="G12" s="82" t="s">
        <v>115</v>
      </c>
      <c r="H12" s="82" t="s">
        <v>116</v>
      </c>
      <c r="K12" s="37" t="s">
        <v>117</v>
      </c>
      <c r="L12" s="37"/>
      <c r="M12" s="37"/>
      <c r="N12" s="45">
        <v>45191</v>
      </c>
      <c r="O12" s="45"/>
      <c r="P12" s="45"/>
      <c r="Q12" s="45"/>
      <c r="R12" s="45"/>
      <c r="S12" s="45"/>
      <c r="T12" s="45"/>
      <c r="U12" s="45"/>
      <c r="V12" s="45"/>
      <c r="W12" s="45"/>
      <c r="X12" s="45"/>
      <c r="Y12" s="45"/>
      <c r="Z12" s="45"/>
      <c r="AA12" s="45"/>
      <c r="AB12" s="45"/>
    </row>
    <row r="13" ht="23.1" customHeight="1" spans="1:28">
      <c r="A13" s="83" t="s">
        <v>118</v>
      </c>
      <c r="B13" s="84">
        <v>10</v>
      </c>
      <c r="C13" s="83" t="s">
        <v>125</v>
      </c>
      <c r="D13" s="74">
        <v>2000</v>
      </c>
      <c r="E13" s="74"/>
      <c r="F13" s="83" t="s">
        <v>103</v>
      </c>
      <c r="G13" s="83"/>
      <c r="H13" s="74" t="s">
        <v>103</v>
      </c>
      <c r="K13" s="37" t="s">
        <v>120</v>
      </c>
      <c r="L13" s="37"/>
      <c r="M13" s="37"/>
      <c r="N13" s="37"/>
      <c r="O13" s="37"/>
      <c r="P13" s="37"/>
      <c r="Q13" s="37"/>
      <c r="R13" s="37"/>
      <c r="S13" s="37"/>
      <c r="T13" s="37"/>
      <c r="U13" s="37"/>
      <c r="V13" s="37"/>
      <c r="W13" s="37"/>
      <c r="X13" s="37"/>
      <c r="Y13" s="37"/>
      <c r="Z13" s="37"/>
      <c r="AA13" s="37"/>
      <c r="AB13" s="37"/>
    </row>
    <row r="14" ht="23.1" customHeight="1" spans="1:28">
      <c r="A14" s="83" t="s">
        <v>118</v>
      </c>
      <c r="B14" s="84">
        <v>15</v>
      </c>
      <c r="C14" s="83" t="s">
        <v>213</v>
      </c>
      <c r="D14" s="74">
        <v>2700</v>
      </c>
      <c r="E14" s="74"/>
      <c r="F14" s="83" t="s">
        <v>103</v>
      </c>
      <c r="G14" s="83"/>
      <c r="H14" s="74" t="s">
        <v>103</v>
      </c>
      <c r="K14" s="37" t="s">
        <v>122</v>
      </c>
      <c r="L14" s="37"/>
      <c r="M14" s="37"/>
      <c r="N14" s="37"/>
      <c r="O14" s="37"/>
      <c r="P14" s="37"/>
      <c r="Q14" s="37"/>
      <c r="R14" s="37"/>
      <c r="S14" s="37"/>
      <c r="T14" s="37"/>
      <c r="U14" s="37"/>
      <c r="V14" s="37"/>
      <c r="W14" s="37"/>
      <c r="X14" s="37"/>
      <c r="Y14" s="37"/>
      <c r="Z14" s="37"/>
      <c r="AA14" s="37"/>
      <c r="AB14" s="37"/>
    </row>
    <row r="15" ht="23.1" customHeight="1" spans="1:28">
      <c r="A15" s="83" t="s">
        <v>118</v>
      </c>
      <c r="B15" s="84">
        <v>15</v>
      </c>
      <c r="C15" s="83" t="s">
        <v>212</v>
      </c>
      <c r="D15" s="74">
        <v>2250</v>
      </c>
      <c r="E15" s="74"/>
      <c r="F15" s="83"/>
      <c r="G15" s="83"/>
      <c r="H15" s="74" t="s">
        <v>103</v>
      </c>
      <c r="K15" s="39" t="s">
        <v>124</v>
      </c>
      <c r="L15" s="39"/>
      <c r="M15" s="39"/>
      <c r="N15" s="39"/>
      <c r="O15" s="39"/>
      <c r="P15" s="39"/>
      <c r="Q15" s="39"/>
      <c r="R15" s="39"/>
      <c r="S15" s="39"/>
      <c r="T15" s="39"/>
      <c r="U15" s="39"/>
      <c r="V15" s="39"/>
      <c r="W15" s="39"/>
      <c r="X15" s="39"/>
      <c r="Y15" s="39"/>
      <c r="Z15" s="39"/>
      <c r="AA15" s="39"/>
      <c r="AB15" s="39"/>
    </row>
    <row r="16" ht="23.1" customHeight="1" spans="1:28">
      <c r="A16" s="83" t="s">
        <v>118</v>
      </c>
      <c r="B16" s="84">
        <v>6</v>
      </c>
      <c r="C16" s="83" t="s">
        <v>138</v>
      </c>
      <c r="D16" s="74">
        <v>420</v>
      </c>
      <c r="E16" s="74"/>
      <c r="F16" s="83" t="s">
        <v>103</v>
      </c>
      <c r="G16" s="83"/>
      <c r="H16" s="74" t="s">
        <v>103</v>
      </c>
      <c r="K16" s="39" t="s">
        <v>126</v>
      </c>
      <c r="L16" s="39"/>
      <c r="M16" s="39"/>
      <c r="N16" s="39"/>
      <c r="O16" s="39"/>
      <c r="P16" s="39"/>
      <c r="Q16" s="39"/>
      <c r="R16" s="39"/>
      <c r="S16" s="39"/>
      <c r="T16" s="39"/>
      <c r="U16" s="39"/>
      <c r="V16" s="39"/>
      <c r="W16" s="39"/>
      <c r="X16" s="39"/>
      <c r="Y16" s="39"/>
      <c r="Z16" s="39"/>
      <c r="AA16" s="39"/>
      <c r="AB16" s="39"/>
    </row>
    <row r="17" ht="23.1" customHeight="1" spans="1:28">
      <c r="A17" s="83"/>
      <c r="B17" s="84"/>
      <c r="C17" s="83"/>
      <c r="D17" s="74"/>
      <c r="E17" s="74"/>
      <c r="F17" s="83" t="s">
        <v>103</v>
      </c>
      <c r="G17" s="83"/>
      <c r="H17" s="74" t="s">
        <v>103</v>
      </c>
      <c r="K17" s="39" t="s">
        <v>128</v>
      </c>
      <c r="L17" s="39"/>
      <c r="M17" s="39"/>
      <c r="N17" s="39"/>
      <c r="O17" s="39"/>
      <c r="P17" s="39"/>
      <c r="Q17" s="39"/>
      <c r="R17" s="39"/>
      <c r="S17" s="39"/>
      <c r="T17" s="39"/>
      <c r="U17" s="39"/>
      <c r="V17" s="39"/>
      <c r="W17" s="39"/>
      <c r="X17" s="39"/>
      <c r="Y17" s="39"/>
      <c r="Z17" s="39"/>
      <c r="AA17" s="39"/>
      <c r="AB17" s="39"/>
    </row>
    <row r="18" ht="23.1" customHeight="1" spans="1:28">
      <c r="A18" s="83"/>
      <c r="B18" s="84"/>
      <c r="C18" s="83"/>
      <c r="D18" s="74"/>
      <c r="E18" s="74"/>
      <c r="F18" s="83" t="s">
        <v>103</v>
      </c>
      <c r="G18" s="83"/>
      <c r="H18" s="74" t="s">
        <v>103</v>
      </c>
      <c r="K18" s="46" t="s">
        <v>131</v>
      </c>
      <c r="L18" s="46"/>
      <c r="M18" s="46"/>
      <c r="N18" s="46"/>
      <c r="O18" s="46"/>
      <c r="P18" s="46"/>
      <c r="Q18" s="46"/>
      <c r="R18" s="46"/>
      <c r="S18" s="46"/>
      <c r="T18" s="46"/>
      <c r="U18" s="46"/>
      <c r="V18" s="46"/>
      <c r="W18" s="46"/>
      <c r="X18" s="46"/>
      <c r="Y18" s="46"/>
      <c r="Z18" s="46"/>
      <c r="AA18" s="46"/>
      <c r="AB18" s="46"/>
    </row>
    <row r="19" ht="23.1" customHeight="1" spans="1:28">
      <c r="A19" s="83"/>
      <c r="B19" s="74"/>
      <c r="C19" s="83"/>
      <c r="D19" s="74"/>
      <c r="E19" s="74"/>
      <c r="F19" s="83" t="s">
        <v>103</v>
      </c>
      <c r="G19" s="83"/>
      <c r="H19" s="74" t="s">
        <v>103</v>
      </c>
      <c r="K19" s="39" t="s">
        <v>133</v>
      </c>
      <c r="L19" s="39"/>
      <c r="M19" s="39"/>
      <c r="N19" s="39"/>
      <c r="O19" s="39"/>
      <c r="P19" s="39"/>
      <c r="Q19" s="39"/>
      <c r="R19" s="39"/>
      <c r="S19" s="39"/>
      <c r="T19" s="39"/>
      <c r="U19" s="39"/>
      <c r="V19" s="39"/>
      <c r="W19" s="39"/>
      <c r="X19" s="39"/>
      <c r="Y19" s="39"/>
      <c r="Z19" s="39"/>
      <c r="AA19" s="39"/>
      <c r="AB19" s="39"/>
    </row>
    <row r="20" ht="23.1" customHeight="1" spans="1:28">
      <c r="A20" s="83"/>
      <c r="B20" s="83"/>
      <c r="C20" s="83"/>
      <c r="D20" s="83"/>
      <c r="E20" s="74"/>
      <c r="F20" s="83" t="s">
        <v>103</v>
      </c>
      <c r="G20" s="83"/>
      <c r="H20" s="74" t="s">
        <v>103</v>
      </c>
      <c r="K20" s="39" t="s">
        <v>136</v>
      </c>
      <c r="L20" s="39"/>
      <c r="M20" s="39"/>
      <c r="N20" s="39"/>
      <c r="O20" s="39"/>
      <c r="P20" s="39"/>
      <c r="Q20" s="39"/>
      <c r="R20" s="39"/>
      <c r="S20" s="39"/>
      <c r="T20" s="39"/>
      <c r="U20" s="39"/>
      <c r="V20" s="39"/>
      <c r="W20" s="39"/>
      <c r="X20" s="39"/>
      <c r="Y20" s="39"/>
      <c r="Z20" s="39"/>
      <c r="AA20" s="39"/>
      <c r="AB20" s="39"/>
    </row>
    <row r="21" ht="23.1" customHeight="1" spans="1:28">
      <c r="A21" s="83"/>
      <c r="B21" s="84"/>
      <c r="C21" s="83"/>
      <c r="D21" s="74"/>
      <c r="E21" s="74"/>
      <c r="F21" s="83" t="s">
        <v>103</v>
      </c>
      <c r="G21" s="83"/>
      <c r="H21" s="74" t="s">
        <v>103</v>
      </c>
      <c r="K21" s="37" t="s">
        <v>137</v>
      </c>
      <c r="L21" s="37"/>
      <c r="M21" s="37"/>
      <c r="N21" s="37"/>
      <c r="O21" s="37"/>
      <c r="P21" s="37"/>
      <c r="Q21" s="37"/>
      <c r="R21" s="37"/>
      <c r="S21" s="37"/>
      <c r="T21" s="37"/>
      <c r="U21" s="37"/>
      <c r="V21" s="37"/>
      <c r="W21" s="37"/>
      <c r="X21" s="37"/>
      <c r="Y21" s="37"/>
      <c r="Z21" s="37"/>
      <c r="AA21" s="37"/>
      <c r="AB21" s="37"/>
    </row>
    <row r="22" ht="23.1" customHeight="1" spans="1:28">
      <c r="A22" s="83"/>
      <c r="B22" s="84"/>
      <c r="C22" s="83"/>
      <c r="D22" s="74"/>
      <c r="E22" s="74"/>
      <c r="F22" s="83" t="s">
        <v>103</v>
      </c>
      <c r="G22" s="83"/>
      <c r="H22" s="74" t="s">
        <v>103</v>
      </c>
      <c r="K22" s="39" t="s">
        <v>139</v>
      </c>
      <c r="L22" s="39"/>
      <c r="M22" s="39"/>
      <c r="N22" s="39"/>
      <c r="O22" s="39"/>
      <c r="P22" s="39"/>
      <c r="Q22" s="39"/>
      <c r="R22" s="39"/>
      <c r="S22" s="39"/>
      <c r="T22" s="39"/>
      <c r="U22" s="39"/>
      <c r="V22" s="39"/>
      <c r="W22" s="39"/>
      <c r="X22" s="39"/>
      <c r="Y22" s="39"/>
      <c r="Z22" s="39"/>
      <c r="AA22" s="39"/>
      <c r="AB22" s="39"/>
    </row>
    <row r="23" ht="23.1" customHeight="1" spans="1:28">
      <c r="A23" s="83"/>
      <c r="B23" s="84"/>
      <c r="C23" s="83"/>
      <c r="D23" s="74" t="s">
        <v>103</v>
      </c>
      <c r="E23" s="74"/>
      <c r="F23" s="83" t="s">
        <v>103</v>
      </c>
      <c r="G23" s="83"/>
      <c r="H23" s="74" t="s">
        <v>103</v>
      </c>
      <c r="K23" s="37" t="s">
        <v>141</v>
      </c>
      <c r="L23" s="37"/>
      <c r="M23" s="37"/>
      <c r="N23" s="37"/>
      <c r="O23" s="37"/>
      <c r="P23" s="37"/>
      <c r="Q23" s="37"/>
      <c r="R23" s="37"/>
      <c r="S23" s="37"/>
      <c r="T23" s="37"/>
      <c r="U23" s="37"/>
      <c r="V23" s="37"/>
      <c r="W23" s="37"/>
      <c r="X23" s="37"/>
      <c r="Y23" s="37"/>
      <c r="Z23" s="37"/>
      <c r="AA23" s="37"/>
      <c r="AB23" s="37"/>
    </row>
    <row r="24" ht="23.1" customHeight="1" spans="1:28">
      <c r="A24" s="83"/>
      <c r="B24" s="84"/>
      <c r="C24" s="83"/>
      <c r="D24" s="74" t="s">
        <v>103</v>
      </c>
      <c r="E24" s="74"/>
      <c r="F24" s="83" t="s">
        <v>103</v>
      </c>
      <c r="G24" s="83"/>
      <c r="H24" s="74" t="s">
        <v>103</v>
      </c>
      <c r="K24" s="39" t="s">
        <v>143</v>
      </c>
      <c r="L24" s="39"/>
      <c r="M24" s="39"/>
      <c r="N24" s="39"/>
      <c r="O24" s="39"/>
      <c r="P24" s="39"/>
      <c r="Q24" s="39"/>
      <c r="R24" s="39"/>
      <c r="S24" s="39"/>
      <c r="T24" s="39"/>
      <c r="U24" s="39"/>
      <c r="V24" s="39"/>
      <c r="W24" s="39"/>
      <c r="X24" s="39"/>
      <c r="Y24" s="39"/>
      <c r="Z24" s="39"/>
      <c r="AA24" s="39"/>
      <c r="AB24" s="39"/>
    </row>
    <row r="25" ht="23.1" customHeight="1" spans="1:28">
      <c r="A25" s="83"/>
      <c r="B25" s="84"/>
      <c r="C25" s="83"/>
      <c r="D25" s="74" t="s">
        <v>103</v>
      </c>
      <c r="E25" s="74"/>
      <c r="F25" s="83" t="s">
        <v>103</v>
      </c>
      <c r="G25" s="83"/>
      <c r="H25" s="74" t="s">
        <v>103</v>
      </c>
      <c r="K25" s="39" t="s">
        <v>144</v>
      </c>
      <c r="L25" s="39"/>
      <c r="M25" s="39"/>
      <c r="N25" s="39"/>
      <c r="O25" s="39"/>
      <c r="P25" s="39"/>
      <c r="Q25" s="39"/>
      <c r="R25" s="39"/>
      <c r="S25" s="39"/>
      <c r="T25" s="39"/>
      <c r="U25" s="39"/>
      <c r="V25" s="39"/>
      <c r="W25" s="39"/>
      <c r="X25" s="39"/>
      <c r="Y25" s="39"/>
      <c r="Z25" s="39"/>
      <c r="AA25" s="39"/>
      <c r="AB25" s="39"/>
    </row>
    <row r="26" ht="23.1" customHeight="1" spans="1:28">
      <c r="A26" s="83"/>
      <c r="B26" s="84"/>
      <c r="C26" s="83"/>
      <c r="D26" s="74" t="s">
        <v>103</v>
      </c>
      <c r="E26" s="74"/>
      <c r="F26" s="83" t="s">
        <v>103</v>
      </c>
      <c r="G26" s="83"/>
      <c r="H26" s="74"/>
      <c r="K26" s="37" t="s">
        <v>145</v>
      </c>
      <c r="L26" s="37"/>
      <c r="M26" s="37"/>
      <c r="N26" s="37"/>
      <c r="O26" s="37"/>
      <c r="P26" s="37"/>
      <c r="Q26" s="37"/>
      <c r="R26" s="37"/>
      <c r="S26" s="37"/>
      <c r="T26" s="37"/>
      <c r="U26" s="37"/>
      <c r="V26" s="37"/>
      <c r="W26" s="37"/>
      <c r="X26" s="37"/>
      <c r="Y26" s="37"/>
      <c r="Z26" s="37"/>
      <c r="AA26" s="37"/>
      <c r="AB26" s="37"/>
    </row>
    <row r="27" ht="23.1" customHeight="1" spans="1:28">
      <c r="A27" s="83"/>
      <c r="B27" s="85"/>
      <c r="C27" s="86"/>
      <c r="D27" s="87"/>
      <c r="E27" s="88" t="s">
        <v>146</v>
      </c>
      <c r="F27" s="88"/>
      <c r="G27" s="89">
        <v>7370</v>
      </c>
      <c r="H27" s="89"/>
      <c r="K27" s="47" t="s">
        <v>147</v>
      </c>
      <c r="L27" s="47"/>
      <c r="M27" s="47"/>
      <c r="N27" s="47"/>
      <c r="O27" s="47"/>
      <c r="P27" s="48">
        <f>C28</f>
        <v>7370</v>
      </c>
      <c r="Q27" s="48"/>
      <c r="R27" s="48"/>
      <c r="S27" s="56" t="s">
        <v>148</v>
      </c>
      <c r="T27" s="47"/>
      <c r="U27" s="47"/>
      <c r="V27" s="47"/>
      <c r="W27" s="47"/>
      <c r="X27" s="47"/>
      <c r="Y27" s="47"/>
      <c r="Z27" s="47"/>
      <c r="AA27" s="47"/>
      <c r="AB27" s="47"/>
    </row>
    <row r="28" ht="23.1" customHeight="1" spans="1:28">
      <c r="A28" s="90" t="s">
        <v>149</v>
      </c>
      <c r="B28" s="90"/>
      <c r="C28" s="89">
        <v>7370</v>
      </c>
      <c r="D28" s="89"/>
      <c r="E28" s="90" t="s">
        <v>150</v>
      </c>
      <c r="F28" s="91">
        <v>7370</v>
      </c>
      <c r="G28" s="92"/>
      <c r="H28" s="93" t="s">
        <v>151</v>
      </c>
      <c r="K28" s="42" t="s">
        <v>152</v>
      </c>
      <c r="L28" s="42"/>
      <c r="M28" s="42"/>
      <c r="N28" s="42"/>
      <c r="O28" s="42"/>
      <c r="P28" s="49">
        <f>P27</f>
        <v>7370</v>
      </c>
      <c r="Q28" s="49"/>
      <c r="R28" s="49"/>
      <c r="S28" s="49"/>
      <c r="T28" s="49" t="s">
        <v>153</v>
      </c>
      <c r="U28" s="42"/>
      <c r="V28" s="42"/>
      <c r="W28" s="42"/>
      <c r="X28" s="42"/>
      <c r="Y28" s="42"/>
      <c r="Z28" s="42"/>
      <c r="AA28" s="42"/>
      <c r="AB28" s="42"/>
    </row>
    <row r="29" ht="23.1" customHeight="1" spans="1:28">
      <c r="A29" s="94"/>
      <c r="B29" s="94"/>
      <c r="C29" s="94"/>
      <c r="D29" s="94"/>
      <c r="E29" s="94"/>
      <c r="F29" s="94"/>
      <c r="G29" s="94"/>
      <c r="H29" s="94"/>
      <c r="K29" s="37" t="s">
        <v>154</v>
      </c>
      <c r="L29" s="37"/>
      <c r="M29" s="37"/>
      <c r="N29" s="37"/>
      <c r="O29" s="37"/>
      <c r="P29" s="37"/>
      <c r="Q29" s="37"/>
      <c r="R29" s="37"/>
      <c r="S29" s="37"/>
      <c r="T29" s="37"/>
      <c r="U29" s="37"/>
      <c r="V29" s="37"/>
      <c r="W29" s="37"/>
      <c r="X29" s="37"/>
      <c r="Y29" s="37"/>
      <c r="Z29" s="37"/>
      <c r="AA29" s="37"/>
      <c r="AB29" s="37"/>
    </row>
    <row r="30" ht="40.05" customHeight="1" spans="1:28">
      <c r="A30" s="94"/>
      <c r="B30" s="94"/>
      <c r="C30" s="94"/>
      <c r="D30" s="94"/>
      <c r="E30" s="94"/>
      <c r="F30" s="94"/>
      <c r="G30" s="94"/>
      <c r="H30" s="94"/>
      <c r="K30" s="39" t="s">
        <v>155</v>
      </c>
      <c r="L30" s="39"/>
      <c r="M30" s="39"/>
      <c r="N30" s="39"/>
      <c r="O30" s="39"/>
      <c r="P30" s="39"/>
      <c r="Q30" s="39"/>
      <c r="R30" s="39"/>
      <c r="S30" s="39"/>
      <c r="T30" s="39"/>
      <c r="U30" s="57">
        <f>Q33</f>
        <v>45316</v>
      </c>
      <c r="V30" s="57"/>
      <c r="W30" s="57"/>
      <c r="X30" s="39"/>
      <c r="Y30" s="39"/>
      <c r="Z30" s="39"/>
      <c r="AA30" s="39"/>
      <c r="AB30" s="39"/>
    </row>
    <row r="31" ht="40.05" customHeight="1" spans="1:28">
      <c r="A31" s="94"/>
      <c r="B31" s="94"/>
      <c r="C31" s="94"/>
      <c r="D31" s="94"/>
      <c r="E31" s="94"/>
      <c r="F31" s="94"/>
      <c r="G31" s="94"/>
      <c r="H31" s="94"/>
      <c r="K31" s="39" t="s">
        <v>156</v>
      </c>
      <c r="L31" s="39"/>
      <c r="M31" s="39"/>
      <c r="N31" s="39"/>
      <c r="O31" s="39"/>
      <c r="P31" s="39"/>
      <c r="Q31" s="39"/>
      <c r="R31" s="39"/>
      <c r="S31" s="39"/>
      <c r="T31" s="39"/>
      <c r="U31" s="57">
        <f>Q33</f>
        <v>45316</v>
      </c>
      <c r="V31" s="57"/>
      <c r="W31" s="57"/>
      <c r="X31" s="39"/>
      <c r="Y31" s="39"/>
      <c r="Z31" s="39"/>
      <c r="AA31" s="39"/>
      <c r="AB31" s="39"/>
    </row>
    <row r="32" ht="23.1" customHeight="1" spans="1:28">
      <c r="A32" s="94"/>
      <c r="B32" s="94"/>
      <c r="C32" s="94"/>
      <c r="D32" s="94"/>
      <c r="E32" s="94"/>
      <c r="F32" s="94"/>
      <c r="G32" s="94"/>
      <c r="H32" s="94"/>
      <c r="K32" s="37" t="s">
        <v>157</v>
      </c>
      <c r="L32" s="37"/>
      <c r="M32" s="37"/>
      <c r="N32" s="37"/>
      <c r="O32" s="45">
        <v>45199</v>
      </c>
      <c r="P32" s="39"/>
      <c r="Q32" s="39"/>
      <c r="R32" s="39"/>
      <c r="S32" s="39"/>
      <c r="T32" s="39"/>
      <c r="U32" s="39"/>
      <c r="V32" s="39"/>
      <c r="W32" s="39"/>
      <c r="X32" s="39"/>
      <c r="Y32" s="39"/>
      <c r="Z32" s="39"/>
      <c r="AA32" s="39"/>
      <c r="AB32" s="39"/>
    </row>
    <row r="33" ht="23.1" customHeight="1" spans="1:28">
      <c r="A33" s="94"/>
      <c r="B33" s="94"/>
      <c r="C33" s="94"/>
      <c r="D33" s="94"/>
      <c r="E33" s="94"/>
      <c r="F33" s="94"/>
      <c r="G33" s="94"/>
      <c r="H33" s="94"/>
      <c r="K33" s="37" t="s">
        <v>158</v>
      </c>
      <c r="L33" s="37"/>
      <c r="M33" s="37"/>
      <c r="N33" s="37"/>
      <c r="O33" s="50">
        <v>45199</v>
      </c>
      <c r="P33" s="42" t="s">
        <v>159</v>
      </c>
      <c r="Q33" s="50">
        <v>45316</v>
      </c>
      <c r="R33" s="42"/>
      <c r="S33" s="42"/>
      <c r="T33" s="42"/>
      <c r="U33" s="42"/>
      <c r="V33" s="42"/>
      <c r="W33" s="42"/>
      <c r="X33" s="42"/>
      <c r="Y33" s="42"/>
      <c r="Z33" s="42"/>
      <c r="AA33" s="42"/>
      <c r="AB33" s="42"/>
    </row>
    <row r="34" ht="23.1" customHeight="1" spans="1:28">
      <c r="A34" s="94"/>
      <c r="B34" s="94"/>
      <c r="C34" s="94"/>
      <c r="D34" s="94"/>
      <c r="E34" s="94"/>
      <c r="F34" s="94"/>
      <c r="G34" s="94"/>
      <c r="H34" s="94"/>
      <c r="K34" s="37" t="s">
        <v>160</v>
      </c>
      <c r="L34" s="39"/>
      <c r="M34" s="39"/>
      <c r="N34" s="39"/>
      <c r="O34" s="39"/>
      <c r="P34" s="39"/>
      <c r="Q34" s="39"/>
      <c r="R34" s="39"/>
      <c r="S34" s="39"/>
      <c r="T34" s="39"/>
      <c r="U34" s="39"/>
      <c r="V34" s="39"/>
      <c r="W34" s="39"/>
      <c r="X34" s="39"/>
      <c r="Y34" s="39"/>
      <c r="Z34" s="39"/>
      <c r="AA34" s="39"/>
      <c r="AB34" s="39"/>
    </row>
    <row r="35" ht="23.1" customHeight="1" spans="1:28">
      <c r="A35" s="94"/>
      <c r="B35" s="94"/>
      <c r="C35" s="94"/>
      <c r="D35" s="94"/>
      <c r="E35" s="94"/>
      <c r="F35" s="94"/>
      <c r="G35" s="94"/>
      <c r="H35" s="94"/>
      <c r="K35" s="37" t="s">
        <v>161</v>
      </c>
      <c r="L35" s="37"/>
      <c r="M35" s="37"/>
      <c r="N35" s="37"/>
      <c r="O35" s="37"/>
      <c r="P35" s="37"/>
      <c r="Q35" s="37"/>
      <c r="R35" s="37"/>
      <c r="S35" s="37"/>
      <c r="T35" s="37"/>
      <c r="U35" s="37"/>
      <c r="V35" s="37"/>
      <c r="W35" s="37"/>
      <c r="X35" s="37"/>
      <c r="Y35" s="37"/>
      <c r="Z35" s="37"/>
      <c r="AA35" s="37"/>
      <c r="AB35" s="37"/>
    </row>
    <row r="36" ht="23.1" customHeight="1" spans="1:28">
      <c r="A36" s="94"/>
      <c r="B36" s="94"/>
      <c r="C36" s="94"/>
      <c r="D36" s="94"/>
      <c r="E36" s="94"/>
      <c r="F36" s="94"/>
      <c r="G36" s="94"/>
      <c r="H36" s="94"/>
      <c r="K36" s="39" t="s">
        <v>162</v>
      </c>
      <c r="L36" s="39"/>
      <c r="M36" s="39"/>
      <c r="N36" s="39"/>
      <c r="O36" s="39"/>
      <c r="P36" s="39"/>
      <c r="Q36" s="39"/>
      <c r="R36" s="39"/>
      <c r="S36" s="39"/>
      <c r="T36" s="39"/>
      <c r="U36" s="39"/>
      <c r="V36" s="39"/>
      <c r="W36" s="39"/>
      <c r="X36" s="39"/>
      <c r="Y36" s="39"/>
      <c r="Z36" s="39"/>
      <c r="AA36" s="39"/>
      <c r="AB36" s="39"/>
    </row>
    <row r="37" ht="23.1" customHeight="1" spans="1:28">
      <c r="A37" s="94"/>
      <c r="B37" s="94"/>
      <c r="C37" s="94"/>
      <c r="D37" s="94"/>
      <c r="E37" s="94"/>
      <c r="F37" s="94"/>
      <c r="G37" s="94"/>
      <c r="H37" s="94"/>
      <c r="K37" s="39" t="s">
        <v>163</v>
      </c>
      <c r="L37" s="39"/>
      <c r="M37" s="39"/>
      <c r="N37" s="39"/>
      <c r="O37" s="39"/>
      <c r="P37" s="39"/>
      <c r="Q37" s="39"/>
      <c r="R37" s="39"/>
      <c r="S37" s="39"/>
      <c r="T37" s="39"/>
      <c r="U37" s="39"/>
      <c r="V37" s="39"/>
      <c r="W37" s="39"/>
      <c r="X37" s="39"/>
      <c r="Y37" s="39"/>
      <c r="Z37" s="39"/>
      <c r="AA37" s="39"/>
      <c r="AB37" s="39"/>
    </row>
    <row r="38" ht="23.1" customHeight="1" spans="1:28">
      <c r="A38" s="94"/>
      <c r="B38" s="94"/>
      <c r="C38" s="94"/>
      <c r="D38" s="94"/>
      <c r="E38" s="94"/>
      <c r="F38" s="94"/>
      <c r="G38" s="94"/>
      <c r="H38" s="94"/>
      <c r="K38" s="39" t="s">
        <v>164</v>
      </c>
      <c r="L38" s="39"/>
      <c r="M38" s="39"/>
      <c r="N38" s="39"/>
      <c r="O38" s="39"/>
      <c r="P38" s="39"/>
      <c r="Q38" s="39"/>
      <c r="R38" s="39"/>
      <c r="S38" s="39"/>
      <c r="T38" s="39"/>
      <c r="U38" s="39"/>
      <c r="V38" s="39"/>
      <c r="W38" s="39"/>
      <c r="X38" s="39"/>
      <c r="Y38" s="39"/>
      <c r="Z38" s="39"/>
      <c r="AA38" s="39"/>
      <c r="AB38" s="39"/>
    </row>
    <row r="39" ht="23.1" customHeight="1" spans="1:28">
      <c r="A39" s="94"/>
      <c r="B39" s="94"/>
      <c r="C39" s="94"/>
      <c r="D39" s="94"/>
      <c r="E39" s="94"/>
      <c r="F39" s="94"/>
      <c r="G39" s="94"/>
      <c r="H39" s="94"/>
      <c r="K39" s="38" t="s">
        <v>165</v>
      </c>
      <c r="L39" s="39"/>
      <c r="M39" s="39"/>
      <c r="N39" s="39"/>
      <c r="O39" s="39"/>
      <c r="P39" s="39"/>
      <c r="Q39" s="39"/>
      <c r="R39" s="39"/>
      <c r="S39" s="39"/>
      <c r="T39" s="39"/>
      <c r="U39" s="39"/>
      <c r="V39" s="39"/>
      <c r="W39" s="39"/>
      <c r="X39" s="39"/>
      <c r="Y39" s="39"/>
      <c r="Z39" s="39"/>
      <c r="AA39" s="39"/>
      <c r="AB39" s="39"/>
    </row>
    <row r="40" ht="23.1" customHeight="1" spans="1:28">
      <c r="A40" s="94"/>
      <c r="B40" s="94"/>
      <c r="C40" s="94"/>
      <c r="D40" s="94"/>
      <c r="E40" s="94"/>
      <c r="F40" s="94"/>
      <c r="G40" s="94"/>
      <c r="H40" s="94"/>
      <c r="K40" s="38" t="s">
        <v>166</v>
      </c>
      <c r="L40" s="38"/>
      <c r="M40" s="38"/>
      <c r="N40" s="38"/>
      <c r="O40" s="38"/>
      <c r="P40" s="38"/>
      <c r="Q40" s="38"/>
      <c r="R40" s="38"/>
      <c r="S40" s="38"/>
      <c r="T40" s="38"/>
      <c r="U40" s="38"/>
      <c r="V40" s="38"/>
      <c r="W40" s="38"/>
      <c r="X40" s="38"/>
      <c r="Y40" s="38"/>
      <c r="Z40" s="38"/>
      <c r="AA40" s="38"/>
      <c r="AB40" s="38"/>
    </row>
    <row r="41" ht="23.1" customHeight="1" spans="1:28">
      <c r="A41" s="94"/>
      <c r="B41" s="94"/>
      <c r="C41" s="94"/>
      <c r="D41" s="94"/>
      <c r="E41" s="94"/>
      <c r="F41" s="94"/>
      <c r="G41" s="94"/>
      <c r="H41" s="94"/>
      <c r="K41" s="39" t="s">
        <v>167</v>
      </c>
      <c r="L41" s="39"/>
      <c r="M41" s="39"/>
      <c r="N41" s="39"/>
      <c r="O41" s="39"/>
      <c r="P41" s="39"/>
      <c r="Q41" s="39"/>
      <c r="R41" s="39"/>
      <c r="S41" s="39"/>
      <c r="T41" s="39"/>
      <c r="U41" s="39"/>
      <c r="V41" s="39"/>
      <c r="W41" s="39"/>
      <c r="X41" s="39"/>
      <c r="Y41" s="39"/>
      <c r="Z41" s="39"/>
      <c r="AA41" s="39"/>
      <c r="AB41" s="39"/>
    </row>
    <row r="42" ht="23.1" customHeight="1" spans="1:28">
      <c r="A42" s="94"/>
      <c r="B42" s="94"/>
      <c r="C42" s="94"/>
      <c r="D42" s="94"/>
      <c r="E42" s="94"/>
      <c r="F42" s="94"/>
      <c r="G42" s="94"/>
      <c r="H42" s="94"/>
      <c r="K42" s="51" t="s">
        <v>168</v>
      </c>
      <c r="L42" s="51"/>
      <c r="M42" s="51"/>
      <c r="N42" s="51"/>
      <c r="O42" s="51"/>
      <c r="P42" s="51"/>
      <c r="Q42" s="51"/>
      <c r="R42" s="51"/>
      <c r="S42" s="51"/>
      <c r="T42" s="51"/>
      <c r="U42" s="51"/>
      <c r="V42" s="51"/>
      <c r="W42" s="51"/>
      <c r="X42" s="51"/>
      <c r="Y42" s="51"/>
      <c r="Z42" s="51"/>
      <c r="AA42" s="51"/>
      <c r="AB42" s="51"/>
    </row>
    <row r="43" ht="23.1" customHeight="1" spans="1:28">
      <c r="A43" s="94"/>
      <c r="B43" s="94"/>
      <c r="C43" s="94"/>
      <c r="D43" s="94"/>
      <c r="E43" s="94"/>
      <c r="F43" s="94"/>
      <c r="G43" s="94"/>
      <c r="H43" s="94"/>
      <c r="K43" s="39" t="s">
        <v>169</v>
      </c>
      <c r="L43" s="39"/>
      <c r="M43" s="39"/>
      <c r="N43" s="39"/>
      <c r="O43" s="39"/>
      <c r="P43" s="39"/>
      <c r="Q43" s="39"/>
      <c r="R43" s="39"/>
      <c r="S43" s="39"/>
      <c r="T43" s="39"/>
      <c r="U43" s="39"/>
      <c r="V43" s="39"/>
      <c r="W43" s="39"/>
      <c r="X43" s="39"/>
      <c r="Y43" s="39"/>
      <c r="Z43" s="39"/>
      <c r="AA43" s="39"/>
      <c r="AB43" s="39"/>
    </row>
    <row r="44" ht="23.1" customHeight="1" spans="1:28">
      <c r="A44" s="94"/>
      <c r="B44" s="94"/>
      <c r="C44" s="94"/>
      <c r="D44" s="94"/>
      <c r="E44" s="94"/>
      <c r="F44" s="94"/>
      <c r="G44" s="94"/>
      <c r="H44" s="94"/>
      <c r="K44" s="51" t="s">
        <v>170</v>
      </c>
      <c r="L44" s="51"/>
      <c r="M44" s="51"/>
      <c r="N44" s="51"/>
      <c r="O44" s="51"/>
      <c r="P44" s="51"/>
      <c r="Q44" s="51"/>
      <c r="R44" s="51"/>
      <c r="S44" s="51"/>
      <c r="T44" s="51"/>
      <c r="U44" s="51"/>
      <c r="V44" s="51"/>
      <c r="W44" s="51"/>
      <c r="X44" s="51"/>
      <c r="Y44" s="51"/>
      <c r="Z44" s="51"/>
      <c r="AA44" s="51"/>
      <c r="AB44" s="51"/>
    </row>
    <row r="45" ht="23.1" customHeight="1" spans="1:28">
      <c r="A45" s="94"/>
      <c r="B45" s="94"/>
      <c r="C45" s="94"/>
      <c r="D45" s="94"/>
      <c r="E45" s="94"/>
      <c r="F45" s="94"/>
      <c r="G45" s="94"/>
      <c r="H45" s="94"/>
      <c r="K45" s="51" t="s">
        <v>171</v>
      </c>
      <c r="L45" s="51"/>
      <c r="M45" s="51"/>
      <c r="N45" s="51"/>
      <c r="O45" s="51"/>
      <c r="P45" s="51"/>
      <c r="Q45" s="51"/>
      <c r="R45" s="51"/>
      <c r="S45" s="51"/>
      <c r="T45" s="51"/>
      <c r="U45" s="51"/>
      <c r="V45" s="51"/>
      <c r="W45" s="51"/>
      <c r="X45" s="51"/>
      <c r="Y45" s="51"/>
      <c r="Z45" s="51"/>
      <c r="AA45" s="51"/>
      <c r="AB45" s="51"/>
    </row>
    <row r="46" ht="23.1" customHeight="1" spans="1:28">
      <c r="A46" s="94"/>
      <c r="B46" s="94"/>
      <c r="C46" s="94"/>
      <c r="D46" s="94"/>
      <c r="E46" s="94"/>
      <c r="F46" s="94"/>
      <c r="G46" s="94"/>
      <c r="H46" s="94"/>
      <c r="K46" s="52"/>
      <c r="L46" s="52"/>
      <c r="M46" s="52"/>
      <c r="N46" s="52"/>
      <c r="O46" s="52"/>
      <c r="P46" s="53"/>
      <c r="Q46" s="53"/>
      <c r="R46" s="52" t="s">
        <v>172</v>
      </c>
      <c r="S46" s="52"/>
      <c r="T46" s="52"/>
      <c r="U46" s="52"/>
      <c r="V46" s="52"/>
      <c r="W46" s="52"/>
      <c r="X46" s="58"/>
      <c r="Y46" s="58"/>
      <c r="Z46" s="58"/>
      <c r="AA46" s="58"/>
      <c r="AB46" s="58"/>
    </row>
    <row r="47" ht="23.1" customHeight="1" spans="1:28">
      <c r="A47" s="94"/>
      <c r="B47" s="94"/>
      <c r="C47" s="94"/>
      <c r="D47" s="94"/>
      <c r="E47" s="94"/>
      <c r="F47" s="94"/>
      <c r="G47" s="94"/>
      <c r="H47" s="94"/>
      <c r="K47" s="52"/>
      <c r="L47" s="52"/>
      <c r="M47" s="52"/>
      <c r="N47" s="52"/>
      <c r="O47" s="52"/>
      <c r="P47" s="53"/>
      <c r="Q47" s="53"/>
      <c r="R47" s="59">
        <f>Q33</f>
        <v>45316</v>
      </c>
      <c r="S47" s="59"/>
      <c r="T47" s="59"/>
      <c r="U47" s="59"/>
      <c r="V47" s="59"/>
      <c r="W47" s="59"/>
      <c r="X47" s="60"/>
      <c r="Y47" s="60"/>
      <c r="Z47" s="60"/>
      <c r="AA47" s="60"/>
      <c r="AB47" s="60"/>
    </row>
  </sheetData>
  <mergeCells count="67">
    <mergeCell ref="A1:H1"/>
    <mergeCell ref="K1:AB1"/>
    <mergeCell ref="A2:H2"/>
    <mergeCell ref="K2:AB2"/>
    <mergeCell ref="B3:C3"/>
    <mergeCell ref="D3:E3"/>
    <mergeCell ref="F3:H3"/>
    <mergeCell ref="K3:N3"/>
    <mergeCell ref="O3:AB3"/>
    <mergeCell ref="B4:C4"/>
    <mergeCell ref="D4:E4"/>
    <mergeCell ref="F4:H4"/>
    <mergeCell ref="K4:N4"/>
    <mergeCell ref="O4:AB4"/>
    <mergeCell ref="A5:H5"/>
    <mergeCell ref="K5:N5"/>
    <mergeCell ref="O5:AB5"/>
    <mergeCell ref="K6:AB6"/>
    <mergeCell ref="K7:AB7"/>
    <mergeCell ref="K8:AB8"/>
    <mergeCell ref="N9:O9"/>
    <mergeCell ref="A10:B10"/>
    <mergeCell ref="C10:D10"/>
    <mergeCell ref="E10:F10"/>
    <mergeCell ref="G10:H10"/>
    <mergeCell ref="A11:H11"/>
    <mergeCell ref="K11:M11"/>
    <mergeCell ref="N11:O11"/>
    <mergeCell ref="R11:T11"/>
    <mergeCell ref="U11:Y11"/>
    <mergeCell ref="K12:M12"/>
    <mergeCell ref="N12:AB12"/>
    <mergeCell ref="K13:AB13"/>
    <mergeCell ref="K14:AB14"/>
    <mergeCell ref="K21:AB21"/>
    <mergeCell ref="K22:AB22"/>
    <mergeCell ref="K23:AB23"/>
    <mergeCell ref="K24:AB24"/>
    <mergeCell ref="K25:AB25"/>
    <mergeCell ref="K26:AB26"/>
    <mergeCell ref="E27:F27"/>
    <mergeCell ref="G27:H27"/>
    <mergeCell ref="P27:R27"/>
    <mergeCell ref="A28:B28"/>
    <mergeCell ref="C28:D28"/>
    <mergeCell ref="F28:G28"/>
    <mergeCell ref="P28:S28"/>
    <mergeCell ref="K29:AB29"/>
    <mergeCell ref="U30:W30"/>
    <mergeCell ref="U31:W31"/>
    <mergeCell ref="K32:N32"/>
    <mergeCell ref="O32:AB32"/>
    <mergeCell ref="K33:N33"/>
    <mergeCell ref="K34:AB34"/>
    <mergeCell ref="K35:AB35"/>
    <mergeCell ref="K36:AB36"/>
    <mergeCell ref="K37:AB37"/>
    <mergeCell ref="K38:AB38"/>
    <mergeCell ref="K39:AB39"/>
    <mergeCell ref="K40:AB40"/>
    <mergeCell ref="K41:AB41"/>
    <mergeCell ref="K42:AB42"/>
    <mergeCell ref="K43:AB43"/>
    <mergeCell ref="K44:AB44"/>
    <mergeCell ref="K45:AB45"/>
    <mergeCell ref="R46:W46"/>
    <mergeCell ref="R47:W47"/>
  </mergeCells>
  <pageMargins left="0.7" right="0.7" top="0.75" bottom="0.75" header="0.3" footer="0.3"/>
  <pageSetup paperSize="9" scale="81"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62465" name="Spinner 1" r:id="rId3">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62466" name="Spinner 2" r:id="rId4">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62467" name="Spinner 3" r:id="rId5">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62468" name="Spinner 4" r:id="rId6">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62469" name="Spinner 5" r:id="rId7">
              <controlPr defaultSize="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6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B47"/>
  <sheetViews>
    <sheetView workbookViewId="0">
      <selection activeCell="K36" sqref="K36:AB36"/>
    </sheetView>
  </sheetViews>
  <sheetFormatPr defaultColWidth="9" defaultRowHeight="14.4"/>
  <cols>
    <col min="1" max="2" width="12.4444444444444" customWidth="1"/>
    <col min="3" max="3" width="14.212962962963" customWidth="1"/>
    <col min="4" max="6" width="11.5555555555556" customWidth="1"/>
    <col min="7" max="7" width="15.1111111111111" customWidth="1"/>
    <col min="8" max="8" width="11.5555555555556" customWidth="1"/>
    <col min="15" max="15" width="19.7777777777778" customWidth="1"/>
    <col min="16" max="16" width="3.77777777777778" customWidth="1"/>
    <col min="17" max="17" width="19.7777777777778" customWidth="1"/>
    <col min="21" max="23" width="5.22222222222222" customWidth="1"/>
    <col min="24" max="28" width="1.77777777777778" customWidth="1"/>
  </cols>
  <sheetData>
    <row r="1" ht="36" customHeight="1" spans="1:28">
      <c r="A1" s="61" t="s">
        <v>83</v>
      </c>
      <c r="B1" s="61"/>
      <c r="C1" s="61"/>
      <c r="D1" s="61"/>
      <c r="E1" s="61"/>
      <c r="F1" s="61"/>
      <c r="G1" s="61"/>
      <c r="H1" s="61"/>
      <c r="K1" s="35" t="s">
        <v>84</v>
      </c>
      <c r="L1" s="35"/>
      <c r="M1" s="35"/>
      <c r="N1" s="35"/>
      <c r="O1" s="35"/>
      <c r="P1" s="35"/>
      <c r="Q1" s="35"/>
      <c r="R1" s="35"/>
      <c r="S1" s="35"/>
      <c r="T1" s="35"/>
      <c r="U1" s="35"/>
      <c r="V1" s="35"/>
      <c r="W1" s="35"/>
      <c r="X1" s="35"/>
      <c r="Y1" s="35"/>
      <c r="Z1" s="35"/>
      <c r="AA1" s="35"/>
      <c r="AB1" s="35"/>
    </row>
    <row r="2" ht="23.1" customHeight="1" spans="1:28">
      <c r="A2" s="62" t="s">
        <v>408</v>
      </c>
      <c r="B2" s="62"/>
      <c r="C2" s="62"/>
      <c r="D2" s="62"/>
      <c r="E2" s="62"/>
      <c r="F2" s="62"/>
      <c r="G2" s="62"/>
      <c r="H2" s="62"/>
      <c r="K2" s="36" t="str">
        <f>A2</f>
        <v>报告编号：康正（雄县）2023评字第8号-葛各庄村-DT3-11</v>
      </c>
      <c r="L2" s="36"/>
      <c r="M2" s="36"/>
      <c r="N2" s="36"/>
      <c r="O2" s="36"/>
      <c r="P2" s="36"/>
      <c r="Q2" s="36"/>
      <c r="R2" s="36"/>
      <c r="S2" s="36"/>
      <c r="T2" s="36"/>
      <c r="U2" s="36"/>
      <c r="V2" s="36"/>
      <c r="W2" s="36"/>
      <c r="X2" s="36"/>
      <c r="Y2" s="36"/>
      <c r="Z2" s="36"/>
      <c r="AA2" s="36"/>
      <c r="AB2" s="36"/>
    </row>
    <row r="3" ht="23.1" customHeight="1" spans="1:28">
      <c r="A3" s="63" t="s">
        <v>86</v>
      </c>
      <c r="B3" s="64" t="s">
        <v>69</v>
      </c>
      <c r="C3" s="64"/>
      <c r="D3" s="65" t="s">
        <v>3</v>
      </c>
      <c r="E3" s="65"/>
      <c r="F3" s="64" t="s">
        <v>87</v>
      </c>
      <c r="G3" s="64"/>
      <c r="H3" s="64"/>
      <c r="K3" s="37" t="s">
        <v>88</v>
      </c>
      <c r="L3" s="37"/>
      <c r="M3" s="37"/>
      <c r="N3" s="37"/>
      <c r="O3" s="38" t="s">
        <v>89</v>
      </c>
      <c r="P3" s="38"/>
      <c r="Q3" s="38"/>
      <c r="R3" s="38"/>
      <c r="S3" s="38"/>
      <c r="T3" s="38"/>
      <c r="U3" s="38"/>
      <c r="V3" s="38"/>
      <c r="W3" s="38"/>
      <c r="X3" s="38"/>
      <c r="Y3" s="38"/>
      <c r="Z3" s="38"/>
      <c r="AA3" s="38"/>
      <c r="AB3" s="38"/>
    </row>
    <row r="4" ht="23.1" customHeight="1" spans="1:28">
      <c r="A4" s="63" t="s">
        <v>90</v>
      </c>
      <c r="B4" s="64" t="s">
        <v>409</v>
      </c>
      <c r="C4" s="64"/>
      <c r="D4" s="66" t="s">
        <v>5</v>
      </c>
      <c r="E4" s="67"/>
      <c r="F4" s="64" t="s">
        <v>410</v>
      </c>
      <c r="G4" s="64"/>
      <c r="H4" s="64"/>
      <c r="K4" s="37" t="s">
        <v>93</v>
      </c>
      <c r="L4" s="37"/>
      <c r="M4" s="37"/>
      <c r="N4" s="37"/>
      <c r="O4" s="39" t="s">
        <v>94</v>
      </c>
      <c r="P4" s="39"/>
      <c r="Q4" s="39"/>
      <c r="R4" s="39"/>
      <c r="S4" s="39"/>
      <c r="T4" s="39"/>
      <c r="U4" s="39"/>
      <c r="V4" s="39"/>
      <c r="W4" s="39"/>
      <c r="X4" s="39"/>
      <c r="Y4" s="39"/>
      <c r="Z4" s="39"/>
      <c r="AA4" s="39"/>
      <c r="AB4" s="39"/>
    </row>
    <row r="5" ht="23.1" customHeight="1" spans="1:28">
      <c r="A5" s="68" t="s">
        <v>95</v>
      </c>
      <c r="B5" s="68"/>
      <c r="C5" s="68"/>
      <c r="D5" s="68"/>
      <c r="E5" s="68"/>
      <c r="F5" s="68"/>
      <c r="G5" s="68"/>
      <c r="H5" s="68"/>
      <c r="K5" s="40" t="s">
        <v>96</v>
      </c>
      <c r="L5" s="40"/>
      <c r="M5" s="40"/>
      <c r="N5" s="40"/>
      <c r="O5" s="41" t="s">
        <v>97</v>
      </c>
      <c r="P5" s="41"/>
      <c r="Q5" s="41"/>
      <c r="R5" s="41"/>
      <c r="S5" s="41"/>
      <c r="T5" s="41"/>
      <c r="U5" s="41"/>
      <c r="V5" s="41"/>
      <c r="W5" s="41"/>
      <c r="X5" s="41"/>
      <c r="Y5" s="41"/>
      <c r="Z5" s="41"/>
      <c r="AA5" s="41"/>
      <c r="AB5" s="41"/>
    </row>
    <row r="6" ht="31.05" customHeight="1" spans="1:28">
      <c r="A6" s="69" t="s">
        <v>98</v>
      </c>
      <c r="B6" s="70" t="s">
        <v>99</v>
      </c>
      <c r="C6" s="71" t="s">
        <v>100</v>
      </c>
      <c r="D6" s="71" t="s">
        <v>101</v>
      </c>
      <c r="E6" s="69" t="s">
        <v>98</v>
      </c>
      <c r="F6" s="70" t="s">
        <v>99</v>
      </c>
      <c r="G6" s="71" t="s">
        <v>100</v>
      </c>
      <c r="H6" s="71" t="s">
        <v>101</v>
      </c>
      <c r="K6" s="37" t="s">
        <v>102</v>
      </c>
      <c r="L6" s="39"/>
      <c r="M6" s="39"/>
      <c r="N6" s="39"/>
      <c r="O6" s="39"/>
      <c r="P6" s="39"/>
      <c r="Q6" s="39"/>
      <c r="R6" s="39"/>
      <c r="S6" s="39"/>
      <c r="T6" s="39"/>
      <c r="U6" s="39"/>
      <c r="V6" s="39"/>
      <c r="W6" s="39"/>
      <c r="X6" s="39"/>
      <c r="Y6" s="39"/>
      <c r="Z6" s="39"/>
      <c r="AA6" s="39"/>
      <c r="AB6" s="39"/>
    </row>
    <row r="7" ht="23.1" customHeight="1" spans="1:28">
      <c r="A7" s="72"/>
      <c r="B7" s="73"/>
      <c r="C7" s="72"/>
      <c r="D7" s="74"/>
      <c r="E7" s="75"/>
      <c r="F7" s="76" t="s">
        <v>103</v>
      </c>
      <c r="G7" s="77" t="s">
        <v>103</v>
      </c>
      <c r="H7" s="77"/>
      <c r="K7" s="38" t="s">
        <v>104</v>
      </c>
      <c r="L7" s="39"/>
      <c r="M7" s="39"/>
      <c r="N7" s="39"/>
      <c r="O7" s="39"/>
      <c r="P7" s="39"/>
      <c r="Q7" s="39"/>
      <c r="R7" s="39"/>
      <c r="S7" s="39"/>
      <c r="T7" s="39"/>
      <c r="U7" s="39"/>
      <c r="V7" s="39"/>
      <c r="W7" s="39"/>
      <c r="X7" s="39"/>
      <c r="Y7" s="39"/>
      <c r="Z7" s="39"/>
      <c r="AA7" s="39"/>
      <c r="AB7" s="39"/>
    </row>
    <row r="8" ht="23.1" customHeight="1" spans="1:28">
      <c r="A8" s="72"/>
      <c r="B8" s="73"/>
      <c r="C8" s="72"/>
      <c r="D8" s="74"/>
      <c r="E8" s="75"/>
      <c r="F8" s="76" t="s">
        <v>103</v>
      </c>
      <c r="G8" s="77" t="s">
        <v>103</v>
      </c>
      <c r="H8" s="77"/>
      <c r="K8" s="37" t="s">
        <v>105</v>
      </c>
      <c r="L8" s="37"/>
      <c r="M8" s="37"/>
      <c r="N8" s="37"/>
      <c r="O8" s="37"/>
      <c r="P8" s="37"/>
      <c r="Q8" s="37"/>
      <c r="R8" s="37"/>
      <c r="S8" s="37"/>
      <c r="T8" s="37"/>
      <c r="U8" s="37"/>
      <c r="V8" s="37"/>
      <c r="W8" s="37"/>
      <c r="X8" s="37"/>
      <c r="Y8" s="37"/>
      <c r="Z8" s="37"/>
      <c r="AA8" s="37"/>
      <c r="AB8" s="37"/>
    </row>
    <row r="9" ht="23.1" customHeight="1" spans="1:28">
      <c r="A9" s="72"/>
      <c r="B9" s="72"/>
      <c r="C9" s="75"/>
      <c r="D9" s="75"/>
      <c r="E9" s="75"/>
      <c r="F9" s="76" t="s">
        <v>103</v>
      </c>
      <c r="G9" s="77" t="s">
        <v>103</v>
      </c>
      <c r="H9" s="77"/>
      <c r="K9" s="42" t="s">
        <v>106</v>
      </c>
      <c r="L9" s="42"/>
      <c r="M9" s="42"/>
      <c r="N9" s="43" t="str">
        <f>B3</f>
        <v>苏文强</v>
      </c>
      <c r="O9" s="42"/>
      <c r="P9" s="42"/>
      <c r="Q9" s="42"/>
      <c r="R9" s="42"/>
      <c r="S9" s="42"/>
      <c r="T9" s="42"/>
      <c r="U9" s="42"/>
      <c r="V9" s="42"/>
      <c r="W9" s="42"/>
      <c r="X9" s="42"/>
      <c r="Y9" s="42"/>
      <c r="Z9" s="42"/>
      <c r="AA9" s="42"/>
      <c r="AB9" s="42"/>
    </row>
    <row r="10" ht="23.1" customHeight="1" spans="1:28">
      <c r="A10" s="70" t="s">
        <v>107</v>
      </c>
      <c r="B10" s="69"/>
      <c r="C10" s="78">
        <v>0</v>
      </c>
      <c r="D10" s="79"/>
      <c r="E10" s="80" t="s">
        <v>108</v>
      </c>
      <c r="F10" s="80"/>
      <c r="G10" s="81">
        <v>0</v>
      </c>
      <c r="H10" s="81"/>
      <c r="K10" s="42" t="s">
        <v>109</v>
      </c>
      <c r="L10" s="42"/>
      <c r="M10" s="42"/>
      <c r="N10" s="43" t="str">
        <f>F3</f>
        <v>龙湾镇葛各庄村</v>
      </c>
      <c r="O10" s="42"/>
      <c r="P10" s="42"/>
      <c r="Q10" s="42"/>
      <c r="R10" s="42"/>
      <c r="S10" s="42"/>
      <c r="T10" s="42"/>
      <c r="U10" s="42"/>
      <c r="V10" s="42"/>
      <c r="W10" s="42"/>
      <c r="X10" s="42"/>
      <c r="Y10" s="42"/>
      <c r="Z10" s="42"/>
      <c r="AA10" s="42"/>
      <c r="AB10" s="42"/>
    </row>
    <row r="11" ht="23.1" customHeight="1" spans="1:28">
      <c r="A11" s="68" t="s">
        <v>110</v>
      </c>
      <c r="B11" s="68"/>
      <c r="C11" s="68"/>
      <c r="D11" s="68"/>
      <c r="E11" s="68"/>
      <c r="F11" s="68"/>
      <c r="G11" s="68"/>
      <c r="H11" s="68"/>
      <c r="K11" s="39" t="s">
        <v>111</v>
      </c>
      <c r="L11" s="39"/>
      <c r="M11" s="39"/>
      <c r="N11" s="44">
        <f>C10</f>
        <v>0</v>
      </c>
      <c r="O11" s="39"/>
      <c r="P11" s="39" t="s">
        <v>112</v>
      </c>
      <c r="Q11" s="39"/>
      <c r="R11" s="54"/>
      <c r="S11" s="54"/>
      <c r="T11" s="54"/>
      <c r="U11" s="55"/>
      <c r="V11" s="55"/>
      <c r="W11" s="55"/>
      <c r="X11" s="55"/>
      <c r="Y11" s="55"/>
      <c r="Z11" s="53"/>
      <c r="AA11" s="53"/>
      <c r="AB11" s="53"/>
    </row>
    <row r="12" ht="31.05" customHeight="1" spans="1:28">
      <c r="A12" s="82" t="s">
        <v>113</v>
      </c>
      <c r="B12" s="82" t="s">
        <v>114</v>
      </c>
      <c r="C12" s="82" t="s">
        <v>115</v>
      </c>
      <c r="D12" s="82" t="s">
        <v>116</v>
      </c>
      <c r="E12" s="82" t="s">
        <v>113</v>
      </c>
      <c r="F12" s="82" t="s">
        <v>114</v>
      </c>
      <c r="G12" s="82" t="s">
        <v>115</v>
      </c>
      <c r="H12" s="82" t="s">
        <v>116</v>
      </c>
      <c r="K12" s="37" t="s">
        <v>117</v>
      </c>
      <c r="L12" s="37"/>
      <c r="M12" s="37"/>
      <c r="N12" s="45">
        <v>45191</v>
      </c>
      <c r="O12" s="45"/>
      <c r="P12" s="45"/>
      <c r="Q12" s="45"/>
      <c r="R12" s="45"/>
      <c r="S12" s="45"/>
      <c r="T12" s="45"/>
      <c r="U12" s="45"/>
      <c r="V12" s="45"/>
      <c r="W12" s="45"/>
      <c r="X12" s="45"/>
      <c r="Y12" s="45"/>
      <c r="Z12" s="45"/>
      <c r="AA12" s="45"/>
      <c r="AB12" s="45"/>
    </row>
    <row r="13" ht="23.1" customHeight="1" spans="1:28">
      <c r="A13" s="83" t="s">
        <v>118</v>
      </c>
      <c r="B13" s="84">
        <v>8</v>
      </c>
      <c r="C13" s="83" t="s">
        <v>213</v>
      </c>
      <c r="D13" s="74">
        <v>1440</v>
      </c>
      <c r="E13" s="74"/>
      <c r="F13" s="83" t="s">
        <v>103</v>
      </c>
      <c r="G13" s="83"/>
      <c r="H13" s="74" t="s">
        <v>103</v>
      </c>
      <c r="K13" s="37" t="s">
        <v>120</v>
      </c>
      <c r="L13" s="37"/>
      <c r="M13" s="37"/>
      <c r="N13" s="37"/>
      <c r="O13" s="37"/>
      <c r="P13" s="37"/>
      <c r="Q13" s="37"/>
      <c r="R13" s="37"/>
      <c r="S13" s="37"/>
      <c r="T13" s="37"/>
      <c r="U13" s="37"/>
      <c r="V13" s="37"/>
      <c r="W13" s="37"/>
      <c r="X13" s="37"/>
      <c r="Y13" s="37"/>
      <c r="Z13" s="37"/>
      <c r="AA13" s="37"/>
      <c r="AB13" s="37"/>
    </row>
    <row r="14" ht="23.1" customHeight="1" spans="1:28">
      <c r="A14" s="83" t="s">
        <v>118</v>
      </c>
      <c r="B14" s="84">
        <v>12</v>
      </c>
      <c r="C14" s="83" t="s">
        <v>212</v>
      </c>
      <c r="D14" s="74">
        <v>1800</v>
      </c>
      <c r="E14" s="74"/>
      <c r="F14" s="83" t="s">
        <v>103</v>
      </c>
      <c r="G14" s="83"/>
      <c r="H14" s="74" t="s">
        <v>103</v>
      </c>
      <c r="K14" s="37" t="s">
        <v>122</v>
      </c>
      <c r="L14" s="37"/>
      <c r="M14" s="37"/>
      <c r="N14" s="37"/>
      <c r="O14" s="37"/>
      <c r="P14" s="37"/>
      <c r="Q14" s="37"/>
      <c r="R14" s="37"/>
      <c r="S14" s="37"/>
      <c r="T14" s="37"/>
      <c r="U14" s="37"/>
      <c r="V14" s="37"/>
      <c r="W14" s="37"/>
      <c r="X14" s="37"/>
      <c r="Y14" s="37"/>
      <c r="Z14" s="37"/>
      <c r="AA14" s="37"/>
      <c r="AB14" s="37"/>
    </row>
    <row r="15" ht="23.1" customHeight="1" spans="1:28">
      <c r="A15" s="83"/>
      <c r="B15" s="84"/>
      <c r="C15" s="83"/>
      <c r="D15" s="74"/>
      <c r="E15" s="74"/>
      <c r="F15" s="83"/>
      <c r="G15" s="83"/>
      <c r="H15" s="74" t="s">
        <v>103</v>
      </c>
      <c r="K15" s="39" t="s">
        <v>124</v>
      </c>
      <c r="L15" s="39"/>
      <c r="M15" s="39"/>
      <c r="N15" s="39"/>
      <c r="O15" s="39"/>
      <c r="P15" s="39"/>
      <c r="Q15" s="39"/>
      <c r="R15" s="39"/>
      <c r="S15" s="39"/>
      <c r="T15" s="39"/>
      <c r="U15" s="39"/>
      <c r="V15" s="39"/>
      <c r="W15" s="39"/>
      <c r="X15" s="39"/>
      <c r="Y15" s="39"/>
      <c r="Z15" s="39"/>
      <c r="AA15" s="39"/>
      <c r="AB15" s="39"/>
    </row>
    <row r="16" ht="23.1" customHeight="1" spans="1:28">
      <c r="A16" s="83"/>
      <c r="B16" s="84"/>
      <c r="C16" s="83"/>
      <c r="D16" s="74"/>
      <c r="E16" s="74"/>
      <c r="F16" s="83" t="s">
        <v>103</v>
      </c>
      <c r="G16" s="83"/>
      <c r="H16" s="74" t="s">
        <v>103</v>
      </c>
      <c r="K16" s="39" t="s">
        <v>126</v>
      </c>
      <c r="L16" s="39"/>
      <c r="M16" s="39"/>
      <c r="N16" s="39"/>
      <c r="O16" s="39"/>
      <c r="P16" s="39"/>
      <c r="Q16" s="39"/>
      <c r="R16" s="39"/>
      <c r="S16" s="39"/>
      <c r="T16" s="39"/>
      <c r="U16" s="39"/>
      <c r="V16" s="39"/>
      <c r="W16" s="39"/>
      <c r="X16" s="39"/>
      <c r="Y16" s="39"/>
      <c r="Z16" s="39"/>
      <c r="AA16" s="39"/>
      <c r="AB16" s="39"/>
    </row>
    <row r="17" ht="23.1" customHeight="1" spans="1:28">
      <c r="A17" s="83"/>
      <c r="B17" s="84"/>
      <c r="C17" s="83"/>
      <c r="D17" s="74"/>
      <c r="E17" s="74"/>
      <c r="F17" s="83" t="s">
        <v>103</v>
      </c>
      <c r="G17" s="83"/>
      <c r="H17" s="74" t="s">
        <v>103</v>
      </c>
      <c r="K17" s="39" t="s">
        <v>128</v>
      </c>
      <c r="L17" s="39"/>
      <c r="M17" s="39"/>
      <c r="N17" s="39"/>
      <c r="O17" s="39"/>
      <c r="P17" s="39"/>
      <c r="Q17" s="39"/>
      <c r="R17" s="39"/>
      <c r="S17" s="39"/>
      <c r="T17" s="39"/>
      <c r="U17" s="39"/>
      <c r="V17" s="39"/>
      <c r="W17" s="39"/>
      <c r="X17" s="39"/>
      <c r="Y17" s="39"/>
      <c r="Z17" s="39"/>
      <c r="AA17" s="39"/>
      <c r="AB17" s="39"/>
    </row>
    <row r="18" ht="23.1" customHeight="1" spans="1:28">
      <c r="A18" s="83"/>
      <c r="B18" s="84"/>
      <c r="C18" s="83"/>
      <c r="D18" s="74"/>
      <c r="E18" s="74"/>
      <c r="F18" s="83" t="s">
        <v>103</v>
      </c>
      <c r="G18" s="83"/>
      <c r="H18" s="74" t="s">
        <v>103</v>
      </c>
      <c r="K18" s="46" t="s">
        <v>131</v>
      </c>
      <c r="L18" s="46"/>
      <c r="M18" s="46"/>
      <c r="N18" s="46"/>
      <c r="O18" s="46"/>
      <c r="P18" s="46"/>
      <c r="Q18" s="46"/>
      <c r="R18" s="46"/>
      <c r="S18" s="46"/>
      <c r="T18" s="46"/>
      <c r="U18" s="46"/>
      <c r="V18" s="46"/>
      <c r="W18" s="46"/>
      <c r="X18" s="46"/>
      <c r="Y18" s="46"/>
      <c r="Z18" s="46"/>
      <c r="AA18" s="46"/>
      <c r="AB18" s="46"/>
    </row>
    <row r="19" ht="23.1" customHeight="1" spans="1:28">
      <c r="A19" s="83"/>
      <c r="B19" s="74"/>
      <c r="C19" s="83"/>
      <c r="D19" s="74"/>
      <c r="E19" s="74"/>
      <c r="F19" s="83" t="s">
        <v>103</v>
      </c>
      <c r="G19" s="83"/>
      <c r="H19" s="74" t="s">
        <v>103</v>
      </c>
      <c r="K19" s="39" t="s">
        <v>133</v>
      </c>
      <c r="L19" s="39"/>
      <c r="M19" s="39"/>
      <c r="N19" s="39"/>
      <c r="O19" s="39"/>
      <c r="P19" s="39"/>
      <c r="Q19" s="39"/>
      <c r="R19" s="39"/>
      <c r="S19" s="39"/>
      <c r="T19" s="39"/>
      <c r="U19" s="39"/>
      <c r="V19" s="39"/>
      <c r="W19" s="39"/>
      <c r="X19" s="39"/>
      <c r="Y19" s="39"/>
      <c r="Z19" s="39"/>
      <c r="AA19" s="39"/>
      <c r="AB19" s="39"/>
    </row>
    <row r="20" ht="23.1" customHeight="1" spans="1:28">
      <c r="A20" s="83"/>
      <c r="B20" s="83"/>
      <c r="C20" s="83"/>
      <c r="D20" s="83"/>
      <c r="E20" s="74"/>
      <c r="F20" s="83" t="s">
        <v>103</v>
      </c>
      <c r="G20" s="83"/>
      <c r="H20" s="74" t="s">
        <v>103</v>
      </c>
      <c r="K20" s="39" t="s">
        <v>136</v>
      </c>
      <c r="L20" s="39"/>
      <c r="M20" s="39"/>
      <c r="N20" s="39"/>
      <c r="O20" s="39"/>
      <c r="P20" s="39"/>
      <c r="Q20" s="39"/>
      <c r="R20" s="39"/>
      <c r="S20" s="39"/>
      <c r="T20" s="39"/>
      <c r="U20" s="39"/>
      <c r="V20" s="39"/>
      <c r="W20" s="39"/>
      <c r="X20" s="39"/>
      <c r="Y20" s="39"/>
      <c r="Z20" s="39"/>
      <c r="AA20" s="39"/>
      <c r="AB20" s="39"/>
    </row>
    <row r="21" ht="23.1" customHeight="1" spans="1:28">
      <c r="A21" s="83"/>
      <c r="B21" s="84"/>
      <c r="C21" s="83"/>
      <c r="D21" s="74"/>
      <c r="E21" s="74"/>
      <c r="F21" s="83" t="s">
        <v>103</v>
      </c>
      <c r="G21" s="83"/>
      <c r="H21" s="74" t="s">
        <v>103</v>
      </c>
      <c r="K21" s="37" t="s">
        <v>137</v>
      </c>
      <c r="L21" s="37"/>
      <c r="M21" s="37"/>
      <c r="N21" s="37"/>
      <c r="O21" s="37"/>
      <c r="P21" s="37"/>
      <c r="Q21" s="37"/>
      <c r="R21" s="37"/>
      <c r="S21" s="37"/>
      <c r="T21" s="37"/>
      <c r="U21" s="37"/>
      <c r="V21" s="37"/>
      <c r="W21" s="37"/>
      <c r="X21" s="37"/>
      <c r="Y21" s="37"/>
      <c r="Z21" s="37"/>
      <c r="AA21" s="37"/>
      <c r="AB21" s="37"/>
    </row>
    <row r="22" ht="23.1" customHeight="1" spans="1:28">
      <c r="A22" s="83"/>
      <c r="B22" s="84"/>
      <c r="C22" s="83"/>
      <c r="D22" s="74"/>
      <c r="E22" s="74"/>
      <c r="F22" s="83" t="s">
        <v>103</v>
      </c>
      <c r="G22" s="83"/>
      <c r="H22" s="74" t="s">
        <v>103</v>
      </c>
      <c r="K22" s="39" t="s">
        <v>139</v>
      </c>
      <c r="L22" s="39"/>
      <c r="M22" s="39"/>
      <c r="N22" s="39"/>
      <c r="O22" s="39"/>
      <c r="P22" s="39"/>
      <c r="Q22" s="39"/>
      <c r="R22" s="39"/>
      <c r="S22" s="39"/>
      <c r="T22" s="39"/>
      <c r="U22" s="39"/>
      <c r="V22" s="39"/>
      <c r="W22" s="39"/>
      <c r="X22" s="39"/>
      <c r="Y22" s="39"/>
      <c r="Z22" s="39"/>
      <c r="AA22" s="39"/>
      <c r="AB22" s="39"/>
    </row>
    <row r="23" ht="23.1" customHeight="1" spans="1:28">
      <c r="A23" s="83"/>
      <c r="B23" s="84"/>
      <c r="C23" s="83"/>
      <c r="D23" s="74" t="s">
        <v>103</v>
      </c>
      <c r="E23" s="74"/>
      <c r="F23" s="83" t="s">
        <v>103</v>
      </c>
      <c r="G23" s="83"/>
      <c r="H23" s="74" t="s">
        <v>103</v>
      </c>
      <c r="K23" s="37" t="s">
        <v>141</v>
      </c>
      <c r="L23" s="37"/>
      <c r="M23" s="37"/>
      <c r="N23" s="37"/>
      <c r="O23" s="37"/>
      <c r="P23" s="37"/>
      <c r="Q23" s="37"/>
      <c r="R23" s="37"/>
      <c r="S23" s="37"/>
      <c r="T23" s="37"/>
      <c r="U23" s="37"/>
      <c r="V23" s="37"/>
      <c r="W23" s="37"/>
      <c r="X23" s="37"/>
      <c r="Y23" s="37"/>
      <c r="Z23" s="37"/>
      <c r="AA23" s="37"/>
      <c r="AB23" s="37"/>
    </row>
    <row r="24" ht="23.1" customHeight="1" spans="1:28">
      <c r="A24" s="83"/>
      <c r="B24" s="84"/>
      <c r="C24" s="83"/>
      <c r="D24" s="74" t="s">
        <v>103</v>
      </c>
      <c r="E24" s="74"/>
      <c r="F24" s="83" t="s">
        <v>103</v>
      </c>
      <c r="G24" s="83"/>
      <c r="H24" s="74" t="s">
        <v>103</v>
      </c>
      <c r="K24" s="39" t="s">
        <v>143</v>
      </c>
      <c r="L24" s="39"/>
      <c r="M24" s="39"/>
      <c r="N24" s="39"/>
      <c r="O24" s="39"/>
      <c r="P24" s="39"/>
      <c r="Q24" s="39"/>
      <c r="R24" s="39"/>
      <c r="S24" s="39"/>
      <c r="T24" s="39"/>
      <c r="U24" s="39"/>
      <c r="V24" s="39"/>
      <c r="W24" s="39"/>
      <c r="X24" s="39"/>
      <c r="Y24" s="39"/>
      <c r="Z24" s="39"/>
      <c r="AA24" s="39"/>
      <c r="AB24" s="39"/>
    </row>
    <row r="25" ht="23.1" customHeight="1" spans="1:28">
      <c r="A25" s="83"/>
      <c r="B25" s="84"/>
      <c r="C25" s="83"/>
      <c r="D25" s="74" t="s">
        <v>103</v>
      </c>
      <c r="E25" s="74"/>
      <c r="F25" s="83" t="s">
        <v>103</v>
      </c>
      <c r="G25" s="83"/>
      <c r="H25" s="74" t="s">
        <v>103</v>
      </c>
      <c r="K25" s="39" t="s">
        <v>144</v>
      </c>
      <c r="L25" s="39"/>
      <c r="M25" s="39"/>
      <c r="N25" s="39"/>
      <c r="O25" s="39"/>
      <c r="P25" s="39"/>
      <c r="Q25" s="39"/>
      <c r="R25" s="39"/>
      <c r="S25" s="39"/>
      <c r="T25" s="39"/>
      <c r="U25" s="39"/>
      <c r="V25" s="39"/>
      <c r="W25" s="39"/>
      <c r="X25" s="39"/>
      <c r="Y25" s="39"/>
      <c r="Z25" s="39"/>
      <c r="AA25" s="39"/>
      <c r="AB25" s="39"/>
    </row>
    <row r="26" ht="23.1" customHeight="1" spans="1:28">
      <c r="A26" s="83"/>
      <c r="B26" s="84"/>
      <c r="C26" s="83"/>
      <c r="D26" s="74" t="s">
        <v>103</v>
      </c>
      <c r="E26" s="74"/>
      <c r="F26" s="83" t="s">
        <v>103</v>
      </c>
      <c r="G26" s="83"/>
      <c r="H26" s="74"/>
      <c r="K26" s="37" t="s">
        <v>145</v>
      </c>
      <c r="L26" s="37"/>
      <c r="M26" s="37"/>
      <c r="N26" s="37"/>
      <c r="O26" s="37"/>
      <c r="P26" s="37"/>
      <c r="Q26" s="37"/>
      <c r="R26" s="37"/>
      <c r="S26" s="37"/>
      <c r="T26" s="37"/>
      <c r="U26" s="37"/>
      <c r="V26" s="37"/>
      <c r="W26" s="37"/>
      <c r="X26" s="37"/>
      <c r="Y26" s="37"/>
      <c r="Z26" s="37"/>
      <c r="AA26" s="37"/>
      <c r="AB26" s="37"/>
    </row>
    <row r="27" ht="23.1" customHeight="1" spans="1:28">
      <c r="A27" s="83"/>
      <c r="B27" s="85"/>
      <c r="C27" s="86"/>
      <c r="D27" s="87"/>
      <c r="E27" s="88" t="s">
        <v>146</v>
      </c>
      <c r="F27" s="88"/>
      <c r="G27" s="89">
        <v>3240</v>
      </c>
      <c r="H27" s="89"/>
      <c r="K27" s="47" t="s">
        <v>147</v>
      </c>
      <c r="L27" s="47"/>
      <c r="M27" s="47"/>
      <c r="N27" s="47"/>
      <c r="O27" s="47"/>
      <c r="P27" s="48">
        <f>C28</f>
        <v>3240</v>
      </c>
      <c r="Q27" s="48"/>
      <c r="R27" s="48"/>
      <c r="S27" s="56" t="s">
        <v>148</v>
      </c>
      <c r="T27" s="47"/>
      <c r="U27" s="47"/>
      <c r="V27" s="47"/>
      <c r="W27" s="47"/>
      <c r="X27" s="47"/>
      <c r="Y27" s="47"/>
      <c r="Z27" s="47"/>
      <c r="AA27" s="47"/>
      <c r="AB27" s="47"/>
    </row>
    <row r="28" ht="23.1" customHeight="1" spans="1:28">
      <c r="A28" s="90" t="s">
        <v>149</v>
      </c>
      <c r="B28" s="90"/>
      <c r="C28" s="89">
        <v>3240</v>
      </c>
      <c r="D28" s="89"/>
      <c r="E28" s="90" t="s">
        <v>150</v>
      </c>
      <c r="F28" s="91">
        <v>3240</v>
      </c>
      <c r="G28" s="92"/>
      <c r="H28" s="93" t="s">
        <v>151</v>
      </c>
      <c r="K28" s="42" t="s">
        <v>152</v>
      </c>
      <c r="L28" s="42"/>
      <c r="M28" s="42"/>
      <c r="N28" s="42"/>
      <c r="O28" s="42"/>
      <c r="P28" s="49">
        <f>P27</f>
        <v>3240</v>
      </c>
      <c r="Q28" s="49"/>
      <c r="R28" s="49"/>
      <c r="S28" s="49"/>
      <c r="T28" s="49" t="s">
        <v>153</v>
      </c>
      <c r="U28" s="42"/>
      <c r="V28" s="42"/>
      <c r="W28" s="42"/>
      <c r="X28" s="42"/>
      <c r="Y28" s="42"/>
      <c r="Z28" s="42"/>
      <c r="AA28" s="42"/>
      <c r="AB28" s="42"/>
    </row>
    <row r="29" ht="23.1" customHeight="1" spans="1:28">
      <c r="A29" s="94"/>
      <c r="B29" s="94"/>
      <c r="C29" s="94"/>
      <c r="D29" s="94"/>
      <c r="E29" s="94"/>
      <c r="F29" s="94"/>
      <c r="G29" s="94"/>
      <c r="H29" s="94"/>
      <c r="K29" s="37" t="s">
        <v>154</v>
      </c>
      <c r="L29" s="37"/>
      <c r="M29" s="37"/>
      <c r="N29" s="37"/>
      <c r="O29" s="37"/>
      <c r="P29" s="37"/>
      <c r="Q29" s="37"/>
      <c r="R29" s="37"/>
      <c r="S29" s="37"/>
      <c r="T29" s="37"/>
      <c r="U29" s="37"/>
      <c r="V29" s="37"/>
      <c r="W29" s="37"/>
      <c r="X29" s="37"/>
      <c r="Y29" s="37"/>
      <c r="Z29" s="37"/>
      <c r="AA29" s="37"/>
      <c r="AB29" s="37"/>
    </row>
    <row r="30" ht="40.05" customHeight="1" spans="1:28">
      <c r="A30" s="94"/>
      <c r="B30" s="94"/>
      <c r="C30" s="94"/>
      <c r="D30" s="94"/>
      <c r="E30" s="94"/>
      <c r="F30" s="94"/>
      <c r="G30" s="94"/>
      <c r="H30" s="94"/>
      <c r="K30" s="39" t="s">
        <v>155</v>
      </c>
      <c r="L30" s="39"/>
      <c r="M30" s="39"/>
      <c r="N30" s="39"/>
      <c r="O30" s="39"/>
      <c r="P30" s="39"/>
      <c r="Q30" s="39"/>
      <c r="R30" s="39"/>
      <c r="S30" s="39"/>
      <c r="T30" s="39"/>
      <c r="U30" s="57">
        <f>Q33</f>
        <v>45316</v>
      </c>
      <c r="V30" s="57"/>
      <c r="W30" s="57"/>
      <c r="X30" s="39"/>
      <c r="Y30" s="39"/>
      <c r="Z30" s="39"/>
      <c r="AA30" s="39"/>
      <c r="AB30" s="39"/>
    </row>
    <row r="31" ht="40.05" customHeight="1" spans="1:28">
      <c r="A31" s="94"/>
      <c r="B31" s="94"/>
      <c r="C31" s="94"/>
      <c r="D31" s="94"/>
      <c r="E31" s="94"/>
      <c r="F31" s="94"/>
      <c r="G31" s="94"/>
      <c r="H31" s="94"/>
      <c r="K31" s="39" t="s">
        <v>156</v>
      </c>
      <c r="L31" s="39"/>
      <c r="M31" s="39"/>
      <c r="N31" s="39"/>
      <c r="O31" s="39"/>
      <c r="P31" s="39"/>
      <c r="Q31" s="39"/>
      <c r="R31" s="39"/>
      <c r="S31" s="39"/>
      <c r="T31" s="39"/>
      <c r="U31" s="57">
        <f>Q33</f>
        <v>45316</v>
      </c>
      <c r="V31" s="57"/>
      <c r="W31" s="57"/>
      <c r="X31" s="39"/>
      <c r="Y31" s="39"/>
      <c r="Z31" s="39"/>
      <c r="AA31" s="39"/>
      <c r="AB31" s="39"/>
    </row>
    <row r="32" ht="23.1" customHeight="1" spans="1:28">
      <c r="A32" s="94"/>
      <c r="B32" s="94"/>
      <c r="C32" s="94"/>
      <c r="D32" s="94"/>
      <c r="E32" s="94"/>
      <c r="F32" s="94"/>
      <c r="G32" s="94"/>
      <c r="H32" s="94"/>
      <c r="K32" s="37" t="s">
        <v>157</v>
      </c>
      <c r="L32" s="37"/>
      <c r="M32" s="37"/>
      <c r="N32" s="37"/>
      <c r="O32" s="45">
        <v>45199</v>
      </c>
      <c r="P32" s="39"/>
      <c r="Q32" s="39"/>
      <c r="R32" s="39"/>
      <c r="S32" s="39"/>
      <c r="T32" s="39"/>
      <c r="U32" s="39"/>
      <c r="V32" s="39"/>
      <c r="W32" s="39"/>
      <c r="X32" s="39"/>
      <c r="Y32" s="39"/>
      <c r="Z32" s="39"/>
      <c r="AA32" s="39"/>
      <c r="AB32" s="39"/>
    </row>
    <row r="33" ht="23.1" customHeight="1" spans="1:28">
      <c r="A33" s="94"/>
      <c r="B33" s="94"/>
      <c r="C33" s="94"/>
      <c r="D33" s="94"/>
      <c r="E33" s="94"/>
      <c r="F33" s="94"/>
      <c r="G33" s="94"/>
      <c r="H33" s="94"/>
      <c r="K33" s="37" t="s">
        <v>158</v>
      </c>
      <c r="L33" s="37"/>
      <c r="M33" s="37"/>
      <c r="N33" s="37"/>
      <c r="O33" s="50">
        <v>45199</v>
      </c>
      <c r="P33" s="42" t="s">
        <v>159</v>
      </c>
      <c r="Q33" s="50">
        <v>45316</v>
      </c>
      <c r="R33" s="42"/>
      <c r="S33" s="42"/>
      <c r="T33" s="42"/>
      <c r="U33" s="42"/>
      <c r="V33" s="42"/>
      <c r="W33" s="42"/>
      <c r="X33" s="42"/>
      <c r="Y33" s="42"/>
      <c r="Z33" s="42"/>
      <c r="AA33" s="42"/>
      <c r="AB33" s="42"/>
    </row>
    <row r="34" ht="23.1" customHeight="1" spans="1:28">
      <c r="A34" s="94"/>
      <c r="B34" s="94"/>
      <c r="C34" s="94"/>
      <c r="D34" s="94"/>
      <c r="E34" s="94"/>
      <c r="F34" s="94"/>
      <c r="G34" s="94"/>
      <c r="H34" s="94"/>
      <c r="K34" s="37" t="s">
        <v>160</v>
      </c>
      <c r="L34" s="39"/>
      <c r="M34" s="39"/>
      <c r="N34" s="39"/>
      <c r="O34" s="39"/>
      <c r="P34" s="39"/>
      <c r="Q34" s="39"/>
      <c r="R34" s="39"/>
      <c r="S34" s="39"/>
      <c r="T34" s="39"/>
      <c r="U34" s="39"/>
      <c r="V34" s="39"/>
      <c r="W34" s="39"/>
      <c r="X34" s="39"/>
      <c r="Y34" s="39"/>
      <c r="Z34" s="39"/>
      <c r="AA34" s="39"/>
      <c r="AB34" s="39"/>
    </row>
    <row r="35" ht="23.1" customHeight="1" spans="1:28">
      <c r="A35" s="94"/>
      <c r="B35" s="94"/>
      <c r="C35" s="94"/>
      <c r="D35" s="94"/>
      <c r="E35" s="94"/>
      <c r="F35" s="94"/>
      <c r="G35" s="94"/>
      <c r="H35" s="94"/>
      <c r="K35" s="37" t="s">
        <v>161</v>
      </c>
      <c r="L35" s="37"/>
      <c r="M35" s="37"/>
      <c r="N35" s="37"/>
      <c r="O35" s="37"/>
      <c r="P35" s="37"/>
      <c r="Q35" s="37"/>
      <c r="R35" s="37"/>
      <c r="S35" s="37"/>
      <c r="T35" s="37"/>
      <c r="U35" s="37"/>
      <c r="V35" s="37"/>
      <c r="W35" s="37"/>
      <c r="X35" s="37"/>
      <c r="Y35" s="37"/>
      <c r="Z35" s="37"/>
      <c r="AA35" s="37"/>
      <c r="AB35" s="37"/>
    </row>
    <row r="36" ht="23.1" customHeight="1" spans="1:28">
      <c r="A36" s="94"/>
      <c r="B36" s="94"/>
      <c r="C36" s="94"/>
      <c r="D36" s="94"/>
      <c r="E36" s="94"/>
      <c r="F36" s="94"/>
      <c r="G36" s="94"/>
      <c r="H36" s="94"/>
      <c r="K36" s="39" t="s">
        <v>162</v>
      </c>
      <c r="L36" s="39"/>
      <c r="M36" s="39"/>
      <c r="N36" s="39"/>
      <c r="O36" s="39"/>
      <c r="P36" s="39"/>
      <c r="Q36" s="39"/>
      <c r="R36" s="39"/>
      <c r="S36" s="39"/>
      <c r="T36" s="39"/>
      <c r="U36" s="39"/>
      <c r="V36" s="39"/>
      <c r="W36" s="39"/>
      <c r="X36" s="39"/>
      <c r="Y36" s="39"/>
      <c r="Z36" s="39"/>
      <c r="AA36" s="39"/>
      <c r="AB36" s="39"/>
    </row>
    <row r="37" ht="23.1" customHeight="1" spans="1:28">
      <c r="A37" s="94"/>
      <c r="B37" s="94"/>
      <c r="C37" s="94"/>
      <c r="D37" s="94"/>
      <c r="E37" s="94"/>
      <c r="F37" s="94"/>
      <c r="G37" s="94"/>
      <c r="H37" s="94"/>
      <c r="K37" s="39" t="s">
        <v>163</v>
      </c>
      <c r="L37" s="39"/>
      <c r="M37" s="39"/>
      <c r="N37" s="39"/>
      <c r="O37" s="39"/>
      <c r="P37" s="39"/>
      <c r="Q37" s="39"/>
      <c r="R37" s="39"/>
      <c r="S37" s="39"/>
      <c r="T37" s="39"/>
      <c r="U37" s="39"/>
      <c r="V37" s="39"/>
      <c r="W37" s="39"/>
      <c r="X37" s="39"/>
      <c r="Y37" s="39"/>
      <c r="Z37" s="39"/>
      <c r="AA37" s="39"/>
      <c r="AB37" s="39"/>
    </row>
    <row r="38" ht="23.1" customHeight="1" spans="1:28">
      <c r="A38" s="94"/>
      <c r="B38" s="94"/>
      <c r="C38" s="94"/>
      <c r="D38" s="94"/>
      <c r="E38" s="94"/>
      <c r="F38" s="94"/>
      <c r="G38" s="94"/>
      <c r="H38" s="94"/>
      <c r="K38" s="39" t="s">
        <v>164</v>
      </c>
      <c r="L38" s="39"/>
      <c r="M38" s="39"/>
      <c r="N38" s="39"/>
      <c r="O38" s="39"/>
      <c r="P38" s="39"/>
      <c r="Q38" s="39"/>
      <c r="R38" s="39"/>
      <c r="S38" s="39"/>
      <c r="T38" s="39"/>
      <c r="U38" s="39"/>
      <c r="V38" s="39"/>
      <c r="W38" s="39"/>
      <c r="X38" s="39"/>
      <c r="Y38" s="39"/>
      <c r="Z38" s="39"/>
      <c r="AA38" s="39"/>
      <c r="AB38" s="39"/>
    </row>
    <row r="39" ht="23.1" customHeight="1" spans="1:28">
      <c r="A39" s="94"/>
      <c r="B39" s="94"/>
      <c r="C39" s="94"/>
      <c r="D39" s="94"/>
      <c r="E39" s="94"/>
      <c r="F39" s="94"/>
      <c r="G39" s="94"/>
      <c r="H39" s="94"/>
      <c r="K39" s="38" t="s">
        <v>165</v>
      </c>
      <c r="L39" s="39"/>
      <c r="M39" s="39"/>
      <c r="N39" s="39"/>
      <c r="O39" s="39"/>
      <c r="P39" s="39"/>
      <c r="Q39" s="39"/>
      <c r="R39" s="39"/>
      <c r="S39" s="39"/>
      <c r="T39" s="39"/>
      <c r="U39" s="39"/>
      <c r="V39" s="39"/>
      <c r="W39" s="39"/>
      <c r="X39" s="39"/>
      <c r="Y39" s="39"/>
      <c r="Z39" s="39"/>
      <c r="AA39" s="39"/>
      <c r="AB39" s="39"/>
    </row>
    <row r="40" ht="23.1" customHeight="1" spans="1:28">
      <c r="A40" s="94"/>
      <c r="B40" s="94"/>
      <c r="C40" s="94"/>
      <c r="D40" s="94"/>
      <c r="E40" s="94"/>
      <c r="F40" s="94"/>
      <c r="G40" s="94"/>
      <c r="H40" s="94"/>
      <c r="K40" s="38" t="s">
        <v>166</v>
      </c>
      <c r="L40" s="38"/>
      <c r="M40" s="38"/>
      <c r="N40" s="38"/>
      <c r="O40" s="38"/>
      <c r="P40" s="38"/>
      <c r="Q40" s="38"/>
      <c r="R40" s="38"/>
      <c r="S40" s="38"/>
      <c r="T40" s="38"/>
      <c r="U40" s="38"/>
      <c r="V40" s="38"/>
      <c r="W40" s="38"/>
      <c r="X40" s="38"/>
      <c r="Y40" s="38"/>
      <c r="Z40" s="38"/>
      <c r="AA40" s="38"/>
      <c r="AB40" s="38"/>
    </row>
    <row r="41" ht="23.1" customHeight="1" spans="1:28">
      <c r="A41" s="94"/>
      <c r="B41" s="94"/>
      <c r="C41" s="94"/>
      <c r="D41" s="94"/>
      <c r="E41" s="94"/>
      <c r="F41" s="94"/>
      <c r="G41" s="94"/>
      <c r="H41" s="94"/>
      <c r="K41" s="39" t="s">
        <v>167</v>
      </c>
      <c r="L41" s="39"/>
      <c r="M41" s="39"/>
      <c r="N41" s="39"/>
      <c r="O41" s="39"/>
      <c r="P41" s="39"/>
      <c r="Q41" s="39"/>
      <c r="R41" s="39"/>
      <c r="S41" s="39"/>
      <c r="T41" s="39"/>
      <c r="U41" s="39"/>
      <c r="V41" s="39"/>
      <c r="W41" s="39"/>
      <c r="X41" s="39"/>
      <c r="Y41" s="39"/>
      <c r="Z41" s="39"/>
      <c r="AA41" s="39"/>
      <c r="AB41" s="39"/>
    </row>
    <row r="42" ht="23.1" customHeight="1" spans="1:28">
      <c r="A42" s="94"/>
      <c r="B42" s="94"/>
      <c r="C42" s="94"/>
      <c r="D42" s="94"/>
      <c r="E42" s="94"/>
      <c r="F42" s="94"/>
      <c r="G42" s="94"/>
      <c r="H42" s="94"/>
      <c r="K42" s="51" t="s">
        <v>168</v>
      </c>
      <c r="L42" s="51"/>
      <c r="M42" s="51"/>
      <c r="N42" s="51"/>
      <c r="O42" s="51"/>
      <c r="P42" s="51"/>
      <c r="Q42" s="51"/>
      <c r="R42" s="51"/>
      <c r="S42" s="51"/>
      <c r="T42" s="51"/>
      <c r="U42" s="51"/>
      <c r="V42" s="51"/>
      <c r="W42" s="51"/>
      <c r="X42" s="51"/>
      <c r="Y42" s="51"/>
      <c r="Z42" s="51"/>
      <c r="AA42" s="51"/>
      <c r="AB42" s="51"/>
    </row>
    <row r="43" ht="23.1" customHeight="1" spans="1:28">
      <c r="A43" s="94"/>
      <c r="B43" s="94"/>
      <c r="C43" s="94"/>
      <c r="D43" s="94"/>
      <c r="E43" s="94"/>
      <c r="F43" s="94"/>
      <c r="G43" s="94"/>
      <c r="H43" s="94"/>
      <c r="K43" s="39" t="s">
        <v>169</v>
      </c>
      <c r="L43" s="39"/>
      <c r="M43" s="39"/>
      <c r="N43" s="39"/>
      <c r="O43" s="39"/>
      <c r="P43" s="39"/>
      <c r="Q43" s="39"/>
      <c r="R43" s="39"/>
      <c r="S43" s="39"/>
      <c r="T43" s="39"/>
      <c r="U43" s="39"/>
      <c r="V43" s="39"/>
      <c r="W43" s="39"/>
      <c r="X43" s="39"/>
      <c r="Y43" s="39"/>
      <c r="Z43" s="39"/>
      <c r="AA43" s="39"/>
      <c r="AB43" s="39"/>
    </row>
    <row r="44" ht="23.1" customHeight="1" spans="1:28">
      <c r="A44" s="94"/>
      <c r="B44" s="94"/>
      <c r="C44" s="94"/>
      <c r="D44" s="94"/>
      <c r="E44" s="94"/>
      <c r="F44" s="94"/>
      <c r="G44" s="94"/>
      <c r="H44" s="94"/>
      <c r="K44" s="51" t="s">
        <v>170</v>
      </c>
      <c r="L44" s="51"/>
      <c r="M44" s="51"/>
      <c r="N44" s="51"/>
      <c r="O44" s="51"/>
      <c r="P44" s="51"/>
      <c r="Q44" s="51"/>
      <c r="R44" s="51"/>
      <c r="S44" s="51"/>
      <c r="T44" s="51"/>
      <c r="U44" s="51"/>
      <c r="V44" s="51"/>
      <c r="W44" s="51"/>
      <c r="X44" s="51"/>
      <c r="Y44" s="51"/>
      <c r="Z44" s="51"/>
      <c r="AA44" s="51"/>
      <c r="AB44" s="51"/>
    </row>
    <row r="45" ht="23.1" customHeight="1" spans="1:28">
      <c r="A45" s="94"/>
      <c r="B45" s="94"/>
      <c r="C45" s="94"/>
      <c r="D45" s="94"/>
      <c r="E45" s="94"/>
      <c r="F45" s="94"/>
      <c r="G45" s="94"/>
      <c r="H45" s="94"/>
      <c r="K45" s="51" t="s">
        <v>171</v>
      </c>
      <c r="L45" s="51"/>
      <c r="M45" s="51"/>
      <c r="N45" s="51"/>
      <c r="O45" s="51"/>
      <c r="P45" s="51"/>
      <c r="Q45" s="51"/>
      <c r="R45" s="51"/>
      <c r="S45" s="51"/>
      <c r="T45" s="51"/>
      <c r="U45" s="51"/>
      <c r="V45" s="51"/>
      <c r="W45" s="51"/>
      <c r="X45" s="51"/>
      <c r="Y45" s="51"/>
      <c r="Z45" s="51"/>
      <c r="AA45" s="51"/>
      <c r="AB45" s="51"/>
    </row>
    <row r="46" ht="23.1" customHeight="1" spans="1:28">
      <c r="A46" s="94"/>
      <c r="B46" s="94"/>
      <c r="C46" s="94"/>
      <c r="D46" s="94"/>
      <c r="E46" s="94"/>
      <c r="F46" s="94"/>
      <c r="G46" s="94"/>
      <c r="H46" s="94"/>
      <c r="K46" s="52"/>
      <c r="L46" s="52"/>
      <c r="M46" s="52"/>
      <c r="N46" s="52"/>
      <c r="O46" s="52"/>
      <c r="P46" s="53"/>
      <c r="Q46" s="53"/>
      <c r="R46" s="52" t="s">
        <v>172</v>
      </c>
      <c r="S46" s="52"/>
      <c r="T46" s="52"/>
      <c r="U46" s="52"/>
      <c r="V46" s="52"/>
      <c r="W46" s="52"/>
      <c r="X46" s="58"/>
      <c r="Y46" s="58"/>
      <c r="Z46" s="58"/>
      <c r="AA46" s="58"/>
      <c r="AB46" s="58"/>
    </row>
    <row r="47" ht="23.1" customHeight="1" spans="1:28">
      <c r="A47" s="94"/>
      <c r="B47" s="94"/>
      <c r="C47" s="94"/>
      <c r="D47" s="94"/>
      <c r="E47" s="94"/>
      <c r="F47" s="94"/>
      <c r="G47" s="94"/>
      <c r="H47" s="94"/>
      <c r="K47" s="52"/>
      <c r="L47" s="52"/>
      <c r="M47" s="52"/>
      <c r="N47" s="52"/>
      <c r="O47" s="52"/>
      <c r="P47" s="53"/>
      <c r="Q47" s="53"/>
      <c r="R47" s="59">
        <f>Q33</f>
        <v>45316</v>
      </c>
      <c r="S47" s="59"/>
      <c r="T47" s="59"/>
      <c r="U47" s="59"/>
      <c r="V47" s="59"/>
      <c r="W47" s="59"/>
      <c r="X47" s="60"/>
      <c r="Y47" s="60"/>
      <c r="Z47" s="60"/>
      <c r="AA47" s="60"/>
      <c r="AB47" s="60"/>
    </row>
  </sheetData>
  <mergeCells count="67">
    <mergeCell ref="A1:H1"/>
    <mergeCell ref="K1:AB1"/>
    <mergeCell ref="A2:H2"/>
    <mergeCell ref="K2:AB2"/>
    <mergeCell ref="B3:C3"/>
    <mergeCell ref="D3:E3"/>
    <mergeCell ref="F3:H3"/>
    <mergeCell ref="K3:N3"/>
    <mergeCell ref="O3:AB3"/>
    <mergeCell ref="B4:C4"/>
    <mergeCell ref="D4:E4"/>
    <mergeCell ref="F4:H4"/>
    <mergeCell ref="K4:N4"/>
    <mergeCell ref="O4:AB4"/>
    <mergeCell ref="A5:H5"/>
    <mergeCell ref="K5:N5"/>
    <mergeCell ref="O5:AB5"/>
    <mergeCell ref="K6:AB6"/>
    <mergeCell ref="K7:AB7"/>
    <mergeCell ref="K8:AB8"/>
    <mergeCell ref="N9:O9"/>
    <mergeCell ref="A10:B10"/>
    <mergeCell ref="C10:D10"/>
    <mergeCell ref="E10:F10"/>
    <mergeCell ref="G10:H10"/>
    <mergeCell ref="A11:H11"/>
    <mergeCell ref="K11:M11"/>
    <mergeCell ref="N11:O11"/>
    <mergeCell ref="R11:T11"/>
    <mergeCell ref="U11:Y11"/>
    <mergeCell ref="K12:M12"/>
    <mergeCell ref="N12:AB12"/>
    <mergeCell ref="K13:AB13"/>
    <mergeCell ref="K14:AB14"/>
    <mergeCell ref="K21:AB21"/>
    <mergeCell ref="K22:AB22"/>
    <mergeCell ref="K23:AB23"/>
    <mergeCell ref="K24:AB24"/>
    <mergeCell ref="K25:AB25"/>
    <mergeCell ref="K26:AB26"/>
    <mergeCell ref="E27:F27"/>
    <mergeCell ref="G27:H27"/>
    <mergeCell ref="P27:R27"/>
    <mergeCell ref="A28:B28"/>
    <mergeCell ref="C28:D28"/>
    <mergeCell ref="F28:G28"/>
    <mergeCell ref="P28:S28"/>
    <mergeCell ref="K29:AB29"/>
    <mergeCell ref="U30:W30"/>
    <mergeCell ref="U31:W31"/>
    <mergeCell ref="K32:N32"/>
    <mergeCell ref="O32:AB32"/>
    <mergeCell ref="K33:N33"/>
    <mergeCell ref="K34:AB34"/>
    <mergeCell ref="K35:AB35"/>
    <mergeCell ref="K36:AB36"/>
    <mergeCell ref="K37:AB37"/>
    <mergeCell ref="K38:AB38"/>
    <mergeCell ref="K39:AB39"/>
    <mergeCell ref="K40:AB40"/>
    <mergeCell ref="K41:AB41"/>
    <mergeCell ref="K42:AB42"/>
    <mergeCell ref="K43:AB43"/>
    <mergeCell ref="K44:AB44"/>
    <mergeCell ref="K45:AB45"/>
    <mergeCell ref="R46:W46"/>
    <mergeCell ref="R47:W47"/>
  </mergeCells>
  <pageMargins left="0.7" right="0.7" top="0.75" bottom="0.75" header="0.3" footer="0.3"/>
  <pageSetup paperSize="9" scale="81"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63489" name="Spinner 1" r:id="rId3">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63490" name="Spinner 2" r:id="rId4">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63491" name="Spinner 3" r:id="rId5">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63492" name="Spinner 4" r:id="rId6">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63493" name="Spinner 5" r:id="rId7">
              <controlPr defaultSize="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6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B47"/>
  <sheetViews>
    <sheetView topLeftCell="K5" workbookViewId="0">
      <selection activeCell="K36" sqref="K36:AB36"/>
    </sheetView>
  </sheetViews>
  <sheetFormatPr defaultColWidth="9" defaultRowHeight="14.4"/>
  <cols>
    <col min="1" max="2" width="12.4444444444444" customWidth="1"/>
    <col min="3" max="3" width="14.212962962963" customWidth="1"/>
    <col min="4" max="6" width="11.5555555555556" customWidth="1"/>
    <col min="7" max="7" width="15.1111111111111" customWidth="1"/>
    <col min="8" max="8" width="11.5555555555556" customWidth="1"/>
    <col min="15" max="15" width="19.7777777777778" customWidth="1"/>
    <col min="16" max="16" width="3.77777777777778" customWidth="1"/>
    <col min="17" max="17" width="19.7777777777778" customWidth="1"/>
    <col min="21" max="23" width="5.22222222222222" customWidth="1"/>
    <col min="24" max="28" width="1.77777777777778" customWidth="1"/>
  </cols>
  <sheetData>
    <row r="1" ht="36" customHeight="1" spans="1:28">
      <c r="A1" s="61" t="s">
        <v>83</v>
      </c>
      <c r="B1" s="61"/>
      <c r="C1" s="61"/>
      <c r="D1" s="61"/>
      <c r="E1" s="61"/>
      <c r="F1" s="61"/>
      <c r="G1" s="61"/>
      <c r="H1" s="61"/>
      <c r="K1" s="35" t="s">
        <v>84</v>
      </c>
      <c r="L1" s="35"/>
      <c r="M1" s="35"/>
      <c r="N1" s="35"/>
      <c r="O1" s="35"/>
      <c r="P1" s="35"/>
      <c r="Q1" s="35"/>
      <c r="R1" s="35"/>
      <c r="S1" s="35"/>
      <c r="T1" s="35"/>
      <c r="U1" s="35"/>
      <c r="V1" s="35"/>
      <c r="W1" s="35"/>
      <c r="X1" s="35"/>
      <c r="Y1" s="35"/>
      <c r="Z1" s="35"/>
      <c r="AA1" s="35"/>
      <c r="AB1" s="35"/>
    </row>
    <row r="2" ht="23.1" customHeight="1" spans="1:28">
      <c r="A2" s="62" t="s">
        <v>411</v>
      </c>
      <c r="B2" s="62"/>
      <c r="C2" s="62"/>
      <c r="D2" s="62"/>
      <c r="E2" s="62"/>
      <c r="F2" s="62"/>
      <c r="G2" s="62"/>
      <c r="H2" s="62"/>
      <c r="K2" s="36" t="str">
        <f>A2</f>
        <v>报告编号：康正（雄县）2023评字第8号-葛各庄村-DT3-12</v>
      </c>
      <c r="L2" s="36"/>
      <c r="M2" s="36"/>
      <c r="N2" s="36"/>
      <c r="O2" s="36"/>
      <c r="P2" s="36"/>
      <c r="Q2" s="36"/>
      <c r="R2" s="36"/>
      <c r="S2" s="36"/>
      <c r="T2" s="36"/>
      <c r="U2" s="36"/>
      <c r="V2" s="36"/>
      <c r="W2" s="36"/>
      <c r="X2" s="36"/>
      <c r="Y2" s="36"/>
      <c r="Z2" s="36"/>
      <c r="AA2" s="36"/>
      <c r="AB2" s="36"/>
    </row>
    <row r="3" ht="23.1" customHeight="1" spans="1:28">
      <c r="A3" s="63" t="s">
        <v>86</v>
      </c>
      <c r="B3" s="64" t="s">
        <v>70</v>
      </c>
      <c r="C3" s="64"/>
      <c r="D3" s="65" t="s">
        <v>3</v>
      </c>
      <c r="E3" s="65"/>
      <c r="F3" s="64" t="s">
        <v>87</v>
      </c>
      <c r="G3" s="64"/>
      <c r="H3" s="64"/>
      <c r="K3" s="37" t="s">
        <v>88</v>
      </c>
      <c r="L3" s="37"/>
      <c r="M3" s="37"/>
      <c r="N3" s="37"/>
      <c r="O3" s="38" t="s">
        <v>89</v>
      </c>
      <c r="P3" s="38"/>
      <c r="Q3" s="38"/>
      <c r="R3" s="38"/>
      <c r="S3" s="38"/>
      <c r="T3" s="38"/>
      <c r="U3" s="38"/>
      <c r="V3" s="38"/>
      <c r="W3" s="38"/>
      <c r="X3" s="38"/>
      <c r="Y3" s="38"/>
      <c r="Z3" s="38"/>
      <c r="AA3" s="38"/>
      <c r="AB3" s="38"/>
    </row>
    <row r="4" ht="23.1" customHeight="1" spans="1:28">
      <c r="A4" s="63" t="s">
        <v>90</v>
      </c>
      <c r="B4" s="64" t="s">
        <v>412</v>
      </c>
      <c r="C4" s="64"/>
      <c r="D4" s="66" t="s">
        <v>5</v>
      </c>
      <c r="E4" s="67"/>
      <c r="F4" s="64" t="s">
        <v>413</v>
      </c>
      <c r="G4" s="64"/>
      <c r="H4" s="64"/>
      <c r="K4" s="37" t="s">
        <v>93</v>
      </c>
      <c r="L4" s="37"/>
      <c r="M4" s="37"/>
      <c r="N4" s="37"/>
      <c r="O4" s="39" t="s">
        <v>94</v>
      </c>
      <c r="P4" s="39"/>
      <c r="Q4" s="39"/>
      <c r="R4" s="39"/>
      <c r="S4" s="39"/>
      <c r="T4" s="39"/>
      <c r="U4" s="39"/>
      <c r="V4" s="39"/>
      <c r="W4" s="39"/>
      <c r="X4" s="39"/>
      <c r="Y4" s="39"/>
      <c r="Z4" s="39"/>
      <c r="AA4" s="39"/>
      <c r="AB4" s="39"/>
    </row>
    <row r="5" ht="23.1" customHeight="1" spans="1:28">
      <c r="A5" s="68" t="s">
        <v>95</v>
      </c>
      <c r="B5" s="68"/>
      <c r="C5" s="68"/>
      <c r="D5" s="68"/>
      <c r="E5" s="68"/>
      <c r="F5" s="68"/>
      <c r="G5" s="68"/>
      <c r="H5" s="68"/>
      <c r="K5" s="40" t="s">
        <v>96</v>
      </c>
      <c r="L5" s="40"/>
      <c r="M5" s="40"/>
      <c r="N5" s="40"/>
      <c r="O5" s="41" t="s">
        <v>97</v>
      </c>
      <c r="P5" s="41"/>
      <c r="Q5" s="41"/>
      <c r="R5" s="41"/>
      <c r="S5" s="41"/>
      <c r="T5" s="41"/>
      <c r="U5" s="41"/>
      <c r="V5" s="41"/>
      <c r="W5" s="41"/>
      <c r="X5" s="41"/>
      <c r="Y5" s="41"/>
      <c r="Z5" s="41"/>
      <c r="AA5" s="41"/>
      <c r="AB5" s="41"/>
    </row>
    <row r="6" ht="31.05" customHeight="1" spans="1:28">
      <c r="A6" s="69" t="s">
        <v>98</v>
      </c>
      <c r="B6" s="70" t="s">
        <v>99</v>
      </c>
      <c r="C6" s="71" t="s">
        <v>100</v>
      </c>
      <c r="D6" s="71" t="s">
        <v>101</v>
      </c>
      <c r="E6" s="69" t="s">
        <v>98</v>
      </c>
      <c r="F6" s="70" t="s">
        <v>99</v>
      </c>
      <c r="G6" s="71" t="s">
        <v>100</v>
      </c>
      <c r="H6" s="71" t="s">
        <v>101</v>
      </c>
      <c r="K6" s="37" t="s">
        <v>102</v>
      </c>
      <c r="L6" s="39"/>
      <c r="M6" s="39"/>
      <c r="N6" s="39"/>
      <c r="O6" s="39"/>
      <c r="P6" s="39"/>
      <c r="Q6" s="39"/>
      <c r="R6" s="39"/>
      <c r="S6" s="39"/>
      <c r="T6" s="39"/>
      <c r="U6" s="39"/>
      <c r="V6" s="39"/>
      <c r="W6" s="39"/>
      <c r="X6" s="39"/>
      <c r="Y6" s="39"/>
      <c r="Z6" s="39"/>
      <c r="AA6" s="39"/>
      <c r="AB6" s="39"/>
    </row>
    <row r="7" ht="23.1" customHeight="1" spans="1:28">
      <c r="A7" s="72"/>
      <c r="B7" s="73"/>
      <c r="C7" s="72"/>
      <c r="D7" s="74"/>
      <c r="E7" s="75"/>
      <c r="F7" s="76" t="s">
        <v>103</v>
      </c>
      <c r="G7" s="77" t="s">
        <v>103</v>
      </c>
      <c r="H7" s="77"/>
      <c r="K7" s="38" t="s">
        <v>104</v>
      </c>
      <c r="L7" s="39"/>
      <c r="M7" s="39"/>
      <c r="N7" s="39"/>
      <c r="O7" s="39"/>
      <c r="P7" s="39"/>
      <c r="Q7" s="39"/>
      <c r="R7" s="39"/>
      <c r="S7" s="39"/>
      <c r="T7" s="39"/>
      <c r="U7" s="39"/>
      <c r="V7" s="39"/>
      <c r="W7" s="39"/>
      <c r="X7" s="39"/>
      <c r="Y7" s="39"/>
      <c r="Z7" s="39"/>
      <c r="AA7" s="39"/>
      <c r="AB7" s="39"/>
    </row>
    <row r="8" ht="23.1" customHeight="1" spans="1:28">
      <c r="A8" s="72"/>
      <c r="B8" s="73"/>
      <c r="C8" s="72"/>
      <c r="D8" s="74"/>
      <c r="E8" s="75"/>
      <c r="F8" s="76" t="s">
        <v>103</v>
      </c>
      <c r="G8" s="77" t="s">
        <v>103</v>
      </c>
      <c r="H8" s="77"/>
      <c r="K8" s="37" t="s">
        <v>105</v>
      </c>
      <c r="L8" s="37"/>
      <c r="M8" s="37"/>
      <c r="N8" s="37"/>
      <c r="O8" s="37"/>
      <c r="P8" s="37"/>
      <c r="Q8" s="37"/>
      <c r="R8" s="37"/>
      <c r="S8" s="37"/>
      <c r="T8" s="37"/>
      <c r="U8" s="37"/>
      <c r="V8" s="37"/>
      <c r="W8" s="37"/>
      <c r="X8" s="37"/>
      <c r="Y8" s="37"/>
      <c r="Z8" s="37"/>
      <c r="AA8" s="37"/>
      <c r="AB8" s="37"/>
    </row>
    <row r="9" ht="23.1" customHeight="1" spans="1:28">
      <c r="A9" s="72"/>
      <c r="B9" s="72"/>
      <c r="C9" s="75"/>
      <c r="D9" s="75"/>
      <c r="E9" s="75"/>
      <c r="F9" s="76" t="s">
        <v>103</v>
      </c>
      <c r="G9" s="77" t="s">
        <v>103</v>
      </c>
      <c r="H9" s="77"/>
      <c r="K9" s="42" t="s">
        <v>106</v>
      </c>
      <c r="L9" s="42"/>
      <c r="M9" s="42"/>
      <c r="N9" s="43" t="str">
        <f>B3</f>
        <v>张小春</v>
      </c>
      <c r="O9" s="42"/>
      <c r="P9" s="42"/>
      <c r="Q9" s="42"/>
      <c r="R9" s="42"/>
      <c r="S9" s="42"/>
      <c r="T9" s="42"/>
      <c r="U9" s="42"/>
      <c r="V9" s="42"/>
      <c r="W9" s="42"/>
      <c r="X9" s="42"/>
      <c r="Y9" s="42"/>
      <c r="Z9" s="42"/>
      <c r="AA9" s="42"/>
      <c r="AB9" s="42"/>
    </row>
    <row r="10" ht="23.1" customHeight="1" spans="1:28">
      <c r="A10" s="70" t="s">
        <v>107</v>
      </c>
      <c r="B10" s="69"/>
      <c r="C10" s="78">
        <v>0</v>
      </c>
      <c r="D10" s="79"/>
      <c r="E10" s="80" t="s">
        <v>108</v>
      </c>
      <c r="F10" s="80"/>
      <c r="G10" s="81">
        <v>0</v>
      </c>
      <c r="H10" s="81"/>
      <c r="K10" s="42" t="s">
        <v>109</v>
      </c>
      <c r="L10" s="42"/>
      <c r="M10" s="42"/>
      <c r="N10" s="43" t="str">
        <f>F3</f>
        <v>龙湾镇葛各庄村</v>
      </c>
      <c r="O10" s="42"/>
      <c r="P10" s="42"/>
      <c r="Q10" s="42"/>
      <c r="R10" s="42"/>
      <c r="S10" s="42"/>
      <c r="T10" s="42"/>
      <c r="U10" s="42"/>
      <c r="V10" s="42"/>
      <c r="W10" s="42"/>
      <c r="X10" s="42"/>
      <c r="Y10" s="42"/>
      <c r="Z10" s="42"/>
      <c r="AA10" s="42"/>
      <c r="AB10" s="42"/>
    </row>
    <row r="11" ht="23.1" customHeight="1" spans="1:28">
      <c r="A11" s="68" t="s">
        <v>110</v>
      </c>
      <c r="B11" s="68"/>
      <c r="C11" s="68"/>
      <c r="D11" s="68"/>
      <c r="E11" s="68"/>
      <c r="F11" s="68"/>
      <c r="G11" s="68"/>
      <c r="H11" s="68"/>
      <c r="K11" s="39" t="s">
        <v>111</v>
      </c>
      <c r="L11" s="39"/>
      <c r="M11" s="39"/>
      <c r="N11" s="44">
        <f>C10</f>
        <v>0</v>
      </c>
      <c r="O11" s="39"/>
      <c r="P11" s="39" t="s">
        <v>112</v>
      </c>
      <c r="Q11" s="39"/>
      <c r="R11" s="54"/>
      <c r="S11" s="54"/>
      <c r="T11" s="54"/>
      <c r="U11" s="55"/>
      <c r="V11" s="55"/>
      <c r="W11" s="55"/>
      <c r="X11" s="55"/>
      <c r="Y11" s="55"/>
      <c r="Z11" s="53"/>
      <c r="AA11" s="53"/>
      <c r="AB11" s="53"/>
    </row>
    <row r="12" ht="31.05" customHeight="1" spans="1:28">
      <c r="A12" s="82" t="s">
        <v>113</v>
      </c>
      <c r="B12" s="82" t="s">
        <v>114</v>
      </c>
      <c r="C12" s="82" t="s">
        <v>115</v>
      </c>
      <c r="D12" s="82" t="s">
        <v>116</v>
      </c>
      <c r="E12" s="82" t="s">
        <v>113</v>
      </c>
      <c r="F12" s="82" t="s">
        <v>114</v>
      </c>
      <c r="G12" s="82" t="s">
        <v>115</v>
      </c>
      <c r="H12" s="82" t="s">
        <v>116</v>
      </c>
      <c r="K12" s="37" t="s">
        <v>117</v>
      </c>
      <c r="L12" s="37"/>
      <c r="M12" s="37"/>
      <c r="N12" s="45">
        <v>45191</v>
      </c>
      <c r="O12" s="45"/>
      <c r="P12" s="45"/>
      <c r="Q12" s="45"/>
      <c r="R12" s="45"/>
      <c r="S12" s="45"/>
      <c r="T12" s="45"/>
      <c r="U12" s="45"/>
      <c r="V12" s="45"/>
      <c r="W12" s="45"/>
      <c r="X12" s="45"/>
      <c r="Y12" s="45"/>
      <c r="Z12" s="45"/>
      <c r="AA12" s="45"/>
      <c r="AB12" s="45"/>
    </row>
    <row r="13" ht="23.1" customHeight="1" spans="1:28">
      <c r="A13" s="83" t="s">
        <v>118</v>
      </c>
      <c r="B13" s="84">
        <v>3</v>
      </c>
      <c r="C13" s="83" t="s">
        <v>228</v>
      </c>
      <c r="D13" s="74">
        <v>1050</v>
      </c>
      <c r="E13" s="74"/>
      <c r="F13" s="83" t="s">
        <v>103</v>
      </c>
      <c r="G13" s="83"/>
      <c r="H13" s="74" t="s">
        <v>103</v>
      </c>
      <c r="K13" s="37" t="s">
        <v>120</v>
      </c>
      <c r="L13" s="37"/>
      <c r="M13" s="37"/>
      <c r="N13" s="37"/>
      <c r="O13" s="37"/>
      <c r="P13" s="37"/>
      <c r="Q13" s="37"/>
      <c r="R13" s="37"/>
      <c r="S13" s="37"/>
      <c r="T13" s="37"/>
      <c r="U13" s="37"/>
      <c r="V13" s="37"/>
      <c r="W13" s="37"/>
      <c r="X13" s="37"/>
      <c r="Y13" s="37"/>
      <c r="Z13" s="37"/>
      <c r="AA13" s="37"/>
      <c r="AB13" s="37"/>
    </row>
    <row r="14" ht="23.1" customHeight="1" spans="1:28">
      <c r="A14" s="83" t="s">
        <v>118</v>
      </c>
      <c r="B14" s="84">
        <v>15</v>
      </c>
      <c r="C14" s="83" t="s">
        <v>301</v>
      </c>
      <c r="D14" s="74">
        <v>3675</v>
      </c>
      <c r="E14" s="74"/>
      <c r="F14" s="83" t="s">
        <v>103</v>
      </c>
      <c r="G14" s="83"/>
      <c r="H14" s="74" t="s">
        <v>103</v>
      </c>
      <c r="K14" s="37" t="s">
        <v>122</v>
      </c>
      <c r="L14" s="37"/>
      <c r="M14" s="37"/>
      <c r="N14" s="37"/>
      <c r="O14" s="37"/>
      <c r="P14" s="37"/>
      <c r="Q14" s="37"/>
      <c r="R14" s="37"/>
      <c r="S14" s="37"/>
      <c r="T14" s="37"/>
      <c r="U14" s="37"/>
      <c r="V14" s="37"/>
      <c r="W14" s="37"/>
      <c r="X14" s="37"/>
      <c r="Y14" s="37"/>
      <c r="Z14" s="37"/>
      <c r="AA14" s="37"/>
      <c r="AB14" s="37"/>
    </row>
    <row r="15" ht="23.1" customHeight="1" spans="1:28">
      <c r="A15" s="83" t="s">
        <v>118</v>
      </c>
      <c r="B15" s="84">
        <v>36</v>
      </c>
      <c r="C15" s="83" t="s">
        <v>125</v>
      </c>
      <c r="D15" s="74">
        <v>7200</v>
      </c>
      <c r="E15" s="74"/>
      <c r="F15" s="83"/>
      <c r="G15" s="83"/>
      <c r="H15" s="74" t="s">
        <v>103</v>
      </c>
      <c r="K15" s="39" t="s">
        <v>124</v>
      </c>
      <c r="L15" s="39"/>
      <c r="M15" s="39"/>
      <c r="N15" s="39"/>
      <c r="O15" s="39"/>
      <c r="P15" s="39"/>
      <c r="Q15" s="39"/>
      <c r="R15" s="39"/>
      <c r="S15" s="39"/>
      <c r="T15" s="39"/>
      <c r="U15" s="39"/>
      <c r="V15" s="39"/>
      <c r="W15" s="39"/>
      <c r="X15" s="39"/>
      <c r="Y15" s="39"/>
      <c r="Z15" s="39"/>
      <c r="AA15" s="39"/>
      <c r="AB15" s="39"/>
    </row>
    <row r="16" ht="23.1" customHeight="1" spans="1:28">
      <c r="A16" s="83" t="s">
        <v>118</v>
      </c>
      <c r="B16" s="84">
        <v>48</v>
      </c>
      <c r="C16" s="83" t="s">
        <v>213</v>
      </c>
      <c r="D16" s="74">
        <v>8640</v>
      </c>
      <c r="E16" s="74"/>
      <c r="F16" s="83" t="s">
        <v>103</v>
      </c>
      <c r="G16" s="83"/>
      <c r="H16" s="74" t="s">
        <v>103</v>
      </c>
      <c r="K16" s="39" t="s">
        <v>126</v>
      </c>
      <c r="L16" s="39"/>
      <c r="M16" s="39"/>
      <c r="N16" s="39"/>
      <c r="O16" s="39"/>
      <c r="P16" s="39"/>
      <c r="Q16" s="39"/>
      <c r="R16" s="39"/>
      <c r="S16" s="39"/>
      <c r="T16" s="39"/>
      <c r="U16" s="39"/>
      <c r="V16" s="39"/>
      <c r="W16" s="39"/>
      <c r="X16" s="39"/>
      <c r="Y16" s="39"/>
      <c r="Z16" s="39"/>
      <c r="AA16" s="39"/>
      <c r="AB16" s="39"/>
    </row>
    <row r="17" ht="23.1" customHeight="1" spans="1:28">
      <c r="A17" s="83" t="s">
        <v>118</v>
      </c>
      <c r="B17" s="84">
        <v>79</v>
      </c>
      <c r="C17" s="83" t="s">
        <v>190</v>
      </c>
      <c r="D17" s="74">
        <v>8295</v>
      </c>
      <c r="E17" s="74"/>
      <c r="F17" s="83" t="s">
        <v>103</v>
      </c>
      <c r="G17" s="83"/>
      <c r="H17" s="74" t="s">
        <v>103</v>
      </c>
      <c r="K17" s="39" t="s">
        <v>128</v>
      </c>
      <c r="L17" s="39"/>
      <c r="M17" s="39"/>
      <c r="N17" s="39"/>
      <c r="O17" s="39"/>
      <c r="P17" s="39"/>
      <c r="Q17" s="39"/>
      <c r="R17" s="39"/>
      <c r="S17" s="39"/>
      <c r="T17" s="39"/>
      <c r="U17" s="39"/>
      <c r="V17" s="39"/>
      <c r="W17" s="39"/>
      <c r="X17" s="39"/>
      <c r="Y17" s="39"/>
      <c r="Z17" s="39"/>
      <c r="AA17" s="39"/>
      <c r="AB17" s="39"/>
    </row>
    <row r="18" ht="23.1" customHeight="1" spans="1:28">
      <c r="A18" s="83" t="s">
        <v>118</v>
      </c>
      <c r="B18" s="84">
        <v>79</v>
      </c>
      <c r="C18" s="83" t="s">
        <v>211</v>
      </c>
      <c r="D18" s="74">
        <v>6320</v>
      </c>
      <c r="E18" s="74"/>
      <c r="F18" s="83" t="s">
        <v>103</v>
      </c>
      <c r="G18" s="83"/>
      <c r="H18" s="74" t="s">
        <v>103</v>
      </c>
      <c r="K18" s="46" t="s">
        <v>131</v>
      </c>
      <c r="L18" s="46"/>
      <c r="M18" s="46"/>
      <c r="N18" s="46"/>
      <c r="O18" s="46"/>
      <c r="P18" s="46"/>
      <c r="Q18" s="46"/>
      <c r="R18" s="46"/>
      <c r="S18" s="46"/>
      <c r="T18" s="46"/>
      <c r="U18" s="46"/>
      <c r="V18" s="46"/>
      <c r="W18" s="46"/>
      <c r="X18" s="46"/>
      <c r="Y18" s="46"/>
      <c r="Z18" s="46"/>
      <c r="AA18" s="46"/>
      <c r="AB18" s="46"/>
    </row>
    <row r="19" ht="23.1" customHeight="1" spans="1:28">
      <c r="A19" s="83"/>
      <c r="B19" s="84"/>
      <c r="C19" s="83"/>
      <c r="D19" s="74"/>
      <c r="E19" s="74"/>
      <c r="F19" s="83" t="s">
        <v>103</v>
      </c>
      <c r="G19" s="83"/>
      <c r="H19" s="74" t="s">
        <v>103</v>
      </c>
      <c r="K19" s="39" t="s">
        <v>133</v>
      </c>
      <c r="L19" s="39"/>
      <c r="M19" s="39"/>
      <c r="N19" s="39"/>
      <c r="O19" s="39"/>
      <c r="P19" s="39"/>
      <c r="Q19" s="39"/>
      <c r="R19" s="39"/>
      <c r="S19" s="39"/>
      <c r="T19" s="39"/>
      <c r="U19" s="39"/>
      <c r="V19" s="39"/>
      <c r="W19" s="39"/>
      <c r="X19" s="39"/>
      <c r="Y19" s="39"/>
      <c r="Z19" s="39"/>
      <c r="AA19" s="39"/>
      <c r="AB19" s="39"/>
    </row>
    <row r="20" ht="23.1" customHeight="1" spans="1:28">
      <c r="A20" s="83"/>
      <c r="B20" s="84"/>
      <c r="C20" s="83"/>
      <c r="D20" s="74"/>
      <c r="E20" s="74"/>
      <c r="F20" s="83" t="s">
        <v>103</v>
      </c>
      <c r="G20" s="83"/>
      <c r="H20" s="74" t="s">
        <v>103</v>
      </c>
      <c r="K20" s="39" t="s">
        <v>136</v>
      </c>
      <c r="L20" s="39"/>
      <c r="M20" s="39"/>
      <c r="N20" s="39"/>
      <c r="O20" s="39"/>
      <c r="P20" s="39"/>
      <c r="Q20" s="39"/>
      <c r="R20" s="39"/>
      <c r="S20" s="39"/>
      <c r="T20" s="39"/>
      <c r="U20" s="39"/>
      <c r="V20" s="39"/>
      <c r="W20" s="39"/>
      <c r="X20" s="39"/>
      <c r="Y20" s="39"/>
      <c r="Z20" s="39"/>
      <c r="AA20" s="39"/>
      <c r="AB20" s="39"/>
    </row>
    <row r="21" ht="23.1" customHeight="1" spans="1:28">
      <c r="A21" s="83"/>
      <c r="B21" s="84"/>
      <c r="C21" s="83"/>
      <c r="D21" s="74"/>
      <c r="E21" s="74"/>
      <c r="F21" s="83" t="s">
        <v>103</v>
      </c>
      <c r="G21" s="83"/>
      <c r="H21" s="74" t="s">
        <v>103</v>
      </c>
      <c r="K21" s="37" t="s">
        <v>137</v>
      </c>
      <c r="L21" s="37"/>
      <c r="M21" s="37"/>
      <c r="N21" s="37"/>
      <c r="O21" s="37"/>
      <c r="P21" s="37"/>
      <c r="Q21" s="37"/>
      <c r="R21" s="37"/>
      <c r="S21" s="37"/>
      <c r="T21" s="37"/>
      <c r="U21" s="37"/>
      <c r="V21" s="37"/>
      <c r="W21" s="37"/>
      <c r="X21" s="37"/>
      <c r="Y21" s="37"/>
      <c r="Z21" s="37"/>
      <c r="AA21" s="37"/>
      <c r="AB21" s="37"/>
    </row>
    <row r="22" ht="23.1" customHeight="1" spans="1:28">
      <c r="A22" s="83"/>
      <c r="B22" s="84"/>
      <c r="C22" s="83"/>
      <c r="D22" s="74"/>
      <c r="E22" s="74"/>
      <c r="F22" s="83" t="s">
        <v>103</v>
      </c>
      <c r="G22" s="83"/>
      <c r="H22" s="74" t="s">
        <v>103</v>
      </c>
      <c r="K22" s="39" t="s">
        <v>139</v>
      </c>
      <c r="L22" s="39"/>
      <c r="M22" s="39"/>
      <c r="N22" s="39"/>
      <c r="O22" s="39"/>
      <c r="P22" s="39"/>
      <c r="Q22" s="39"/>
      <c r="R22" s="39"/>
      <c r="S22" s="39"/>
      <c r="T22" s="39"/>
      <c r="U22" s="39"/>
      <c r="V22" s="39"/>
      <c r="W22" s="39"/>
      <c r="X22" s="39"/>
      <c r="Y22" s="39"/>
      <c r="Z22" s="39"/>
      <c r="AA22" s="39"/>
      <c r="AB22" s="39"/>
    </row>
    <row r="23" ht="23.1" customHeight="1" spans="1:28">
      <c r="A23" s="83"/>
      <c r="B23" s="84"/>
      <c r="C23" s="83"/>
      <c r="D23" s="74" t="s">
        <v>103</v>
      </c>
      <c r="E23" s="74"/>
      <c r="F23" s="83" t="s">
        <v>103</v>
      </c>
      <c r="G23" s="83"/>
      <c r="H23" s="74" t="s">
        <v>103</v>
      </c>
      <c r="K23" s="37" t="s">
        <v>141</v>
      </c>
      <c r="L23" s="37"/>
      <c r="M23" s="37"/>
      <c r="N23" s="37"/>
      <c r="O23" s="37"/>
      <c r="P23" s="37"/>
      <c r="Q23" s="37"/>
      <c r="R23" s="37"/>
      <c r="S23" s="37"/>
      <c r="T23" s="37"/>
      <c r="U23" s="37"/>
      <c r="V23" s="37"/>
      <c r="W23" s="37"/>
      <c r="X23" s="37"/>
      <c r="Y23" s="37"/>
      <c r="Z23" s="37"/>
      <c r="AA23" s="37"/>
      <c r="AB23" s="37"/>
    </row>
    <row r="24" ht="23.1" customHeight="1" spans="1:28">
      <c r="A24" s="83"/>
      <c r="B24" s="84"/>
      <c r="C24" s="83"/>
      <c r="D24" s="74" t="s">
        <v>103</v>
      </c>
      <c r="E24" s="74"/>
      <c r="F24" s="83" t="s">
        <v>103</v>
      </c>
      <c r="G24" s="83"/>
      <c r="H24" s="74" t="s">
        <v>103</v>
      </c>
      <c r="K24" s="39" t="s">
        <v>143</v>
      </c>
      <c r="L24" s="39"/>
      <c r="M24" s="39"/>
      <c r="N24" s="39"/>
      <c r="O24" s="39"/>
      <c r="P24" s="39"/>
      <c r="Q24" s="39"/>
      <c r="R24" s="39"/>
      <c r="S24" s="39"/>
      <c r="T24" s="39"/>
      <c r="U24" s="39"/>
      <c r="V24" s="39"/>
      <c r="W24" s="39"/>
      <c r="X24" s="39"/>
      <c r="Y24" s="39"/>
      <c r="Z24" s="39"/>
      <c r="AA24" s="39"/>
      <c r="AB24" s="39"/>
    </row>
    <row r="25" ht="23.1" customHeight="1" spans="1:28">
      <c r="A25" s="83"/>
      <c r="B25" s="84"/>
      <c r="C25" s="83"/>
      <c r="D25" s="74" t="s">
        <v>103</v>
      </c>
      <c r="E25" s="74"/>
      <c r="F25" s="83" t="s">
        <v>103</v>
      </c>
      <c r="G25" s="83"/>
      <c r="H25" s="74" t="s">
        <v>103</v>
      </c>
      <c r="K25" s="39" t="s">
        <v>144</v>
      </c>
      <c r="L25" s="39"/>
      <c r="M25" s="39"/>
      <c r="N25" s="39"/>
      <c r="O25" s="39"/>
      <c r="P25" s="39"/>
      <c r="Q25" s="39"/>
      <c r="R25" s="39"/>
      <c r="S25" s="39"/>
      <c r="T25" s="39"/>
      <c r="U25" s="39"/>
      <c r="V25" s="39"/>
      <c r="W25" s="39"/>
      <c r="X25" s="39"/>
      <c r="Y25" s="39"/>
      <c r="Z25" s="39"/>
      <c r="AA25" s="39"/>
      <c r="AB25" s="39"/>
    </row>
    <row r="26" ht="23.1" customHeight="1" spans="1:28">
      <c r="A26" s="83"/>
      <c r="B26" s="84"/>
      <c r="C26" s="83"/>
      <c r="D26" s="74" t="s">
        <v>103</v>
      </c>
      <c r="E26" s="74"/>
      <c r="F26" s="83" t="s">
        <v>103</v>
      </c>
      <c r="G26" s="83"/>
      <c r="H26" s="74"/>
      <c r="K26" s="37" t="s">
        <v>145</v>
      </c>
      <c r="L26" s="37"/>
      <c r="M26" s="37"/>
      <c r="N26" s="37"/>
      <c r="O26" s="37"/>
      <c r="P26" s="37"/>
      <c r="Q26" s="37"/>
      <c r="R26" s="37"/>
      <c r="S26" s="37"/>
      <c r="T26" s="37"/>
      <c r="U26" s="37"/>
      <c r="V26" s="37"/>
      <c r="W26" s="37"/>
      <c r="X26" s="37"/>
      <c r="Y26" s="37"/>
      <c r="Z26" s="37"/>
      <c r="AA26" s="37"/>
      <c r="AB26" s="37"/>
    </row>
    <row r="27" ht="23.1" customHeight="1" spans="1:28">
      <c r="A27" s="83"/>
      <c r="B27" s="85"/>
      <c r="C27" s="86"/>
      <c r="D27" s="87"/>
      <c r="E27" s="88" t="s">
        <v>146</v>
      </c>
      <c r="F27" s="88"/>
      <c r="G27" s="89">
        <v>35180</v>
      </c>
      <c r="H27" s="89"/>
      <c r="K27" s="47" t="s">
        <v>147</v>
      </c>
      <c r="L27" s="47"/>
      <c r="M27" s="47"/>
      <c r="N27" s="47"/>
      <c r="O27" s="47"/>
      <c r="P27" s="48">
        <f>C28</f>
        <v>35180</v>
      </c>
      <c r="Q27" s="48"/>
      <c r="R27" s="48"/>
      <c r="S27" s="56" t="s">
        <v>148</v>
      </c>
      <c r="T27" s="47"/>
      <c r="U27" s="47"/>
      <c r="V27" s="47"/>
      <c r="W27" s="47"/>
      <c r="X27" s="47"/>
      <c r="Y27" s="47"/>
      <c r="Z27" s="47"/>
      <c r="AA27" s="47"/>
      <c r="AB27" s="47"/>
    </row>
    <row r="28" ht="23.1" customHeight="1" spans="1:28">
      <c r="A28" s="90" t="s">
        <v>149</v>
      </c>
      <c r="B28" s="90"/>
      <c r="C28" s="89">
        <v>35180</v>
      </c>
      <c r="D28" s="89"/>
      <c r="E28" s="90" t="s">
        <v>150</v>
      </c>
      <c r="F28" s="91">
        <v>35180</v>
      </c>
      <c r="G28" s="92"/>
      <c r="H28" s="93" t="s">
        <v>151</v>
      </c>
      <c r="K28" s="42" t="s">
        <v>152</v>
      </c>
      <c r="L28" s="42"/>
      <c r="M28" s="42"/>
      <c r="N28" s="42"/>
      <c r="O28" s="42"/>
      <c r="P28" s="49">
        <f>P27</f>
        <v>35180</v>
      </c>
      <c r="Q28" s="49"/>
      <c r="R28" s="49"/>
      <c r="S28" s="49"/>
      <c r="T28" s="49" t="s">
        <v>153</v>
      </c>
      <c r="U28" s="42"/>
      <c r="V28" s="42"/>
      <c r="W28" s="42"/>
      <c r="X28" s="42"/>
      <c r="Y28" s="42"/>
      <c r="Z28" s="42"/>
      <c r="AA28" s="42"/>
      <c r="AB28" s="42"/>
    </row>
    <row r="29" ht="23.1" customHeight="1" spans="1:28">
      <c r="A29" s="94"/>
      <c r="B29" s="94"/>
      <c r="C29" s="94"/>
      <c r="D29" s="94"/>
      <c r="E29" s="94"/>
      <c r="F29" s="94"/>
      <c r="G29" s="94"/>
      <c r="H29" s="94"/>
      <c r="K29" s="37" t="s">
        <v>154</v>
      </c>
      <c r="L29" s="37"/>
      <c r="M29" s="37"/>
      <c r="N29" s="37"/>
      <c r="O29" s="37"/>
      <c r="P29" s="37"/>
      <c r="Q29" s="37"/>
      <c r="R29" s="37"/>
      <c r="S29" s="37"/>
      <c r="T29" s="37"/>
      <c r="U29" s="37"/>
      <c r="V29" s="37"/>
      <c r="W29" s="37"/>
      <c r="X29" s="37"/>
      <c r="Y29" s="37"/>
      <c r="Z29" s="37"/>
      <c r="AA29" s="37"/>
      <c r="AB29" s="37"/>
    </row>
    <row r="30" ht="40.05" customHeight="1" spans="1:28">
      <c r="A30" s="94"/>
      <c r="B30" s="94"/>
      <c r="C30" s="94"/>
      <c r="D30" s="94"/>
      <c r="E30" s="94"/>
      <c r="F30" s="94"/>
      <c r="G30" s="94"/>
      <c r="H30" s="94"/>
      <c r="K30" s="39" t="s">
        <v>155</v>
      </c>
      <c r="L30" s="39"/>
      <c r="M30" s="39"/>
      <c r="N30" s="39"/>
      <c r="O30" s="39"/>
      <c r="P30" s="39"/>
      <c r="Q30" s="39"/>
      <c r="R30" s="39"/>
      <c r="S30" s="39"/>
      <c r="T30" s="39"/>
      <c r="U30" s="57">
        <f>Q33</f>
        <v>45316</v>
      </c>
      <c r="V30" s="57"/>
      <c r="W30" s="57"/>
      <c r="X30" s="39"/>
      <c r="Y30" s="39"/>
      <c r="Z30" s="39"/>
      <c r="AA30" s="39"/>
      <c r="AB30" s="39"/>
    </row>
    <row r="31" ht="40.05" customHeight="1" spans="1:28">
      <c r="A31" s="94"/>
      <c r="B31" s="94"/>
      <c r="C31" s="94"/>
      <c r="D31" s="94"/>
      <c r="E31" s="94"/>
      <c r="F31" s="94"/>
      <c r="G31" s="94"/>
      <c r="H31" s="94"/>
      <c r="K31" s="39" t="s">
        <v>156</v>
      </c>
      <c r="L31" s="39"/>
      <c r="M31" s="39"/>
      <c r="N31" s="39"/>
      <c r="O31" s="39"/>
      <c r="P31" s="39"/>
      <c r="Q31" s="39"/>
      <c r="R31" s="39"/>
      <c r="S31" s="39"/>
      <c r="T31" s="39"/>
      <c r="U31" s="57">
        <f>Q33</f>
        <v>45316</v>
      </c>
      <c r="V31" s="57"/>
      <c r="W31" s="57"/>
      <c r="X31" s="39"/>
      <c r="Y31" s="39"/>
      <c r="Z31" s="39"/>
      <c r="AA31" s="39"/>
      <c r="AB31" s="39"/>
    </row>
    <row r="32" ht="23.1" customHeight="1" spans="1:28">
      <c r="A32" s="94"/>
      <c r="B32" s="94"/>
      <c r="C32" s="94"/>
      <c r="D32" s="94"/>
      <c r="E32" s="94"/>
      <c r="F32" s="94"/>
      <c r="G32" s="94"/>
      <c r="H32" s="94"/>
      <c r="K32" s="37" t="s">
        <v>157</v>
      </c>
      <c r="L32" s="37"/>
      <c r="M32" s="37"/>
      <c r="N32" s="37"/>
      <c r="O32" s="45">
        <v>45199</v>
      </c>
      <c r="P32" s="39"/>
      <c r="Q32" s="39"/>
      <c r="R32" s="39"/>
      <c r="S32" s="39"/>
      <c r="T32" s="39"/>
      <c r="U32" s="39"/>
      <c r="V32" s="39"/>
      <c r="W32" s="39"/>
      <c r="X32" s="39"/>
      <c r="Y32" s="39"/>
      <c r="Z32" s="39"/>
      <c r="AA32" s="39"/>
      <c r="AB32" s="39"/>
    </row>
    <row r="33" ht="23.1" customHeight="1" spans="1:28">
      <c r="A33" s="94"/>
      <c r="B33" s="94"/>
      <c r="C33" s="94"/>
      <c r="D33" s="94"/>
      <c r="E33" s="94"/>
      <c r="F33" s="94"/>
      <c r="G33" s="94"/>
      <c r="H33" s="94"/>
      <c r="K33" s="37" t="s">
        <v>158</v>
      </c>
      <c r="L33" s="37"/>
      <c r="M33" s="37"/>
      <c r="N33" s="37"/>
      <c r="O33" s="50">
        <v>45199</v>
      </c>
      <c r="P33" s="42" t="s">
        <v>159</v>
      </c>
      <c r="Q33" s="50">
        <v>45316</v>
      </c>
      <c r="R33" s="42"/>
      <c r="S33" s="42"/>
      <c r="T33" s="42"/>
      <c r="U33" s="42"/>
      <c r="V33" s="42"/>
      <c r="W33" s="42"/>
      <c r="X33" s="42"/>
      <c r="Y33" s="42"/>
      <c r="Z33" s="42"/>
      <c r="AA33" s="42"/>
      <c r="AB33" s="42"/>
    </row>
    <row r="34" ht="23.1" customHeight="1" spans="1:28">
      <c r="A34" s="94"/>
      <c r="B34" s="94"/>
      <c r="C34" s="94"/>
      <c r="D34" s="94"/>
      <c r="E34" s="94"/>
      <c r="F34" s="94"/>
      <c r="G34" s="94"/>
      <c r="H34" s="94"/>
      <c r="K34" s="37" t="s">
        <v>160</v>
      </c>
      <c r="L34" s="39"/>
      <c r="M34" s="39"/>
      <c r="N34" s="39"/>
      <c r="O34" s="39"/>
      <c r="P34" s="39"/>
      <c r="Q34" s="39"/>
      <c r="R34" s="39"/>
      <c r="S34" s="39"/>
      <c r="T34" s="39"/>
      <c r="U34" s="39"/>
      <c r="V34" s="39"/>
      <c r="W34" s="39"/>
      <c r="X34" s="39"/>
      <c r="Y34" s="39"/>
      <c r="Z34" s="39"/>
      <c r="AA34" s="39"/>
      <c r="AB34" s="39"/>
    </row>
    <row r="35" ht="23.1" customHeight="1" spans="1:28">
      <c r="A35" s="94"/>
      <c r="B35" s="94"/>
      <c r="C35" s="94"/>
      <c r="D35" s="94"/>
      <c r="E35" s="94"/>
      <c r="F35" s="94"/>
      <c r="G35" s="94"/>
      <c r="H35" s="94"/>
      <c r="K35" s="37" t="s">
        <v>161</v>
      </c>
      <c r="L35" s="37"/>
      <c r="M35" s="37"/>
      <c r="N35" s="37"/>
      <c r="O35" s="37"/>
      <c r="P35" s="37"/>
      <c r="Q35" s="37"/>
      <c r="R35" s="37"/>
      <c r="S35" s="37"/>
      <c r="T35" s="37"/>
      <c r="U35" s="37"/>
      <c r="V35" s="37"/>
      <c r="W35" s="37"/>
      <c r="X35" s="37"/>
      <c r="Y35" s="37"/>
      <c r="Z35" s="37"/>
      <c r="AA35" s="37"/>
      <c r="AB35" s="37"/>
    </row>
    <row r="36" ht="23.1" customHeight="1" spans="1:28">
      <c r="A36" s="94"/>
      <c r="B36" s="94"/>
      <c r="C36" s="94"/>
      <c r="D36" s="94"/>
      <c r="E36" s="94"/>
      <c r="F36" s="94"/>
      <c r="G36" s="94"/>
      <c r="H36" s="94"/>
      <c r="K36" s="39" t="s">
        <v>162</v>
      </c>
      <c r="L36" s="39"/>
      <c r="M36" s="39"/>
      <c r="N36" s="39"/>
      <c r="O36" s="39"/>
      <c r="P36" s="39"/>
      <c r="Q36" s="39"/>
      <c r="R36" s="39"/>
      <c r="S36" s="39"/>
      <c r="T36" s="39"/>
      <c r="U36" s="39"/>
      <c r="V36" s="39"/>
      <c r="W36" s="39"/>
      <c r="X36" s="39"/>
      <c r="Y36" s="39"/>
      <c r="Z36" s="39"/>
      <c r="AA36" s="39"/>
      <c r="AB36" s="39"/>
    </row>
    <row r="37" ht="23.1" customHeight="1" spans="1:28">
      <c r="A37" s="94"/>
      <c r="B37" s="94"/>
      <c r="C37" s="94"/>
      <c r="D37" s="94"/>
      <c r="E37" s="94"/>
      <c r="F37" s="94"/>
      <c r="G37" s="94"/>
      <c r="H37" s="94"/>
      <c r="K37" s="39" t="s">
        <v>163</v>
      </c>
      <c r="L37" s="39"/>
      <c r="M37" s="39"/>
      <c r="N37" s="39"/>
      <c r="O37" s="39"/>
      <c r="P37" s="39"/>
      <c r="Q37" s="39"/>
      <c r="R37" s="39"/>
      <c r="S37" s="39"/>
      <c r="T37" s="39"/>
      <c r="U37" s="39"/>
      <c r="V37" s="39"/>
      <c r="W37" s="39"/>
      <c r="X37" s="39"/>
      <c r="Y37" s="39"/>
      <c r="Z37" s="39"/>
      <c r="AA37" s="39"/>
      <c r="AB37" s="39"/>
    </row>
    <row r="38" ht="23.1" customHeight="1" spans="1:28">
      <c r="A38" s="94"/>
      <c r="B38" s="94"/>
      <c r="C38" s="94"/>
      <c r="D38" s="94"/>
      <c r="E38" s="94"/>
      <c r="F38" s="94"/>
      <c r="G38" s="94"/>
      <c r="H38" s="94"/>
      <c r="K38" s="39" t="s">
        <v>164</v>
      </c>
      <c r="L38" s="39"/>
      <c r="M38" s="39"/>
      <c r="N38" s="39"/>
      <c r="O38" s="39"/>
      <c r="P38" s="39"/>
      <c r="Q38" s="39"/>
      <c r="R38" s="39"/>
      <c r="S38" s="39"/>
      <c r="T38" s="39"/>
      <c r="U38" s="39"/>
      <c r="V38" s="39"/>
      <c r="W38" s="39"/>
      <c r="X38" s="39"/>
      <c r="Y38" s="39"/>
      <c r="Z38" s="39"/>
      <c r="AA38" s="39"/>
      <c r="AB38" s="39"/>
    </row>
    <row r="39" ht="23.1" customHeight="1" spans="1:28">
      <c r="A39" s="94"/>
      <c r="B39" s="94"/>
      <c r="C39" s="94"/>
      <c r="D39" s="94"/>
      <c r="E39" s="94"/>
      <c r="F39" s="94"/>
      <c r="G39" s="94"/>
      <c r="H39" s="94"/>
      <c r="K39" s="38" t="s">
        <v>165</v>
      </c>
      <c r="L39" s="39"/>
      <c r="M39" s="39"/>
      <c r="N39" s="39"/>
      <c r="O39" s="39"/>
      <c r="P39" s="39"/>
      <c r="Q39" s="39"/>
      <c r="R39" s="39"/>
      <c r="S39" s="39"/>
      <c r="T39" s="39"/>
      <c r="U39" s="39"/>
      <c r="V39" s="39"/>
      <c r="W39" s="39"/>
      <c r="X39" s="39"/>
      <c r="Y39" s="39"/>
      <c r="Z39" s="39"/>
      <c r="AA39" s="39"/>
      <c r="AB39" s="39"/>
    </row>
    <row r="40" ht="23.1" customHeight="1" spans="1:28">
      <c r="A40" s="94"/>
      <c r="B40" s="94"/>
      <c r="C40" s="94"/>
      <c r="D40" s="94"/>
      <c r="E40" s="94"/>
      <c r="F40" s="94"/>
      <c r="G40" s="94"/>
      <c r="H40" s="94"/>
      <c r="K40" s="38" t="s">
        <v>166</v>
      </c>
      <c r="L40" s="38"/>
      <c r="M40" s="38"/>
      <c r="N40" s="38"/>
      <c r="O40" s="38"/>
      <c r="P40" s="38"/>
      <c r="Q40" s="38"/>
      <c r="R40" s="38"/>
      <c r="S40" s="38"/>
      <c r="T40" s="38"/>
      <c r="U40" s="38"/>
      <c r="V40" s="38"/>
      <c r="W40" s="38"/>
      <c r="X40" s="38"/>
      <c r="Y40" s="38"/>
      <c r="Z40" s="38"/>
      <c r="AA40" s="38"/>
      <c r="AB40" s="38"/>
    </row>
    <row r="41" ht="23.1" customHeight="1" spans="1:28">
      <c r="A41" s="94"/>
      <c r="B41" s="94"/>
      <c r="C41" s="94"/>
      <c r="D41" s="94"/>
      <c r="E41" s="94"/>
      <c r="F41" s="94"/>
      <c r="G41" s="94"/>
      <c r="H41" s="94"/>
      <c r="K41" s="39" t="s">
        <v>167</v>
      </c>
      <c r="L41" s="39"/>
      <c r="M41" s="39"/>
      <c r="N41" s="39"/>
      <c r="O41" s="39"/>
      <c r="P41" s="39"/>
      <c r="Q41" s="39"/>
      <c r="R41" s="39"/>
      <c r="S41" s="39"/>
      <c r="T41" s="39"/>
      <c r="U41" s="39"/>
      <c r="V41" s="39"/>
      <c r="W41" s="39"/>
      <c r="X41" s="39"/>
      <c r="Y41" s="39"/>
      <c r="Z41" s="39"/>
      <c r="AA41" s="39"/>
      <c r="AB41" s="39"/>
    </row>
    <row r="42" ht="23.1" customHeight="1" spans="1:28">
      <c r="A42" s="94"/>
      <c r="B42" s="94"/>
      <c r="C42" s="94"/>
      <c r="D42" s="94"/>
      <c r="E42" s="94"/>
      <c r="F42" s="94"/>
      <c r="G42" s="94"/>
      <c r="H42" s="94"/>
      <c r="K42" s="51" t="s">
        <v>168</v>
      </c>
      <c r="L42" s="51"/>
      <c r="M42" s="51"/>
      <c r="N42" s="51"/>
      <c r="O42" s="51"/>
      <c r="P42" s="51"/>
      <c r="Q42" s="51"/>
      <c r="R42" s="51"/>
      <c r="S42" s="51"/>
      <c r="T42" s="51"/>
      <c r="U42" s="51"/>
      <c r="V42" s="51"/>
      <c r="W42" s="51"/>
      <c r="X42" s="51"/>
      <c r="Y42" s="51"/>
      <c r="Z42" s="51"/>
      <c r="AA42" s="51"/>
      <c r="AB42" s="51"/>
    </row>
    <row r="43" ht="23.1" customHeight="1" spans="1:28">
      <c r="A43" s="94"/>
      <c r="B43" s="94"/>
      <c r="C43" s="94"/>
      <c r="D43" s="94"/>
      <c r="E43" s="94"/>
      <c r="F43" s="94"/>
      <c r="G43" s="94"/>
      <c r="H43" s="94"/>
      <c r="K43" s="39" t="s">
        <v>169</v>
      </c>
      <c r="L43" s="39"/>
      <c r="M43" s="39"/>
      <c r="N43" s="39"/>
      <c r="O43" s="39"/>
      <c r="P43" s="39"/>
      <c r="Q43" s="39"/>
      <c r="R43" s="39"/>
      <c r="S43" s="39"/>
      <c r="T43" s="39"/>
      <c r="U43" s="39"/>
      <c r="V43" s="39"/>
      <c r="W43" s="39"/>
      <c r="X43" s="39"/>
      <c r="Y43" s="39"/>
      <c r="Z43" s="39"/>
      <c r="AA43" s="39"/>
      <c r="AB43" s="39"/>
    </row>
    <row r="44" ht="23.1" customHeight="1" spans="1:28">
      <c r="A44" s="94"/>
      <c r="B44" s="94"/>
      <c r="C44" s="94"/>
      <c r="D44" s="94"/>
      <c r="E44" s="94"/>
      <c r="F44" s="94"/>
      <c r="G44" s="94"/>
      <c r="H44" s="94"/>
      <c r="K44" s="51" t="s">
        <v>170</v>
      </c>
      <c r="L44" s="51"/>
      <c r="M44" s="51"/>
      <c r="N44" s="51"/>
      <c r="O44" s="51"/>
      <c r="P44" s="51"/>
      <c r="Q44" s="51"/>
      <c r="R44" s="51"/>
      <c r="S44" s="51"/>
      <c r="T44" s="51"/>
      <c r="U44" s="51"/>
      <c r="V44" s="51"/>
      <c r="W44" s="51"/>
      <c r="X44" s="51"/>
      <c r="Y44" s="51"/>
      <c r="Z44" s="51"/>
      <c r="AA44" s="51"/>
      <c r="AB44" s="51"/>
    </row>
    <row r="45" ht="23.1" customHeight="1" spans="1:28">
      <c r="A45" s="94"/>
      <c r="B45" s="94"/>
      <c r="C45" s="94"/>
      <c r="D45" s="94"/>
      <c r="E45" s="94"/>
      <c r="F45" s="94"/>
      <c r="G45" s="94"/>
      <c r="H45" s="94"/>
      <c r="K45" s="51" t="s">
        <v>171</v>
      </c>
      <c r="L45" s="51"/>
      <c r="M45" s="51"/>
      <c r="N45" s="51"/>
      <c r="O45" s="51"/>
      <c r="P45" s="51"/>
      <c r="Q45" s="51"/>
      <c r="R45" s="51"/>
      <c r="S45" s="51"/>
      <c r="T45" s="51"/>
      <c r="U45" s="51"/>
      <c r="V45" s="51"/>
      <c r="W45" s="51"/>
      <c r="X45" s="51"/>
      <c r="Y45" s="51"/>
      <c r="Z45" s="51"/>
      <c r="AA45" s="51"/>
      <c r="AB45" s="51"/>
    </row>
    <row r="46" ht="23.1" customHeight="1" spans="1:28">
      <c r="A46" s="94"/>
      <c r="B46" s="94"/>
      <c r="C46" s="94"/>
      <c r="D46" s="94"/>
      <c r="E46" s="94"/>
      <c r="F46" s="94"/>
      <c r="G46" s="94"/>
      <c r="H46" s="94"/>
      <c r="K46" s="52"/>
      <c r="L46" s="52"/>
      <c r="M46" s="52"/>
      <c r="N46" s="52"/>
      <c r="O46" s="52"/>
      <c r="P46" s="53"/>
      <c r="Q46" s="53"/>
      <c r="R46" s="52" t="s">
        <v>172</v>
      </c>
      <c r="S46" s="52"/>
      <c r="T46" s="52"/>
      <c r="U46" s="52"/>
      <c r="V46" s="52"/>
      <c r="W46" s="52"/>
      <c r="X46" s="58"/>
      <c r="Y46" s="58"/>
      <c r="Z46" s="58"/>
      <c r="AA46" s="58"/>
      <c r="AB46" s="58"/>
    </row>
    <row r="47" ht="23.1" customHeight="1" spans="1:28">
      <c r="A47" s="94"/>
      <c r="B47" s="94"/>
      <c r="C47" s="94"/>
      <c r="D47" s="94"/>
      <c r="E47" s="94"/>
      <c r="F47" s="94"/>
      <c r="G47" s="94"/>
      <c r="H47" s="94"/>
      <c r="K47" s="52"/>
      <c r="L47" s="52"/>
      <c r="M47" s="52"/>
      <c r="N47" s="52"/>
      <c r="O47" s="52"/>
      <c r="P47" s="53"/>
      <c r="Q47" s="53"/>
      <c r="R47" s="59">
        <f>Q33</f>
        <v>45316</v>
      </c>
      <c r="S47" s="59"/>
      <c r="T47" s="59"/>
      <c r="U47" s="59"/>
      <c r="V47" s="59"/>
      <c r="W47" s="59"/>
      <c r="X47" s="60"/>
      <c r="Y47" s="60"/>
      <c r="Z47" s="60"/>
      <c r="AA47" s="60"/>
      <c r="AB47" s="60"/>
    </row>
  </sheetData>
  <mergeCells count="67">
    <mergeCell ref="A1:H1"/>
    <mergeCell ref="K1:AB1"/>
    <mergeCell ref="A2:H2"/>
    <mergeCell ref="K2:AB2"/>
    <mergeCell ref="B3:C3"/>
    <mergeCell ref="D3:E3"/>
    <mergeCell ref="F3:H3"/>
    <mergeCell ref="K3:N3"/>
    <mergeCell ref="O3:AB3"/>
    <mergeCell ref="B4:C4"/>
    <mergeCell ref="D4:E4"/>
    <mergeCell ref="F4:H4"/>
    <mergeCell ref="K4:N4"/>
    <mergeCell ref="O4:AB4"/>
    <mergeCell ref="A5:H5"/>
    <mergeCell ref="K5:N5"/>
    <mergeCell ref="O5:AB5"/>
    <mergeCell ref="K6:AB6"/>
    <mergeCell ref="K7:AB7"/>
    <mergeCell ref="K8:AB8"/>
    <mergeCell ref="N9:O9"/>
    <mergeCell ref="A10:B10"/>
    <mergeCell ref="C10:D10"/>
    <mergeCell ref="E10:F10"/>
    <mergeCell ref="G10:H10"/>
    <mergeCell ref="A11:H11"/>
    <mergeCell ref="K11:M11"/>
    <mergeCell ref="N11:O11"/>
    <mergeCell ref="R11:T11"/>
    <mergeCell ref="U11:Y11"/>
    <mergeCell ref="K12:M12"/>
    <mergeCell ref="N12:AB12"/>
    <mergeCell ref="K13:AB13"/>
    <mergeCell ref="K14:AB14"/>
    <mergeCell ref="K21:AB21"/>
    <mergeCell ref="K22:AB22"/>
    <mergeCell ref="K23:AB23"/>
    <mergeCell ref="K24:AB24"/>
    <mergeCell ref="K25:AB25"/>
    <mergeCell ref="K26:AB26"/>
    <mergeCell ref="E27:F27"/>
    <mergeCell ref="G27:H27"/>
    <mergeCell ref="P27:R27"/>
    <mergeCell ref="A28:B28"/>
    <mergeCell ref="C28:D28"/>
    <mergeCell ref="F28:G28"/>
    <mergeCell ref="P28:S28"/>
    <mergeCell ref="K29:AB29"/>
    <mergeCell ref="U30:W30"/>
    <mergeCell ref="U31:W31"/>
    <mergeCell ref="K32:N32"/>
    <mergeCell ref="O32:AB32"/>
    <mergeCell ref="K33:N33"/>
    <mergeCell ref="K34:AB34"/>
    <mergeCell ref="K35:AB35"/>
    <mergeCell ref="K36:AB36"/>
    <mergeCell ref="K37:AB37"/>
    <mergeCell ref="K38:AB38"/>
    <mergeCell ref="K39:AB39"/>
    <mergeCell ref="K40:AB40"/>
    <mergeCell ref="K41:AB41"/>
    <mergeCell ref="K42:AB42"/>
    <mergeCell ref="K43:AB43"/>
    <mergeCell ref="K44:AB44"/>
    <mergeCell ref="K45:AB45"/>
    <mergeCell ref="R46:W46"/>
    <mergeCell ref="R47:W47"/>
  </mergeCells>
  <pageMargins left="0.7" right="0.7" top="0.75" bottom="0.75" header="0.3" footer="0.3"/>
  <pageSetup paperSize="9" scale="81"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64513" name="Spinner 1" r:id="rId3">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64514" name="Spinner 2" r:id="rId4">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64515" name="Spinner 3" r:id="rId5">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64516" name="Spinner 4" r:id="rId6">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64517" name="Spinner 5" r:id="rId7">
              <controlPr defaultSize="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6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B47"/>
  <sheetViews>
    <sheetView topLeftCell="I4" workbookViewId="0">
      <selection activeCell="K36" sqref="K36:AB36"/>
    </sheetView>
  </sheetViews>
  <sheetFormatPr defaultColWidth="9" defaultRowHeight="14.4"/>
  <cols>
    <col min="1" max="2" width="12.4444444444444" customWidth="1"/>
    <col min="3" max="3" width="14.212962962963" customWidth="1"/>
    <col min="4" max="6" width="11.5555555555556" customWidth="1"/>
    <col min="7" max="7" width="15.1111111111111" customWidth="1"/>
    <col min="8" max="8" width="11.5555555555556" customWidth="1"/>
    <col min="15" max="15" width="19.7777777777778" customWidth="1"/>
    <col min="16" max="16" width="3.77777777777778" customWidth="1"/>
    <col min="17" max="17" width="19.7777777777778" customWidth="1"/>
    <col min="21" max="23" width="5.22222222222222" customWidth="1"/>
    <col min="24" max="28" width="1.77777777777778" customWidth="1"/>
  </cols>
  <sheetData>
    <row r="1" ht="36" customHeight="1" spans="1:28">
      <c r="A1" s="61" t="s">
        <v>83</v>
      </c>
      <c r="B1" s="61"/>
      <c r="C1" s="61"/>
      <c r="D1" s="61"/>
      <c r="E1" s="61"/>
      <c r="F1" s="61"/>
      <c r="G1" s="61"/>
      <c r="H1" s="61"/>
      <c r="K1" s="35" t="s">
        <v>84</v>
      </c>
      <c r="L1" s="35"/>
      <c r="M1" s="35"/>
      <c r="N1" s="35"/>
      <c r="O1" s="35"/>
      <c r="P1" s="35"/>
      <c r="Q1" s="35"/>
      <c r="R1" s="35"/>
      <c r="S1" s="35"/>
      <c r="T1" s="35"/>
      <c r="U1" s="35"/>
      <c r="V1" s="35"/>
      <c r="W1" s="35"/>
      <c r="X1" s="35"/>
      <c r="Y1" s="35"/>
      <c r="Z1" s="35"/>
      <c r="AA1" s="35"/>
      <c r="AB1" s="35"/>
    </row>
    <row r="2" ht="23.1" customHeight="1" spans="1:28">
      <c r="A2" s="62" t="s">
        <v>414</v>
      </c>
      <c r="B2" s="62"/>
      <c r="C2" s="62"/>
      <c r="D2" s="62"/>
      <c r="E2" s="62"/>
      <c r="F2" s="62"/>
      <c r="G2" s="62"/>
      <c r="H2" s="62"/>
      <c r="K2" s="36" t="str">
        <f>A2</f>
        <v>报告编号：康正（雄县）2023评字第8号-葛各庄村-DT3-13</v>
      </c>
      <c r="L2" s="36"/>
      <c r="M2" s="36"/>
      <c r="N2" s="36"/>
      <c r="O2" s="36"/>
      <c r="P2" s="36"/>
      <c r="Q2" s="36"/>
      <c r="R2" s="36"/>
      <c r="S2" s="36"/>
      <c r="T2" s="36"/>
      <c r="U2" s="36"/>
      <c r="V2" s="36"/>
      <c r="W2" s="36"/>
      <c r="X2" s="36"/>
      <c r="Y2" s="36"/>
      <c r="Z2" s="36"/>
      <c r="AA2" s="36"/>
      <c r="AB2" s="36"/>
    </row>
    <row r="3" ht="23.1" customHeight="1" spans="1:28">
      <c r="A3" s="63" t="s">
        <v>86</v>
      </c>
      <c r="B3" s="64" t="s">
        <v>71</v>
      </c>
      <c r="C3" s="64"/>
      <c r="D3" s="65" t="s">
        <v>3</v>
      </c>
      <c r="E3" s="65"/>
      <c r="F3" s="64" t="s">
        <v>87</v>
      </c>
      <c r="G3" s="64"/>
      <c r="H3" s="64"/>
      <c r="K3" s="37" t="s">
        <v>88</v>
      </c>
      <c r="L3" s="37"/>
      <c r="M3" s="37"/>
      <c r="N3" s="37"/>
      <c r="O3" s="38" t="s">
        <v>89</v>
      </c>
      <c r="P3" s="38"/>
      <c r="Q3" s="38"/>
      <c r="R3" s="38"/>
      <c r="S3" s="38"/>
      <c r="T3" s="38"/>
      <c r="U3" s="38"/>
      <c r="V3" s="38"/>
      <c r="W3" s="38"/>
      <c r="X3" s="38"/>
      <c r="Y3" s="38"/>
      <c r="Z3" s="38"/>
      <c r="AA3" s="38"/>
      <c r="AB3" s="38"/>
    </row>
    <row r="4" ht="23.1" customHeight="1" spans="1:28">
      <c r="A4" s="63" t="s">
        <v>90</v>
      </c>
      <c r="B4" s="64" t="s">
        <v>415</v>
      </c>
      <c r="C4" s="64"/>
      <c r="D4" s="66" t="s">
        <v>5</v>
      </c>
      <c r="E4" s="67"/>
      <c r="F4" s="64" t="s">
        <v>416</v>
      </c>
      <c r="G4" s="64"/>
      <c r="H4" s="64"/>
      <c r="K4" s="37" t="s">
        <v>93</v>
      </c>
      <c r="L4" s="37"/>
      <c r="M4" s="37"/>
      <c r="N4" s="37"/>
      <c r="O4" s="39" t="s">
        <v>94</v>
      </c>
      <c r="P4" s="39"/>
      <c r="Q4" s="39"/>
      <c r="R4" s="39"/>
      <c r="S4" s="39"/>
      <c r="T4" s="39"/>
      <c r="U4" s="39"/>
      <c r="V4" s="39"/>
      <c r="W4" s="39"/>
      <c r="X4" s="39"/>
      <c r="Y4" s="39"/>
      <c r="Z4" s="39"/>
      <c r="AA4" s="39"/>
      <c r="AB4" s="39"/>
    </row>
    <row r="5" ht="23.1" customHeight="1" spans="1:28">
      <c r="A5" s="68" t="s">
        <v>95</v>
      </c>
      <c r="B5" s="68"/>
      <c r="C5" s="68"/>
      <c r="D5" s="68"/>
      <c r="E5" s="68"/>
      <c r="F5" s="68"/>
      <c r="G5" s="68"/>
      <c r="H5" s="68"/>
      <c r="K5" s="40" t="s">
        <v>96</v>
      </c>
      <c r="L5" s="40"/>
      <c r="M5" s="40"/>
      <c r="N5" s="40"/>
      <c r="O5" s="41" t="s">
        <v>97</v>
      </c>
      <c r="P5" s="41"/>
      <c r="Q5" s="41"/>
      <c r="R5" s="41"/>
      <c r="S5" s="41"/>
      <c r="T5" s="41"/>
      <c r="U5" s="41"/>
      <c r="V5" s="41"/>
      <c r="W5" s="41"/>
      <c r="X5" s="41"/>
      <c r="Y5" s="41"/>
      <c r="Z5" s="41"/>
      <c r="AA5" s="41"/>
      <c r="AB5" s="41"/>
    </row>
    <row r="6" ht="31.05" customHeight="1" spans="1:28">
      <c r="A6" s="69" t="s">
        <v>98</v>
      </c>
      <c r="B6" s="70" t="s">
        <v>99</v>
      </c>
      <c r="C6" s="71" t="s">
        <v>100</v>
      </c>
      <c r="D6" s="71" t="s">
        <v>101</v>
      </c>
      <c r="E6" s="69" t="s">
        <v>98</v>
      </c>
      <c r="F6" s="70" t="s">
        <v>99</v>
      </c>
      <c r="G6" s="71" t="s">
        <v>100</v>
      </c>
      <c r="H6" s="71" t="s">
        <v>101</v>
      </c>
      <c r="K6" s="37" t="s">
        <v>102</v>
      </c>
      <c r="L6" s="39"/>
      <c r="M6" s="39"/>
      <c r="N6" s="39"/>
      <c r="O6" s="39"/>
      <c r="P6" s="39"/>
      <c r="Q6" s="39"/>
      <c r="R6" s="39"/>
      <c r="S6" s="39"/>
      <c r="T6" s="39"/>
      <c r="U6" s="39"/>
      <c r="V6" s="39"/>
      <c r="W6" s="39"/>
      <c r="X6" s="39"/>
      <c r="Y6" s="39"/>
      <c r="Z6" s="39"/>
      <c r="AA6" s="39"/>
      <c r="AB6" s="39"/>
    </row>
    <row r="7" ht="23.1" customHeight="1" spans="1:28">
      <c r="A7" s="72"/>
      <c r="B7" s="73"/>
      <c r="C7" s="72"/>
      <c r="D7" s="74"/>
      <c r="E7" s="75"/>
      <c r="F7" s="76" t="s">
        <v>103</v>
      </c>
      <c r="G7" s="77" t="s">
        <v>103</v>
      </c>
      <c r="H7" s="77"/>
      <c r="K7" s="38" t="s">
        <v>104</v>
      </c>
      <c r="L7" s="39"/>
      <c r="M7" s="39"/>
      <c r="N7" s="39"/>
      <c r="O7" s="39"/>
      <c r="P7" s="39"/>
      <c r="Q7" s="39"/>
      <c r="R7" s="39"/>
      <c r="S7" s="39"/>
      <c r="T7" s="39"/>
      <c r="U7" s="39"/>
      <c r="V7" s="39"/>
      <c r="W7" s="39"/>
      <c r="X7" s="39"/>
      <c r="Y7" s="39"/>
      <c r="Z7" s="39"/>
      <c r="AA7" s="39"/>
      <c r="AB7" s="39"/>
    </row>
    <row r="8" ht="23.1" customHeight="1" spans="1:28">
      <c r="A8" s="72"/>
      <c r="B8" s="73"/>
      <c r="C8" s="72"/>
      <c r="D8" s="74"/>
      <c r="E8" s="75"/>
      <c r="F8" s="76" t="s">
        <v>103</v>
      </c>
      <c r="G8" s="77" t="s">
        <v>103</v>
      </c>
      <c r="H8" s="77"/>
      <c r="K8" s="37" t="s">
        <v>105</v>
      </c>
      <c r="L8" s="37"/>
      <c r="M8" s="37"/>
      <c r="N8" s="37"/>
      <c r="O8" s="37"/>
      <c r="P8" s="37"/>
      <c r="Q8" s="37"/>
      <c r="R8" s="37"/>
      <c r="S8" s="37"/>
      <c r="T8" s="37"/>
      <c r="U8" s="37"/>
      <c r="V8" s="37"/>
      <c r="W8" s="37"/>
      <c r="X8" s="37"/>
      <c r="Y8" s="37"/>
      <c r="Z8" s="37"/>
      <c r="AA8" s="37"/>
      <c r="AB8" s="37"/>
    </row>
    <row r="9" ht="23.1" customHeight="1" spans="1:28">
      <c r="A9" s="72"/>
      <c r="B9" s="72"/>
      <c r="C9" s="75"/>
      <c r="D9" s="75"/>
      <c r="E9" s="75"/>
      <c r="F9" s="76" t="s">
        <v>103</v>
      </c>
      <c r="G9" s="77" t="s">
        <v>103</v>
      </c>
      <c r="H9" s="77"/>
      <c r="K9" s="42" t="s">
        <v>106</v>
      </c>
      <c r="L9" s="42"/>
      <c r="M9" s="42"/>
      <c r="N9" s="43" t="str">
        <f>B3</f>
        <v>张书平</v>
      </c>
      <c r="O9" s="42"/>
      <c r="P9" s="42"/>
      <c r="Q9" s="42"/>
      <c r="R9" s="42"/>
      <c r="S9" s="42"/>
      <c r="T9" s="42"/>
      <c r="U9" s="42"/>
      <c r="V9" s="42"/>
      <c r="W9" s="42"/>
      <c r="X9" s="42"/>
      <c r="Y9" s="42"/>
      <c r="Z9" s="42"/>
      <c r="AA9" s="42"/>
      <c r="AB9" s="42"/>
    </row>
    <row r="10" ht="23.1" customHeight="1" spans="1:28">
      <c r="A10" s="70" t="s">
        <v>107</v>
      </c>
      <c r="B10" s="69"/>
      <c r="C10" s="78">
        <v>0</v>
      </c>
      <c r="D10" s="79"/>
      <c r="E10" s="80" t="s">
        <v>108</v>
      </c>
      <c r="F10" s="80"/>
      <c r="G10" s="81">
        <v>0</v>
      </c>
      <c r="H10" s="81"/>
      <c r="K10" s="42" t="s">
        <v>109</v>
      </c>
      <c r="L10" s="42"/>
      <c r="M10" s="42"/>
      <c r="N10" s="43" t="str">
        <f>F3</f>
        <v>龙湾镇葛各庄村</v>
      </c>
      <c r="O10" s="42"/>
      <c r="P10" s="42"/>
      <c r="Q10" s="42"/>
      <c r="R10" s="42"/>
      <c r="S10" s="42"/>
      <c r="T10" s="42"/>
      <c r="U10" s="42"/>
      <c r="V10" s="42"/>
      <c r="W10" s="42"/>
      <c r="X10" s="42"/>
      <c r="Y10" s="42"/>
      <c r="Z10" s="42"/>
      <c r="AA10" s="42"/>
      <c r="AB10" s="42"/>
    </row>
    <row r="11" ht="23.1" customHeight="1" spans="1:28">
      <c r="A11" s="68" t="s">
        <v>110</v>
      </c>
      <c r="B11" s="68"/>
      <c r="C11" s="68"/>
      <c r="D11" s="68"/>
      <c r="E11" s="68"/>
      <c r="F11" s="68"/>
      <c r="G11" s="68"/>
      <c r="H11" s="68"/>
      <c r="K11" s="39" t="s">
        <v>111</v>
      </c>
      <c r="L11" s="39"/>
      <c r="M11" s="39"/>
      <c r="N11" s="44">
        <f>C10</f>
        <v>0</v>
      </c>
      <c r="O11" s="39"/>
      <c r="P11" s="39" t="s">
        <v>112</v>
      </c>
      <c r="Q11" s="39"/>
      <c r="R11" s="54"/>
      <c r="S11" s="54"/>
      <c r="T11" s="54"/>
      <c r="U11" s="55"/>
      <c r="V11" s="55"/>
      <c r="W11" s="55"/>
      <c r="X11" s="55"/>
      <c r="Y11" s="55"/>
      <c r="Z11" s="53"/>
      <c r="AA11" s="53"/>
      <c r="AB11" s="53"/>
    </row>
    <row r="12" ht="31.05" customHeight="1" spans="1:28">
      <c r="A12" s="82" t="s">
        <v>113</v>
      </c>
      <c r="B12" s="82" t="s">
        <v>114</v>
      </c>
      <c r="C12" s="82" t="s">
        <v>115</v>
      </c>
      <c r="D12" s="82" t="s">
        <v>116</v>
      </c>
      <c r="E12" s="82" t="s">
        <v>113</v>
      </c>
      <c r="F12" s="82" t="s">
        <v>114</v>
      </c>
      <c r="G12" s="82" t="s">
        <v>115</v>
      </c>
      <c r="H12" s="82" t="s">
        <v>116</v>
      </c>
      <c r="K12" s="37" t="s">
        <v>117</v>
      </c>
      <c r="L12" s="37"/>
      <c r="M12" s="37"/>
      <c r="N12" s="45">
        <v>45191</v>
      </c>
      <c r="O12" s="45"/>
      <c r="P12" s="45"/>
      <c r="Q12" s="45"/>
      <c r="R12" s="45"/>
      <c r="S12" s="45"/>
      <c r="T12" s="45"/>
      <c r="U12" s="45"/>
      <c r="V12" s="45"/>
      <c r="W12" s="45"/>
      <c r="X12" s="45"/>
      <c r="Y12" s="45"/>
      <c r="Z12" s="45"/>
      <c r="AA12" s="45"/>
      <c r="AB12" s="45"/>
    </row>
    <row r="13" ht="23.1" customHeight="1" spans="1:28">
      <c r="A13" s="83" t="s">
        <v>118</v>
      </c>
      <c r="B13" s="84">
        <v>2</v>
      </c>
      <c r="C13" s="83" t="s">
        <v>230</v>
      </c>
      <c r="D13" s="74">
        <v>580</v>
      </c>
      <c r="E13" s="74"/>
      <c r="F13" s="83" t="s">
        <v>103</v>
      </c>
      <c r="G13" s="83"/>
      <c r="H13" s="74" t="s">
        <v>103</v>
      </c>
      <c r="K13" s="37" t="s">
        <v>120</v>
      </c>
      <c r="L13" s="37"/>
      <c r="M13" s="37"/>
      <c r="N13" s="37"/>
      <c r="O13" s="37"/>
      <c r="P13" s="37"/>
      <c r="Q13" s="37"/>
      <c r="R13" s="37"/>
      <c r="S13" s="37"/>
      <c r="T13" s="37"/>
      <c r="U13" s="37"/>
      <c r="V13" s="37"/>
      <c r="W13" s="37"/>
      <c r="X13" s="37"/>
      <c r="Y13" s="37"/>
      <c r="Z13" s="37"/>
      <c r="AA13" s="37"/>
      <c r="AB13" s="37"/>
    </row>
    <row r="14" ht="23.1" customHeight="1" spans="1:28">
      <c r="A14" s="83" t="s">
        <v>118</v>
      </c>
      <c r="B14" s="84">
        <v>15</v>
      </c>
      <c r="C14" s="83" t="s">
        <v>125</v>
      </c>
      <c r="D14" s="74">
        <v>3000</v>
      </c>
      <c r="E14" s="74"/>
      <c r="F14" s="83" t="s">
        <v>103</v>
      </c>
      <c r="G14" s="83"/>
      <c r="H14" s="74" t="s">
        <v>103</v>
      </c>
      <c r="K14" s="37" t="s">
        <v>122</v>
      </c>
      <c r="L14" s="37"/>
      <c r="M14" s="37"/>
      <c r="N14" s="37"/>
      <c r="O14" s="37"/>
      <c r="P14" s="37"/>
      <c r="Q14" s="37"/>
      <c r="R14" s="37"/>
      <c r="S14" s="37"/>
      <c r="T14" s="37"/>
      <c r="U14" s="37"/>
      <c r="V14" s="37"/>
      <c r="W14" s="37"/>
      <c r="X14" s="37"/>
      <c r="Y14" s="37"/>
      <c r="Z14" s="37"/>
      <c r="AA14" s="37"/>
      <c r="AB14" s="37"/>
    </row>
    <row r="15" ht="23.1" customHeight="1" spans="1:28">
      <c r="A15" s="83" t="s">
        <v>118</v>
      </c>
      <c r="B15" s="84">
        <v>48</v>
      </c>
      <c r="C15" s="83" t="s">
        <v>213</v>
      </c>
      <c r="D15" s="74">
        <v>8640</v>
      </c>
      <c r="E15" s="74"/>
      <c r="F15" s="83"/>
      <c r="G15" s="83"/>
      <c r="H15" s="74" t="s">
        <v>103</v>
      </c>
      <c r="K15" s="39" t="s">
        <v>124</v>
      </c>
      <c r="L15" s="39"/>
      <c r="M15" s="39"/>
      <c r="N15" s="39"/>
      <c r="O15" s="39"/>
      <c r="P15" s="39"/>
      <c r="Q15" s="39"/>
      <c r="R15" s="39"/>
      <c r="S15" s="39"/>
      <c r="T15" s="39"/>
      <c r="U15" s="39"/>
      <c r="V15" s="39"/>
      <c r="W15" s="39"/>
      <c r="X15" s="39"/>
      <c r="Y15" s="39"/>
      <c r="Z15" s="39"/>
      <c r="AA15" s="39"/>
      <c r="AB15" s="39"/>
    </row>
    <row r="16" ht="23.1" customHeight="1" spans="1:28">
      <c r="A16" s="83" t="s">
        <v>118</v>
      </c>
      <c r="B16" s="84">
        <v>30</v>
      </c>
      <c r="C16" s="83" t="s">
        <v>190</v>
      </c>
      <c r="D16" s="74">
        <v>3150</v>
      </c>
      <c r="E16" s="74"/>
      <c r="F16" s="83" t="s">
        <v>103</v>
      </c>
      <c r="G16" s="83"/>
      <c r="H16" s="74" t="s">
        <v>103</v>
      </c>
      <c r="K16" s="39" t="s">
        <v>126</v>
      </c>
      <c r="L16" s="39"/>
      <c r="M16" s="39"/>
      <c r="N16" s="39"/>
      <c r="O16" s="39"/>
      <c r="P16" s="39"/>
      <c r="Q16" s="39"/>
      <c r="R16" s="39"/>
      <c r="S16" s="39"/>
      <c r="T16" s="39"/>
      <c r="U16" s="39"/>
      <c r="V16" s="39"/>
      <c r="W16" s="39"/>
      <c r="X16" s="39"/>
      <c r="Y16" s="39"/>
      <c r="Z16" s="39"/>
      <c r="AA16" s="39"/>
      <c r="AB16" s="39"/>
    </row>
    <row r="17" ht="23.1" customHeight="1" spans="1:28">
      <c r="A17" s="83" t="s">
        <v>118</v>
      </c>
      <c r="B17" s="84">
        <v>25</v>
      </c>
      <c r="C17" s="83" t="s">
        <v>211</v>
      </c>
      <c r="D17" s="74">
        <v>2000</v>
      </c>
      <c r="E17" s="74"/>
      <c r="F17" s="83" t="s">
        <v>103</v>
      </c>
      <c r="G17" s="83"/>
      <c r="H17" s="74" t="s">
        <v>103</v>
      </c>
      <c r="K17" s="39" t="s">
        <v>128</v>
      </c>
      <c r="L17" s="39"/>
      <c r="M17" s="39"/>
      <c r="N17" s="39"/>
      <c r="O17" s="39"/>
      <c r="P17" s="39"/>
      <c r="Q17" s="39"/>
      <c r="R17" s="39"/>
      <c r="S17" s="39"/>
      <c r="T17" s="39"/>
      <c r="U17" s="39"/>
      <c r="V17" s="39"/>
      <c r="W17" s="39"/>
      <c r="X17" s="39"/>
      <c r="Y17" s="39"/>
      <c r="Z17" s="39"/>
      <c r="AA17" s="39"/>
      <c r="AB17" s="39"/>
    </row>
    <row r="18" ht="23.1" customHeight="1" spans="1:28">
      <c r="A18" s="83"/>
      <c r="B18" s="84"/>
      <c r="C18" s="83"/>
      <c r="D18" s="74"/>
      <c r="E18" s="74"/>
      <c r="F18" s="83" t="s">
        <v>103</v>
      </c>
      <c r="G18" s="83"/>
      <c r="H18" s="74" t="s">
        <v>103</v>
      </c>
      <c r="K18" s="46" t="s">
        <v>131</v>
      </c>
      <c r="L18" s="46"/>
      <c r="M18" s="46"/>
      <c r="N18" s="46"/>
      <c r="O18" s="46"/>
      <c r="P18" s="46"/>
      <c r="Q18" s="46"/>
      <c r="R18" s="46"/>
      <c r="S18" s="46"/>
      <c r="T18" s="46"/>
      <c r="U18" s="46"/>
      <c r="V18" s="46"/>
      <c r="W18" s="46"/>
      <c r="X18" s="46"/>
      <c r="Y18" s="46"/>
      <c r="Z18" s="46"/>
      <c r="AA18" s="46"/>
      <c r="AB18" s="46"/>
    </row>
    <row r="19" ht="23.1" customHeight="1" spans="1:28">
      <c r="A19" s="83"/>
      <c r="B19" s="74"/>
      <c r="C19" s="83"/>
      <c r="D19" s="74"/>
      <c r="E19" s="74"/>
      <c r="F19" s="83" t="s">
        <v>103</v>
      </c>
      <c r="G19" s="83"/>
      <c r="H19" s="74" t="s">
        <v>103</v>
      </c>
      <c r="K19" s="39" t="s">
        <v>133</v>
      </c>
      <c r="L19" s="39"/>
      <c r="M19" s="39"/>
      <c r="N19" s="39"/>
      <c r="O19" s="39"/>
      <c r="P19" s="39"/>
      <c r="Q19" s="39"/>
      <c r="R19" s="39"/>
      <c r="S19" s="39"/>
      <c r="T19" s="39"/>
      <c r="U19" s="39"/>
      <c r="V19" s="39"/>
      <c r="W19" s="39"/>
      <c r="X19" s="39"/>
      <c r="Y19" s="39"/>
      <c r="Z19" s="39"/>
      <c r="AA19" s="39"/>
      <c r="AB19" s="39"/>
    </row>
    <row r="20" ht="23.1" customHeight="1" spans="1:28">
      <c r="A20" s="83"/>
      <c r="B20" s="83"/>
      <c r="C20" s="83"/>
      <c r="D20" s="83"/>
      <c r="E20" s="74"/>
      <c r="F20" s="83" t="s">
        <v>103</v>
      </c>
      <c r="G20" s="83"/>
      <c r="H20" s="74" t="s">
        <v>103</v>
      </c>
      <c r="K20" s="39" t="s">
        <v>136</v>
      </c>
      <c r="L20" s="39"/>
      <c r="M20" s="39"/>
      <c r="N20" s="39"/>
      <c r="O20" s="39"/>
      <c r="P20" s="39"/>
      <c r="Q20" s="39"/>
      <c r="R20" s="39"/>
      <c r="S20" s="39"/>
      <c r="T20" s="39"/>
      <c r="U20" s="39"/>
      <c r="V20" s="39"/>
      <c r="W20" s="39"/>
      <c r="X20" s="39"/>
      <c r="Y20" s="39"/>
      <c r="Z20" s="39"/>
      <c r="AA20" s="39"/>
      <c r="AB20" s="39"/>
    </row>
    <row r="21" ht="23.1" customHeight="1" spans="1:28">
      <c r="A21" s="83"/>
      <c r="B21" s="84"/>
      <c r="C21" s="83"/>
      <c r="D21" s="74"/>
      <c r="E21" s="74"/>
      <c r="F21" s="83" t="s">
        <v>103</v>
      </c>
      <c r="G21" s="83"/>
      <c r="H21" s="74" t="s">
        <v>103</v>
      </c>
      <c r="K21" s="37" t="s">
        <v>137</v>
      </c>
      <c r="L21" s="37"/>
      <c r="M21" s="37"/>
      <c r="N21" s="37"/>
      <c r="O21" s="37"/>
      <c r="P21" s="37"/>
      <c r="Q21" s="37"/>
      <c r="R21" s="37"/>
      <c r="S21" s="37"/>
      <c r="T21" s="37"/>
      <c r="U21" s="37"/>
      <c r="V21" s="37"/>
      <c r="W21" s="37"/>
      <c r="X21" s="37"/>
      <c r="Y21" s="37"/>
      <c r="Z21" s="37"/>
      <c r="AA21" s="37"/>
      <c r="AB21" s="37"/>
    </row>
    <row r="22" ht="23.1" customHeight="1" spans="1:28">
      <c r="A22" s="83"/>
      <c r="B22" s="84"/>
      <c r="C22" s="83"/>
      <c r="D22" s="74"/>
      <c r="E22" s="74"/>
      <c r="F22" s="83" t="s">
        <v>103</v>
      </c>
      <c r="G22" s="83"/>
      <c r="H22" s="74" t="s">
        <v>103</v>
      </c>
      <c r="K22" s="39" t="s">
        <v>139</v>
      </c>
      <c r="L22" s="39"/>
      <c r="M22" s="39"/>
      <c r="N22" s="39"/>
      <c r="O22" s="39"/>
      <c r="P22" s="39"/>
      <c r="Q22" s="39"/>
      <c r="R22" s="39"/>
      <c r="S22" s="39"/>
      <c r="T22" s="39"/>
      <c r="U22" s="39"/>
      <c r="V22" s="39"/>
      <c r="W22" s="39"/>
      <c r="X22" s="39"/>
      <c r="Y22" s="39"/>
      <c r="Z22" s="39"/>
      <c r="AA22" s="39"/>
      <c r="AB22" s="39"/>
    </row>
    <row r="23" ht="23.1" customHeight="1" spans="1:28">
      <c r="A23" s="83"/>
      <c r="B23" s="84"/>
      <c r="C23" s="83"/>
      <c r="D23" s="74" t="s">
        <v>103</v>
      </c>
      <c r="E23" s="74"/>
      <c r="F23" s="83" t="s">
        <v>103</v>
      </c>
      <c r="G23" s="83"/>
      <c r="H23" s="74" t="s">
        <v>103</v>
      </c>
      <c r="K23" s="37" t="s">
        <v>141</v>
      </c>
      <c r="L23" s="37"/>
      <c r="M23" s="37"/>
      <c r="N23" s="37"/>
      <c r="O23" s="37"/>
      <c r="P23" s="37"/>
      <c r="Q23" s="37"/>
      <c r="R23" s="37"/>
      <c r="S23" s="37"/>
      <c r="T23" s="37"/>
      <c r="U23" s="37"/>
      <c r="V23" s="37"/>
      <c r="W23" s="37"/>
      <c r="X23" s="37"/>
      <c r="Y23" s="37"/>
      <c r="Z23" s="37"/>
      <c r="AA23" s="37"/>
      <c r="AB23" s="37"/>
    </row>
    <row r="24" ht="23.1" customHeight="1" spans="1:28">
      <c r="A24" s="83"/>
      <c r="B24" s="84"/>
      <c r="C24" s="83"/>
      <c r="D24" s="74" t="s">
        <v>103</v>
      </c>
      <c r="E24" s="74"/>
      <c r="F24" s="83" t="s">
        <v>103</v>
      </c>
      <c r="G24" s="83"/>
      <c r="H24" s="74" t="s">
        <v>103</v>
      </c>
      <c r="K24" s="39" t="s">
        <v>143</v>
      </c>
      <c r="L24" s="39"/>
      <c r="M24" s="39"/>
      <c r="N24" s="39"/>
      <c r="O24" s="39"/>
      <c r="P24" s="39"/>
      <c r="Q24" s="39"/>
      <c r="R24" s="39"/>
      <c r="S24" s="39"/>
      <c r="T24" s="39"/>
      <c r="U24" s="39"/>
      <c r="V24" s="39"/>
      <c r="W24" s="39"/>
      <c r="X24" s="39"/>
      <c r="Y24" s="39"/>
      <c r="Z24" s="39"/>
      <c r="AA24" s="39"/>
      <c r="AB24" s="39"/>
    </row>
    <row r="25" ht="23.1" customHeight="1" spans="1:28">
      <c r="A25" s="83"/>
      <c r="B25" s="84"/>
      <c r="C25" s="83"/>
      <c r="D25" s="74" t="s">
        <v>103</v>
      </c>
      <c r="E25" s="74"/>
      <c r="F25" s="83" t="s">
        <v>103</v>
      </c>
      <c r="G25" s="83"/>
      <c r="H25" s="74" t="s">
        <v>103</v>
      </c>
      <c r="K25" s="39" t="s">
        <v>144</v>
      </c>
      <c r="L25" s="39"/>
      <c r="M25" s="39"/>
      <c r="N25" s="39"/>
      <c r="O25" s="39"/>
      <c r="P25" s="39"/>
      <c r="Q25" s="39"/>
      <c r="R25" s="39"/>
      <c r="S25" s="39"/>
      <c r="T25" s="39"/>
      <c r="U25" s="39"/>
      <c r="V25" s="39"/>
      <c r="W25" s="39"/>
      <c r="X25" s="39"/>
      <c r="Y25" s="39"/>
      <c r="Z25" s="39"/>
      <c r="AA25" s="39"/>
      <c r="AB25" s="39"/>
    </row>
    <row r="26" ht="23.1" customHeight="1" spans="1:28">
      <c r="A26" s="83"/>
      <c r="B26" s="84"/>
      <c r="C26" s="83"/>
      <c r="D26" s="74" t="s">
        <v>103</v>
      </c>
      <c r="E26" s="74"/>
      <c r="F26" s="83" t="s">
        <v>103</v>
      </c>
      <c r="G26" s="83"/>
      <c r="H26" s="74"/>
      <c r="K26" s="37" t="s">
        <v>145</v>
      </c>
      <c r="L26" s="37"/>
      <c r="M26" s="37"/>
      <c r="N26" s="37"/>
      <c r="O26" s="37"/>
      <c r="P26" s="37"/>
      <c r="Q26" s="37"/>
      <c r="R26" s="37"/>
      <c r="S26" s="37"/>
      <c r="T26" s="37"/>
      <c r="U26" s="37"/>
      <c r="V26" s="37"/>
      <c r="W26" s="37"/>
      <c r="X26" s="37"/>
      <c r="Y26" s="37"/>
      <c r="Z26" s="37"/>
      <c r="AA26" s="37"/>
      <c r="AB26" s="37"/>
    </row>
    <row r="27" ht="23.1" customHeight="1" spans="1:28">
      <c r="A27" s="83"/>
      <c r="B27" s="85"/>
      <c r="C27" s="86"/>
      <c r="D27" s="87"/>
      <c r="E27" s="88" t="s">
        <v>146</v>
      </c>
      <c r="F27" s="88"/>
      <c r="G27" s="89">
        <v>17370</v>
      </c>
      <c r="H27" s="89"/>
      <c r="K27" s="47" t="s">
        <v>147</v>
      </c>
      <c r="L27" s="47"/>
      <c r="M27" s="47"/>
      <c r="N27" s="47"/>
      <c r="O27" s="47"/>
      <c r="P27" s="48">
        <f>C28</f>
        <v>17370</v>
      </c>
      <c r="Q27" s="48"/>
      <c r="R27" s="48"/>
      <c r="S27" s="56" t="s">
        <v>148</v>
      </c>
      <c r="T27" s="47"/>
      <c r="U27" s="47"/>
      <c r="V27" s="47"/>
      <c r="W27" s="47"/>
      <c r="X27" s="47"/>
      <c r="Y27" s="47"/>
      <c r="Z27" s="47"/>
      <c r="AA27" s="47"/>
      <c r="AB27" s="47"/>
    </row>
    <row r="28" ht="23.1" customHeight="1" spans="1:28">
      <c r="A28" s="90" t="s">
        <v>149</v>
      </c>
      <c r="B28" s="90"/>
      <c r="C28" s="89">
        <v>17370</v>
      </c>
      <c r="D28" s="89"/>
      <c r="E28" s="90" t="s">
        <v>150</v>
      </c>
      <c r="F28" s="91">
        <v>17370</v>
      </c>
      <c r="G28" s="92"/>
      <c r="H28" s="93" t="s">
        <v>151</v>
      </c>
      <c r="K28" s="42" t="s">
        <v>152</v>
      </c>
      <c r="L28" s="42"/>
      <c r="M28" s="42"/>
      <c r="N28" s="42"/>
      <c r="O28" s="42"/>
      <c r="P28" s="49">
        <f>P27</f>
        <v>17370</v>
      </c>
      <c r="Q28" s="49"/>
      <c r="R28" s="49"/>
      <c r="S28" s="49"/>
      <c r="T28" s="49" t="s">
        <v>153</v>
      </c>
      <c r="U28" s="42"/>
      <c r="V28" s="42"/>
      <c r="W28" s="42"/>
      <c r="X28" s="42"/>
      <c r="Y28" s="42"/>
      <c r="Z28" s="42"/>
      <c r="AA28" s="42"/>
      <c r="AB28" s="42"/>
    </row>
    <row r="29" ht="23.1" customHeight="1" spans="1:28">
      <c r="A29" s="94"/>
      <c r="B29" s="94"/>
      <c r="C29" s="94"/>
      <c r="D29" s="94"/>
      <c r="E29" s="94"/>
      <c r="F29" s="94"/>
      <c r="G29" s="94"/>
      <c r="H29" s="94"/>
      <c r="K29" s="37" t="s">
        <v>154</v>
      </c>
      <c r="L29" s="37"/>
      <c r="M29" s="37"/>
      <c r="N29" s="37"/>
      <c r="O29" s="37"/>
      <c r="P29" s="37"/>
      <c r="Q29" s="37"/>
      <c r="R29" s="37"/>
      <c r="S29" s="37"/>
      <c r="T29" s="37"/>
      <c r="U29" s="37"/>
      <c r="V29" s="37"/>
      <c r="W29" s="37"/>
      <c r="X29" s="37"/>
      <c r="Y29" s="37"/>
      <c r="Z29" s="37"/>
      <c r="AA29" s="37"/>
      <c r="AB29" s="37"/>
    </row>
    <row r="30" ht="40.05" customHeight="1" spans="1:28">
      <c r="A30" s="94"/>
      <c r="B30" s="94"/>
      <c r="C30" s="94"/>
      <c r="D30" s="94"/>
      <c r="E30" s="94"/>
      <c r="F30" s="94"/>
      <c r="G30" s="94"/>
      <c r="H30" s="94"/>
      <c r="K30" s="39" t="s">
        <v>155</v>
      </c>
      <c r="L30" s="39"/>
      <c r="M30" s="39"/>
      <c r="N30" s="39"/>
      <c r="O30" s="39"/>
      <c r="P30" s="39"/>
      <c r="Q30" s="39"/>
      <c r="R30" s="39"/>
      <c r="S30" s="39"/>
      <c r="T30" s="39"/>
      <c r="U30" s="57">
        <f>Q33</f>
        <v>45316</v>
      </c>
      <c r="V30" s="57"/>
      <c r="W30" s="57"/>
      <c r="X30" s="39"/>
      <c r="Y30" s="39"/>
      <c r="Z30" s="39"/>
      <c r="AA30" s="39"/>
      <c r="AB30" s="39"/>
    </row>
    <row r="31" ht="40.05" customHeight="1" spans="1:28">
      <c r="A31" s="94"/>
      <c r="B31" s="94"/>
      <c r="C31" s="94"/>
      <c r="D31" s="94"/>
      <c r="E31" s="94"/>
      <c r="F31" s="94"/>
      <c r="G31" s="94"/>
      <c r="H31" s="94"/>
      <c r="K31" s="39" t="s">
        <v>156</v>
      </c>
      <c r="L31" s="39"/>
      <c r="M31" s="39"/>
      <c r="N31" s="39"/>
      <c r="O31" s="39"/>
      <c r="P31" s="39"/>
      <c r="Q31" s="39"/>
      <c r="R31" s="39"/>
      <c r="S31" s="39"/>
      <c r="T31" s="39"/>
      <c r="U31" s="57">
        <f>Q33</f>
        <v>45316</v>
      </c>
      <c r="V31" s="57"/>
      <c r="W31" s="57"/>
      <c r="X31" s="39"/>
      <c r="Y31" s="39"/>
      <c r="Z31" s="39"/>
      <c r="AA31" s="39"/>
      <c r="AB31" s="39"/>
    </row>
    <row r="32" ht="23.1" customHeight="1" spans="1:28">
      <c r="A32" s="94"/>
      <c r="B32" s="94"/>
      <c r="C32" s="94"/>
      <c r="D32" s="94"/>
      <c r="E32" s="94"/>
      <c r="F32" s="94"/>
      <c r="G32" s="94"/>
      <c r="H32" s="94"/>
      <c r="K32" s="37" t="s">
        <v>157</v>
      </c>
      <c r="L32" s="37"/>
      <c r="M32" s="37"/>
      <c r="N32" s="37"/>
      <c r="O32" s="45">
        <v>45199</v>
      </c>
      <c r="P32" s="39"/>
      <c r="Q32" s="39"/>
      <c r="R32" s="39"/>
      <c r="S32" s="39"/>
      <c r="T32" s="39"/>
      <c r="U32" s="39"/>
      <c r="V32" s="39"/>
      <c r="W32" s="39"/>
      <c r="X32" s="39"/>
      <c r="Y32" s="39"/>
      <c r="Z32" s="39"/>
      <c r="AA32" s="39"/>
      <c r="AB32" s="39"/>
    </row>
    <row r="33" ht="23.1" customHeight="1" spans="1:28">
      <c r="A33" s="94"/>
      <c r="B33" s="94"/>
      <c r="C33" s="94"/>
      <c r="D33" s="94"/>
      <c r="E33" s="94"/>
      <c r="F33" s="94"/>
      <c r="G33" s="94"/>
      <c r="H33" s="94"/>
      <c r="K33" s="37" t="s">
        <v>158</v>
      </c>
      <c r="L33" s="37"/>
      <c r="M33" s="37"/>
      <c r="N33" s="37"/>
      <c r="O33" s="50">
        <v>45199</v>
      </c>
      <c r="P33" s="42" t="s">
        <v>159</v>
      </c>
      <c r="Q33" s="50">
        <v>45316</v>
      </c>
      <c r="R33" s="42"/>
      <c r="S33" s="42"/>
      <c r="T33" s="42"/>
      <c r="U33" s="42"/>
      <c r="V33" s="42"/>
      <c r="W33" s="42"/>
      <c r="X33" s="42"/>
      <c r="Y33" s="42"/>
      <c r="Z33" s="42"/>
      <c r="AA33" s="42"/>
      <c r="AB33" s="42"/>
    </row>
    <row r="34" ht="23.1" customHeight="1" spans="1:28">
      <c r="A34" s="94"/>
      <c r="B34" s="94"/>
      <c r="C34" s="94"/>
      <c r="D34" s="94"/>
      <c r="E34" s="94"/>
      <c r="F34" s="94"/>
      <c r="G34" s="94"/>
      <c r="H34" s="94"/>
      <c r="K34" s="37" t="s">
        <v>160</v>
      </c>
      <c r="L34" s="39"/>
      <c r="M34" s="39"/>
      <c r="N34" s="39"/>
      <c r="O34" s="39"/>
      <c r="P34" s="39"/>
      <c r="Q34" s="39"/>
      <c r="R34" s="39"/>
      <c r="S34" s="39"/>
      <c r="T34" s="39"/>
      <c r="U34" s="39"/>
      <c r="V34" s="39"/>
      <c r="W34" s="39"/>
      <c r="X34" s="39"/>
      <c r="Y34" s="39"/>
      <c r="Z34" s="39"/>
      <c r="AA34" s="39"/>
      <c r="AB34" s="39"/>
    </row>
    <row r="35" ht="23.1" customHeight="1" spans="1:28">
      <c r="A35" s="94"/>
      <c r="B35" s="94"/>
      <c r="C35" s="94"/>
      <c r="D35" s="94"/>
      <c r="E35" s="94"/>
      <c r="F35" s="94"/>
      <c r="G35" s="94"/>
      <c r="H35" s="94"/>
      <c r="K35" s="37" t="s">
        <v>161</v>
      </c>
      <c r="L35" s="37"/>
      <c r="M35" s="37"/>
      <c r="N35" s="37"/>
      <c r="O35" s="37"/>
      <c r="P35" s="37"/>
      <c r="Q35" s="37"/>
      <c r="R35" s="37"/>
      <c r="S35" s="37"/>
      <c r="T35" s="37"/>
      <c r="U35" s="37"/>
      <c r="V35" s="37"/>
      <c r="W35" s="37"/>
      <c r="X35" s="37"/>
      <c r="Y35" s="37"/>
      <c r="Z35" s="37"/>
      <c r="AA35" s="37"/>
      <c r="AB35" s="37"/>
    </row>
    <row r="36" ht="23.1" customHeight="1" spans="1:28">
      <c r="A36" s="94"/>
      <c r="B36" s="94"/>
      <c r="C36" s="94"/>
      <c r="D36" s="94"/>
      <c r="E36" s="94"/>
      <c r="F36" s="94"/>
      <c r="G36" s="94"/>
      <c r="H36" s="94"/>
      <c r="K36" s="39" t="s">
        <v>162</v>
      </c>
      <c r="L36" s="39"/>
      <c r="M36" s="39"/>
      <c r="N36" s="39"/>
      <c r="O36" s="39"/>
      <c r="P36" s="39"/>
      <c r="Q36" s="39"/>
      <c r="R36" s="39"/>
      <c r="S36" s="39"/>
      <c r="T36" s="39"/>
      <c r="U36" s="39"/>
      <c r="V36" s="39"/>
      <c r="W36" s="39"/>
      <c r="X36" s="39"/>
      <c r="Y36" s="39"/>
      <c r="Z36" s="39"/>
      <c r="AA36" s="39"/>
      <c r="AB36" s="39"/>
    </row>
    <row r="37" ht="23.1" customHeight="1" spans="1:28">
      <c r="A37" s="94"/>
      <c r="B37" s="94"/>
      <c r="C37" s="94"/>
      <c r="D37" s="94"/>
      <c r="E37" s="94"/>
      <c r="F37" s="94"/>
      <c r="G37" s="94"/>
      <c r="H37" s="94"/>
      <c r="K37" s="39" t="s">
        <v>163</v>
      </c>
      <c r="L37" s="39"/>
      <c r="M37" s="39"/>
      <c r="N37" s="39"/>
      <c r="O37" s="39"/>
      <c r="P37" s="39"/>
      <c r="Q37" s="39"/>
      <c r="R37" s="39"/>
      <c r="S37" s="39"/>
      <c r="T37" s="39"/>
      <c r="U37" s="39"/>
      <c r="V37" s="39"/>
      <c r="W37" s="39"/>
      <c r="X37" s="39"/>
      <c r="Y37" s="39"/>
      <c r="Z37" s="39"/>
      <c r="AA37" s="39"/>
      <c r="AB37" s="39"/>
    </row>
    <row r="38" ht="23.1" customHeight="1" spans="1:28">
      <c r="A38" s="94"/>
      <c r="B38" s="94"/>
      <c r="C38" s="94"/>
      <c r="D38" s="94"/>
      <c r="E38" s="94"/>
      <c r="F38" s="94"/>
      <c r="G38" s="94"/>
      <c r="H38" s="94"/>
      <c r="K38" s="39" t="s">
        <v>164</v>
      </c>
      <c r="L38" s="39"/>
      <c r="M38" s="39"/>
      <c r="N38" s="39"/>
      <c r="O38" s="39"/>
      <c r="P38" s="39"/>
      <c r="Q38" s="39"/>
      <c r="R38" s="39"/>
      <c r="S38" s="39"/>
      <c r="T38" s="39"/>
      <c r="U38" s="39"/>
      <c r="V38" s="39"/>
      <c r="W38" s="39"/>
      <c r="X38" s="39"/>
      <c r="Y38" s="39"/>
      <c r="Z38" s="39"/>
      <c r="AA38" s="39"/>
      <c r="AB38" s="39"/>
    </row>
    <row r="39" ht="23.1" customHeight="1" spans="1:28">
      <c r="A39" s="94"/>
      <c r="B39" s="94"/>
      <c r="C39" s="94"/>
      <c r="D39" s="94"/>
      <c r="E39" s="94"/>
      <c r="F39" s="94"/>
      <c r="G39" s="94"/>
      <c r="H39" s="94"/>
      <c r="K39" s="38" t="s">
        <v>165</v>
      </c>
      <c r="L39" s="39"/>
      <c r="M39" s="39"/>
      <c r="N39" s="39"/>
      <c r="O39" s="39"/>
      <c r="P39" s="39"/>
      <c r="Q39" s="39"/>
      <c r="R39" s="39"/>
      <c r="S39" s="39"/>
      <c r="T39" s="39"/>
      <c r="U39" s="39"/>
      <c r="V39" s="39"/>
      <c r="W39" s="39"/>
      <c r="X39" s="39"/>
      <c r="Y39" s="39"/>
      <c r="Z39" s="39"/>
      <c r="AA39" s="39"/>
      <c r="AB39" s="39"/>
    </row>
    <row r="40" ht="23.1" customHeight="1" spans="1:28">
      <c r="A40" s="94"/>
      <c r="B40" s="94"/>
      <c r="C40" s="94"/>
      <c r="D40" s="94"/>
      <c r="E40" s="94"/>
      <c r="F40" s="94"/>
      <c r="G40" s="94"/>
      <c r="H40" s="94"/>
      <c r="K40" s="38" t="s">
        <v>166</v>
      </c>
      <c r="L40" s="38"/>
      <c r="M40" s="38"/>
      <c r="N40" s="38"/>
      <c r="O40" s="38"/>
      <c r="P40" s="38"/>
      <c r="Q40" s="38"/>
      <c r="R40" s="38"/>
      <c r="S40" s="38"/>
      <c r="T40" s="38"/>
      <c r="U40" s="38"/>
      <c r="V40" s="38"/>
      <c r="W40" s="38"/>
      <c r="X40" s="38"/>
      <c r="Y40" s="38"/>
      <c r="Z40" s="38"/>
      <c r="AA40" s="38"/>
      <c r="AB40" s="38"/>
    </row>
    <row r="41" ht="23.1" customHeight="1" spans="1:28">
      <c r="A41" s="94"/>
      <c r="B41" s="94"/>
      <c r="C41" s="94"/>
      <c r="D41" s="94"/>
      <c r="E41" s="94"/>
      <c r="F41" s="94"/>
      <c r="G41" s="94"/>
      <c r="H41" s="94"/>
      <c r="K41" s="39" t="s">
        <v>167</v>
      </c>
      <c r="L41" s="39"/>
      <c r="M41" s="39"/>
      <c r="N41" s="39"/>
      <c r="O41" s="39"/>
      <c r="P41" s="39"/>
      <c r="Q41" s="39"/>
      <c r="R41" s="39"/>
      <c r="S41" s="39"/>
      <c r="T41" s="39"/>
      <c r="U41" s="39"/>
      <c r="V41" s="39"/>
      <c r="W41" s="39"/>
      <c r="X41" s="39"/>
      <c r="Y41" s="39"/>
      <c r="Z41" s="39"/>
      <c r="AA41" s="39"/>
      <c r="AB41" s="39"/>
    </row>
    <row r="42" ht="23.1" customHeight="1" spans="1:28">
      <c r="A42" s="94"/>
      <c r="B42" s="94"/>
      <c r="C42" s="94"/>
      <c r="D42" s="94"/>
      <c r="E42" s="94"/>
      <c r="F42" s="94"/>
      <c r="G42" s="94"/>
      <c r="H42" s="94"/>
      <c r="K42" s="51" t="s">
        <v>168</v>
      </c>
      <c r="L42" s="51"/>
      <c r="M42" s="51"/>
      <c r="N42" s="51"/>
      <c r="O42" s="51"/>
      <c r="P42" s="51"/>
      <c r="Q42" s="51"/>
      <c r="R42" s="51"/>
      <c r="S42" s="51"/>
      <c r="T42" s="51"/>
      <c r="U42" s="51"/>
      <c r="V42" s="51"/>
      <c r="W42" s="51"/>
      <c r="X42" s="51"/>
      <c r="Y42" s="51"/>
      <c r="Z42" s="51"/>
      <c r="AA42" s="51"/>
      <c r="AB42" s="51"/>
    </row>
    <row r="43" ht="23.1" customHeight="1" spans="1:28">
      <c r="A43" s="94"/>
      <c r="B43" s="94"/>
      <c r="C43" s="94"/>
      <c r="D43" s="94"/>
      <c r="E43" s="94"/>
      <c r="F43" s="94"/>
      <c r="G43" s="94"/>
      <c r="H43" s="94"/>
      <c r="K43" s="39" t="s">
        <v>169</v>
      </c>
      <c r="L43" s="39"/>
      <c r="M43" s="39"/>
      <c r="N43" s="39"/>
      <c r="O43" s="39"/>
      <c r="P43" s="39"/>
      <c r="Q43" s="39"/>
      <c r="R43" s="39"/>
      <c r="S43" s="39"/>
      <c r="T43" s="39"/>
      <c r="U43" s="39"/>
      <c r="V43" s="39"/>
      <c r="W43" s="39"/>
      <c r="X43" s="39"/>
      <c r="Y43" s="39"/>
      <c r="Z43" s="39"/>
      <c r="AA43" s="39"/>
      <c r="AB43" s="39"/>
    </row>
    <row r="44" ht="23.1" customHeight="1" spans="1:28">
      <c r="A44" s="94"/>
      <c r="B44" s="94"/>
      <c r="C44" s="94"/>
      <c r="D44" s="94"/>
      <c r="E44" s="94"/>
      <c r="F44" s="94"/>
      <c r="G44" s="94"/>
      <c r="H44" s="94"/>
      <c r="K44" s="51" t="s">
        <v>170</v>
      </c>
      <c r="L44" s="51"/>
      <c r="M44" s="51"/>
      <c r="N44" s="51"/>
      <c r="O44" s="51"/>
      <c r="P44" s="51"/>
      <c r="Q44" s="51"/>
      <c r="R44" s="51"/>
      <c r="S44" s="51"/>
      <c r="T44" s="51"/>
      <c r="U44" s="51"/>
      <c r="V44" s="51"/>
      <c r="W44" s="51"/>
      <c r="X44" s="51"/>
      <c r="Y44" s="51"/>
      <c r="Z44" s="51"/>
      <c r="AA44" s="51"/>
      <c r="AB44" s="51"/>
    </row>
    <row r="45" ht="23.1" customHeight="1" spans="1:28">
      <c r="A45" s="94"/>
      <c r="B45" s="94"/>
      <c r="C45" s="94"/>
      <c r="D45" s="94"/>
      <c r="E45" s="94"/>
      <c r="F45" s="94"/>
      <c r="G45" s="94"/>
      <c r="H45" s="94"/>
      <c r="K45" s="51" t="s">
        <v>171</v>
      </c>
      <c r="L45" s="51"/>
      <c r="M45" s="51"/>
      <c r="N45" s="51"/>
      <c r="O45" s="51"/>
      <c r="P45" s="51"/>
      <c r="Q45" s="51"/>
      <c r="R45" s="51"/>
      <c r="S45" s="51"/>
      <c r="T45" s="51"/>
      <c r="U45" s="51"/>
      <c r="V45" s="51"/>
      <c r="W45" s="51"/>
      <c r="X45" s="51"/>
      <c r="Y45" s="51"/>
      <c r="Z45" s="51"/>
      <c r="AA45" s="51"/>
      <c r="AB45" s="51"/>
    </row>
    <row r="46" ht="23.1" customHeight="1" spans="1:28">
      <c r="A46" s="94"/>
      <c r="B46" s="94"/>
      <c r="C46" s="94"/>
      <c r="D46" s="94"/>
      <c r="E46" s="94"/>
      <c r="F46" s="94"/>
      <c r="G46" s="94"/>
      <c r="H46" s="94"/>
      <c r="K46" s="52"/>
      <c r="L46" s="52"/>
      <c r="M46" s="52"/>
      <c r="N46" s="52"/>
      <c r="O46" s="52"/>
      <c r="P46" s="53"/>
      <c r="Q46" s="53"/>
      <c r="R46" s="52" t="s">
        <v>172</v>
      </c>
      <c r="S46" s="52"/>
      <c r="T46" s="52"/>
      <c r="U46" s="52"/>
      <c r="V46" s="52"/>
      <c r="W46" s="52"/>
      <c r="X46" s="58"/>
      <c r="Y46" s="58"/>
      <c r="Z46" s="58"/>
      <c r="AA46" s="58"/>
      <c r="AB46" s="58"/>
    </row>
    <row r="47" ht="23.1" customHeight="1" spans="1:28">
      <c r="A47" s="94"/>
      <c r="B47" s="94"/>
      <c r="C47" s="94"/>
      <c r="D47" s="94"/>
      <c r="E47" s="94"/>
      <c r="F47" s="94"/>
      <c r="G47" s="94"/>
      <c r="H47" s="94"/>
      <c r="K47" s="52"/>
      <c r="L47" s="52"/>
      <c r="M47" s="52"/>
      <c r="N47" s="52"/>
      <c r="O47" s="52"/>
      <c r="P47" s="53"/>
      <c r="Q47" s="53"/>
      <c r="R47" s="59">
        <f>Q33</f>
        <v>45316</v>
      </c>
      <c r="S47" s="59"/>
      <c r="T47" s="59"/>
      <c r="U47" s="59"/>
      <c r="V47" s="59"/>
      <c r="W47" s="59"/>
      <c r="X47" s="60"/>
      <c r="Y47" s="60"/>
      <c r="Z47" s="60"/>
      <c r="AA47" s="60"/>
      <c r="AB47" s="60"/>
    </row>
  </sheetData>
  <mergeCells count="67">
    <mergeCell ref="A1:H1"/>
    <mergeCell ref="K1:AB1"/>
    <mergeCell ref="A2:H2"/>
    <mergeCell ref="K2:AB2"/>
    <mergeCell ref="B3:C3"/>
    <mergeCell ref="D3:E3"/>
    <mergeCell ref="F3:H3"/>
    <mergeCell ref="K3:N3"/>
    <mergeCell ref="O3:AB3"/>
    <mergeCell ref="B4:C4"/>
    <mergeCell ref="D4:E4"/>
    <mergeCell ref="F4:H4"/>
    <mergeCell ref="K4:N4"/>
    <mergeCell ref="O4:AB4"/>
    <mergeCell ref="A5:H5"/>
    <mergeCell ref="K5:N5"/>
    <mergeCell ref="O5:AB5"/>
    <mergeCell ref="K6:AB6"/>
    <mergeCell ref="K7:AB7"/>
    <mergeCell ref="K8:AB8"/>
    <mergeCell ref="N9:O9"/>
    <mergeCell ref="A10:B10"/>
    <mergeCell ref="C10:D10"/>
    <mergeCell ref="E10:F10"/>
    <mergeCell ref="G10:H10"/>
    <mergeCell ref="A11:H11"/>
    <mergeCell ref="K11:M11"/>
    <mergeCell ref="N11:O11"/>
    <mergeCell ref="R11:T11"/>
    <mergeCell ref="U11:Y11"/>
    <mergeCell ref="K12:M12"/>
    <mergeCell ref="N12:AB12"/>
    <mergeCell ref="K13:AB13"/>
    <mergeCell ref="K14:AB14"/>
    <mergeCell ref="K21:AB21"/>
    <mergeCell ref="K22:AB22"/>
    <mergeCell ref="K23:AB23"/>
    <mergeCell ref="K24:AB24"/>
    <mergeCell ref="K25:AB25"/>
    <mergeCell ref="K26:AB26"/>
    <mergeCell ref="E27:F27"/>
    <mergeCell ref="G27:H27"/>
    <mergeCell ref="P27:R27"/>
    <mergeCell ref="A28:B28"/>
    <mergeCell ref="C28:D28"/>
    <mergeCell ref="F28:G28"/>
    <mergeCell ref="P28:S28"/>
    <mergeCell ref="K29:AB29"/>
    <mergeCell ref="U30:W30"/>
    <mergeCell ref="U31:W31"/>
    <mergeCell ref="K32:N32"/>
    <mergeCell ref="O32:AB32"/>
    <mergeCell ref="K33:N33"/>
    <mergeCell ref="K34:AB34"/>
    <mergeCell ref="K35:AB35"/>
    <mergeCell ref="K36:AB36"/>
    <mergeCell ref="K37:AB37"/>
    <mergeCell ref="K38:AB38"/>
    <mergeCell ref="K39:AB39"/>
    <mergeCell ref="K40:AB40"/>
    <mergeCell ref="K41:AB41"/>
    <mergeCell ref="K42:AB42"/>
    <mergeCell ref="K43:AB43"/>
    <mergeCell ref="K44:AB44"/>
    <mergeCell ref="K45:AB45"/>
    <mergeCell ref="R46:W46"/>
    <mergeCell ref="R47:W47"/>
  </mergeCells>
  <pageMargins left="0.7" right="0.7" top="0.75" bottom="0.75" header="0.3" footer="0.3"/>
  <pageSetup paperSize="9" scale="81"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65537" name="Spinner 1" r:id="rId3">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65538" name="Spinner 2" r:id="rId4">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65539" name="Spinner 3" r:id="rId5">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65540" name="Spinner 4" r:id="rId6">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65541" name="Spinner 5" r:id="rId7">
              <controlPr defaultSize="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6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B47"/>
  <sheetViews>
    <sheetView topLeftCell="A5" workbookViewId="0">
      <selection activeCell="D26" sqref="D26"/>
    </sheetView>
  </sheetViews>
  <sheetFormatPr defaultColWidth="9" defaultRowHeight="14.4"/>
  <cols>
    <col min="1" max="2" width="12.4444444444444" customWidth="1"/>
    <col min="3" max="3" width="14.212962962963" customWidth="1"/>
    <col min="4" max="6" width="11.5555555555556" customWidth="1"/>
    <col min="7" max="7" width="15.1111111111111" customWidth="1"/>
    <col min="8" max="8" width="11.5555555555556" customWidth="1"/>
    <col min="15" max="15" width="19.7777777777778" customWidth="1"/>
    <col min="16" max="16" width="3.77777777777778" customWidth="1"/>
    <col min="17" max="17" width="19.7777777777778" customWidth="1"/>
    <col min="21" max="23" width="5.22222222222222" customWidth="1"/>
    <col min="24" max="28" width="1.77777777777778" customWidth="1"/>
  </cols>
  <sheetData>
    <row r="1" ht="36" customHeight="1" spans="1:28">
      <c r="A1" s="61" t="s">
        <v>83</v>
      </c>
      <c r="B1" s="61"/>
      <c r="C1" s="61"/>
      <c r="D1" s="61"/>
      <c r="E1" s="61"/>
      <c r="F1" s="61"/>
      <c r="G1" s="61"/>
      <c r="H1" s="61"/>
      <c r="K1" s="35" t="s">
        <v>84</v>
      </c>
      <c r="L1" s="35"/>
      <c r="M1" s="35"/>
      <c r="N1" s="35"/>
      <c r="O1" s="35"/>
      <c r="P1" s="35"/>
      <c r="Q1" s="35"/>
      <c r="R1" s="35"/>
      <c r="S1" s="35"/>
      <c r="T1" s="35"/>
      <c r="U1" s="35"/>
      <c r="V1" s="35"/>
      <c r="W1" s="35"/>
      <c r="X1" s="35"/>
      <c r="Y1" s="35"/>
      <c r="Z1" s="35"/>
      <c r="AA1" s="35"/>
      <c r="AB1" s="35"/>
    </row>
    <row r="2" ht="23.1" customHeight="1" spans="1:28">
      <c r="A2" s="62" t="s">
        <v>417</v>
      </c>
      <c r="B2" s="62"/>
      <c r="C2" s="62"/>
      <c r="D2" s="62"/>
      <c r="E2" s="62"/>
      <c r="F2" s="62"/>
      <c r="G2" s="62"/>
      <c r="H2" s="62"/>
      <c r="K2" s="36" t="str">
        <f>A2</f>
        <v>报告编号：康正（雄县）2023评字第8号-葛各庄村-DT3-14</v>
      </c>
      <c r="L2" s="36"/>
      <c r="M2" s="36"/>
      <c r="N2" s="36"/>
      <c r="O2" s="36"/>
      <c r="P2" s="36"/>
      <c r="Q2" s="36"/>
      <c r="R2" s="36"/>
      <c r="S2" s="36"/>
      <c r="T2" s="36"/>
      <c r="U2" s="36"/>
      <c r="V2" s="36"/>
      <c r="W2" s="36"/>
      <c r="X2" s="36"/>
      <c r="Y2" s="36"/>
      <c r="Z2" s="36"/>
      <c r="AA2" s="36"/>
      <c r="AB2" s="36"/>
    </row>
    <row r="3" ht="23.1" customHeight="1" spans="1:28">
      <c r="A3" s="63" t="s">
        <v>86</v>
      </c>
      <c r="B3" s="64" t="s">
        <v>52</v>
      </c>
      <c r="C3" s="64"/>
      <c r="D3" s="65" t="s">
        <v>3</v>
      </c>
      <c r="E3" s="65"/>
      <c r="F3" s="64" t="s">
        <v>87</v>
      </c>
      <c r="G3" s="64"/>
      <c r="H3" s="64"/>
      <c r="K3" s="37" t="s">
        <v>88</v>
      </c>
      <c r="L3" s="37"/>
      <c r="M3" s="37"/>
      <c r="N3" s="37"/>
      <c r="O3" s="38" t="s">
        <v>89</v>
      </c>
      <c r="P3" s="38"/>
      <c r="Q3" s="38"/>
      <c r="R3" s="38"/>
      <c r="S3" s="38"/>
      <c r="T3" s="38"/>
      <c r="U3" s="38"/>
      <c r="V3" s="38"/>
      <c r="W3" s="38"/>
      <c r="X3" s="38"/>
      <c r="Y3" s="38"/>
      <c r="Z3" s="38"/>
      <c r="AA3" s="38"/>
      <c r="AB3" s="38"/>
    </row>
    <row r="4" ht="23.1" customHeight="1" spans="1:28">
      <c r="A4" s="63" t="s">
        <v>90</v>
      </c>
      <c r="B4" s="64" t="s">
        <v>418</v>
      </c>
      <c r="C4" s="64"/>
      <c r="D4" s="66" t="s">
        <v>5</v>
      </c>
      <c r="E4" s="67"/>
      <c r="F4" s="64" t="s">
        <v>419</v>
      </c>
      <c r="G4" s="64"/>
      <c r="H4" s="64"/>
      <c r="K4" s="37" t="s">
        <v>93</v>
      </c>
      <c r="L4" s="37"/>
      <c r="M4" s="37"/>
      <c r="N4" s="37"/>
      <c r="O4" s="39" t="s">
        <v>94</v>
      </c>
      <c r="P4" s="39"/>
      <c r="Q4" s="39"/>
      <c r="R4" s="39"/>
      <c r="S4" s="39"/>
      <c r="T4" s="39"/>
      <c r="U4" s="39"/>
      <c r="V4" s="39"/>
      <c r="W4" s="39"/>
      <c r="X4" s="39"/>
      <c r="Y4" s="39"/>
      <c r="Z4" s="39"/>
      <c r="AA4" s="39"/>
      <c r="AB4" s="39"/>
    </row>
    <row r="5" ht="23.1" customHeight="1" spans="1:28">
      <c r="A5" s="68" t="s">
        <v>95</v>
      </c>
      <c r="B5" s="68"/>
      <c r="C5" s="68"/>
      <c r="D5" s="68"/>
      <c r="E5" s="68"/>
      <c r="F5" s="68"/>
      <c r="G5" s="68"/>
      <c r="H5" s="68"/>
      <c r="K5" s="40" t="s">
        <v>96</v>
      </c>
      <c r="L5" s="40"/>
      <c r="M5" s="40"/>
      <c r="N5" s="40"/>
      <c r="O5" s="41" t="s">
        <v>97</v>
      </c>
      <c r="P5" s="41"/>
      <c r="Q5" s="41"/>
      <c r="R5" s="41"/>
      <c r="S5" s="41"/>
      <c r="T5" s="41"/>
      <c r="U5" s="41"/>
      <c r="V5" s="41"/>
      <c r="W5" s="41"/>
      <c r="X5" s="41"/>
      <c r="Y5" s="41"/>
      <c r="Z5" s="41"/>
      <c r="AA5" s="41"/>
      <c r="AB5" s="41"/>
    </row>
    <row r="6" ht="31.05" customHeight="1" spans="1:28">
      <c r="A6" s="69" t="s">
        <v>98</v>
      </c>
      <c r="B6" s="70" t="s">
        <v>99</v>
      </c>
      <c r="C6" s="71" t="s">
        <v>100</v>
      </c>
      <c r="D6" s="71" t="s">
        <v>101</v>
      </c>
      <c r="E6" s="69" t="s">
        <v>98</v>
      </c>
      <c r="F6" s="70" t="s">
        <v>99</v>
      </c>
      <c r="G6" s="71" t="s">
        <v>100</v>
      </c>
      <c r="H6" s="71" t="s">
        <v>101</v>
      </c>
      <c r="K6" s="37" t="s">
        <v>102</v>
      </c>
      <c r="L6" s="39"/>
      <c r="M6" s="39"/>
      <c r="N6" s="39"/>
      <c r="O6" s="39"/>
      <c r="P6" s="39"/>
      <c r="Q6" s="39"/>
      <c r="R6" s="39"/>
      <c r="S6" s="39"/>
      <c r="T6" s="39"/>
      <c r="U6" s="39"/>
      <c r="V6" s="39"/>
      <c r="W6" s="39"/>
      <c r="X6" s="39"/>
      <c r="Y6" s="39"/>
      <c r="Z6" s="39"/>
      <c r="AA6" s="39"/>
      <c r="AB6" s="39"/>
    </row>
    <row r="7" ht="23.1" customHeight="1" spans="1:28">
      <c r="A7" s="72"/>
      <c r="B7" s="73"/>
      <c r="C7" s="72"/>
      <c r="D7" s="74"/>
      <c r="E7" s="75"/>
      <c r="F7" s="76" t="s">
        <v>103</v>
      </c>
      <c r="G7" s="77" t="s">
        <v>103</v>
      </c>
      <c r="H7" s="77"/>
      <c r="K7" s="38" t="s">
        <v>104</v>
      </c>
      <c r="L7" s="39"/>
      <c r="M7" s="39"/>
      <c r="N7" s="39"/>
      <c r="O7" s="39"/>
      <c r="P7" s="39"/>
      <c r="Q7" s="39"/>
      <c r="R7" s="39"/>
      <c r="S7" s="39"/>
      <c r="T7" s="39"/>
      <c r="U7" s="39"/>
      <c r="V7" s="39"/>
      <c r="W7" s="39"/>
      <c r="X7" s="39"/>
      <c r="Y7" s="39"/>
      <c r="Z7" s="39"/>
      <c r="AA7" s="39"/>
      <c r="AB7" s="39"/>
    </row>
    <row r="8" ht="23.1" customHeight="1" spans="1:28">
      <c r="A8" s="72"/>
      <c r="B8" s="73"/>
      <c r="C8" s="72"/>
      <c r="D8" s="74"/>
      <c r="E8" s="75"/>
      <c r="F8" s="76" t="s">
        <v>103</v>
      </c>
      <c r="G8" s="77" t="s">
        <v>103</v>
      </c>
      <c r="H8" s="77"/>
      <c r="K8" s="37" t="s">
        <v>105</v>
      </c>
      <c r="L8" s="37"/>
      <c r="M8" s="37"/>
      <c r="N8" s="37"/>
      <c r="O8" s="37"/>
      <c r="P8" s="37"/>
      <c r="Q8" s="37"/>
      <c r="R8" s="37"/>
      <c r="S8" s="37"/>
      <c r="T8" s="37"/>
      <c r="U8" s="37"/>
      <c r="V8" s="37"/>
      <c r="W8" s="37"/>
      <c r="X8" s="37"/>
      <c r="Y8" s="37"/>
      <c r="Z8" s="37"/>
      <c r="AA8" s="37"/>
      <c r="AB8" s="37"/>
    </row>
    <row r="9" ht="23.1" customHeight="1" spans="1:28">
      <c r="A9" s="72"/>
      <c r="B9" s="72"/>
      <c r="C9" s="75"/>
      <c r="D9" s="75"/>
      <c r="E9" s="75"/>
      <c r="F9" s="76" t="s">
        <v>103</v>
      </c>
      <c r="G9" s="77" t="s">
        <v>103</v>
      </c>
      <c r="H9" s="77"/>
      <c r="K9" s="42" t="s">
        <v>106</v>
      </c>
      <c r="L9" s="42"/>
      <c r="M9" s="42"/>
      <c r="N9" s="43" t="str">
        <f>B3</f>
        <v>孙玉花</v>
      </c>
      <c r="O9" s="42"/>
      <c r="P9" s="42"/>
      <c r="Q9" s="42"/>
      <c r="R9" s="42"/>
      <c r="S9" s="42"/>
      <c r="T9" s="42"/>
      <c r="U9" s="42"/>
      <c r="V9" s="42"/>
      <c r="W9" s="42"/>
      <c r="X9" s="42"/>
      <c r="Y9" s="42"/>
      <c r="Z9" s="42"/>
      <c r="AA9" s="42"/>
      <c r="AB9" s="42"/>
    </row>
    <row r="10" ht="23.1" customHeight="1" spans="1:28">
      <c r="A10" s="70" t="s">
        <v>107</v>
      </c>
      <c r="B10" s="69"/>
      <c r="C10" s="78">
        <v>0</v>
      </c>
      <c r="D10" s="79"/>
      <c r="E10" s="80" t="s">
        <v>108</v>
      </c>
      <c r="F10" s="80"/>
      <c r="G10" s="81">
        <v>0</v>
      </c>
      <c r="H10" s="81"/>
      <c r="K10" s="42" t="s">
        <v>109</v>
      </c>
      <c r="L10" s="42"/>
      <c r="M10" s="42"/>
      <c r="N10" s="43" t="str">
        <f>F3</f>
        <v>龙湾镇葛各庄村</v>
      </c>
      <c r="O10" s="42"/>
      <c r="P10" s="42"/>
      <c r="Q10" s="42"/>
      <c r="R10" s="42"/>
      <c r="S10" s="42"/>
      <c r="T10" s="42"/>
      <c r="U10" s="42"/>
      <c r="V10" s="42"/>
      <c r="W10" s="42"/>
      <c r="X10" s="42"/>
      <c r="Y10" s="42"/>
      <c r="Z10" s="42"/>
      <c r="AA10" s="42"/>
      <c r="AB10" s="42"/>
    </row>
    <row r="11" ht="23.1" customHeight="1" spans="1:28">
      <c r="A11" s="68" t="s">
        <v>110</v>
      </c>
      <c r="B11" s="68"/>
      <c r="C11" s="68"/>
      <c r="D11" s="68"/>
      <c r="E11" s="68"/>
      <c r="F11" s="68"/>
      <c r="G11" s="68"/>
      <c r="H11" s="68"/>
      <c r="K11" s="39" t="s">
        <v>111</v>
      </c>
      <c r="L11" s="39"/>
      <c r="M11" s="39"/>
      <c r="N11" s="44">
        <f>C10</f>
        <v>0</v>
      </c>
      <c r="O11" s="39"/>
      <c r="P11" s="39" t="s">
        <v>112</v>
      </c>
      <c r="Q11" s="39"/>
      <c r="R11" s="54"/>
      <c r="S11" s="54"/>
      <c r="T11" s="54"/>
      <c r="U11" s="55"/>
      <c r="V11" s="55"/>
      <c r="W11" s="55"/>
      <c r="X11" s="55"/>
      <c r="Y11" s="55"/>
      <c r="Z11" s="53"/>
      <c r="AA11" s="53"/>
      <c r="AB11" s="53"/>
    </row>
    <row r="12" ht="31.05" customHeight="1" spans="1:28">
      <c r="A12" s="82" t="s">
        <v>113</v>
      </c>
      <c r="B12" s="82" t="s">
        <v>114</v>
      </c>
      <c r="C12" s="82" t="s">
        <v>115</v>
      </c>
      <c r="D12" s="82" t="s">
        <v>116</v>
      </c>
      <c r="E12" s="82" t="s">
        <v>113</v>
      </c>
      <c r="F12" s="82" t="s">
        <v>114</v>
      </c>
      <c r="G12" s="82" t="s">
        <v>115</v>
      </c>
      <c r="H12" s="82" t="s">
        <v>116</v>
      </c>
      <c r="K12" s="37" t="s">
        <v>117</v>
      </c>
      <c r="L12" s="37"/>
      <c r="M12" s="37"/>
      <c r="N12" s="45">
        <v>45191</v>
      </c>
      <c r="O12" s="45"/>
      <c r="P12" s="45"/>
      <c r="Q12" s="45"/>
      <c r="R12" s="45"/>
      <c r="S12" s="45"/>
      <c r="T12" s="45"/>
      <c r="U12" s="45"/>
      <c r="V12" s="45"/>
      <c r="W12" s="45"/>
      <c r="X12" s="45"/>
      <c r="Y12" s="45"/>
      <c r="Z12" s="45"/>
      <c r="AA12" s="45"/>
      <c r="AB12" s="45"/>
    </row>
    <row r="13" ht="23.1" customHeight="1" spans="1:28">
      <c r="A13" s="83" t="s">
        <v>134</v>
      </c>
      <c r="B13" s="84">
        <v>1</v>
      </c>
      <c r="C13" s="83" t="s">
        <v>194</v>
      </c>
      <c r="D13" s="74">
        <v>350</v>
      </c>
      <c r="E13" s="74"/>
      <c r="F13" s="83" t="s">
        <v>103</v>
      </c>
      <c r="G13" s="83"/>
      <c r="H13" s="74" t="s">
        <v>103</v>
      </c>
      <c r="K13" s="37" t="s">
        <v>120</v>
      </c>
      <c r="L13" s="37"/>
      <c r="M13" s="37"/>
      <c r="N13" s="37"/>
      <c r="O13" s="37"/>
      <c r="P13" s="37"/>
      <c r="Q13" s="37"/>
      <c r="R13" s="37"/>
      <c r="S13" s="37"/>
      <c r="T13" s="37"/>
      <c r="U13" s="37"/>
      <c r="V13" s="37"/>
      <c r="W13" s="37"/>
      <c r="X13" s="37"/>
      <c r="Y13" s="37"/>
      <c r="Z13" s="37"/>
      <c r="AA13" s="37"/>
      <c r="AB13" s="37"/>
    </row>
    <row r="14" ht="23.1" customHeight="1" spans="1:28">
      <c r="A14" s="83" t="s">
        <v>118</v>
      </c>
      <c r="B14" s="84">
        <v>3</v>
      </c>
      <c r="C14" s="83" t="s">
        <v>230</v>
      </c>
      <c r="D14" s="74">
        <v>870</v>
      </c>
      <c r="E14" s="74"/>
      <c r="F14" s="83" t="s">
        <v>103</v>
      </c>
      <c r="G14" s="83"/>
      <c r="H14" s="74" t="s">
        <v>103</v>
      </c>
      <c r="K14" s="37" t="s">
        <v>122</v>
      </c>
      <c r="L14" s="37"/>
      <c r="M14" s="37"/>
      <c r="N14" s="37"/>
      <c r="O14" s="37"/>
      <c r="P14" s="37"/>
      <c r="Q14" s="37"/>
      <c r="R14" s="37"/>
      <c r="S14" s="37"/>
      <c r="T14" s="37"/>
      <c r="U14" s="37"/>
      <c r="V14" s="37"/>
      <c r="W14" s="37"/>
      <c r="X14" s="37"/>
      <c r="Y14" s="37"/>
      <c r="Z14" s="37"/>
      <c r="AA14" s="37"/>
      <c r="AB14" s="37"/>
    </row>
    <row r="15" ht="23.1" customHeight="1" spans="1:28">
      <c r="A15" s="83" t="s">
        <v>118</v>
      </c>
      <c r="B15" s="84">
        <v>8</v>
      </c>
      <c r="C15" s="83" t="s">
        <v>125</v>
      </c>
      <c r="D15" s="74">
        <v>1600</v>
      </c>
      <c r="E15" s="74"/>
      <c r="F15" s="83"/>
      <c r="G15" s="83"/>
      <c r="H15" s="74" t="s">
        <v>103</v>
      </c>
      <c r="K15" s="39" t="s">
        <v>124</v>
      </c>
      <c r="L15" s="39"/>
      <c r="M15" s="39"/>
      <c r="N15" s="39"/>
      <c r="O15" s="39"/>
      <c r="P15" s="39"/>
      <c r="Q15" s="39"/>
      <c r="R15" s="39"/>
      <c r="S15" s="39"/>
      <c r="T15" s="39"/>
      <c r="U15" s="39"/>
      <c r="V15" s="39"/>
      <c r="W15" s="39"/>
      <c r="X15" s="39"/>
      <c r="Y15" s="39"/>
      <c r="Z15" s="39"/>
      <c r="AA15" s="39"/>
      <c r="AB15" s="39"/>
    </row>
    <row r="16" ht="23.1" customHeight="1" spans="1:28">
      <c r="A16" s="83" t="s">
        <v>118</v>
      </c>
      <c r="B16" s="84">
        <v>8</v>
      </c>
      <c r="C16" s="83" t="s">
        <v>301</v>
      </c>
      <c r="D16" s="74">
        <v>1960</v>
      </c>
      <c r="E16" s="74"/>
      <c r="F16" s="83" t="s">
        <v>103</v>
      </c>
      <c r="G16" s="83"/>
      <c r="H16" s="74" t="s">
        <v>103</v>
      </c>
      <c r="K16" s="39" t="s">
        <v>126</v>
      </c>
      <c r="L16" s="39"/>
      <c r="M16" s="39"/>
      <c r="N16" s="39"/>
      <c r="O16" s="39"/>
      <c r="P16" s="39"/>
      <c r="Q16" s="39"/>
      <c r="R16" s="39"/>
      <c r="S16" s="39"/>
      <c r="T16" s="39"/>
      <c r="U16" s="39"/>
      <c r="V16" s="39"/>
      <c r="W16" s="39"/>
      <c r="X16" s="39"/>
      <c r="Y16" s="39"/>
      <c r="Z16" s="39"/>
      <c r="AA16" s="39"/>
      <c r="AB16" s="39"/>
    </row>
    <row r="17" ht="23.1" customHeight="1" spans="1:28">
      <c r="A17" s="83" t="s">
        <v>283</v>
      </c>
      <c r="B17" s="84">
        <v>1</v>
      </c>
      <c r="C17" s="83" t="s">
        <v>284</v>
      </c>
      <c r="D17" s="74">
        <v>14000</v>
      </c>
      <c r="E17" s="74"/>
      <c r="F17" s="83" t="s">
        <v>103</v>
      </c>
      <c r="G17" s="83"/>
      <c r="H17" s="74" t="s">
        <v>103</v>
      </c>
      <c r="K17" s="39" t="s">
        <v>128</v>
      </c>
      <c r="L17" s="39"/>
      <c r="M17" s="39"/>
      <c r="N17" s="39"/>
      <c r="O17" s="39"/>
      <c r="P17" s="39"/>
      <c r="Q17" s="39"/>
      <c r="R17" s="39"/>
      <c r="S17" s="39"/>
      <c r="T17" s="39"/>
      <c r="U17" s="39"/>
      <c r="V17" s="39"/>
      <c r="W17" s="39"/>
      <c r="X17" s="39"/>
      <c r="Y17" s="39"/>
      <c r="Z17" s="39"/>
      <c r="AA17" s="39"/>
      <c r="AB17" s="39"/>
    </row>
    <row r="18" ht="23.1" customHeight="1" spans="1:28">
      <c r="A18" s="83"/>
      <c r="B18" s="84"/>
      <c r="C18" s="83"/>
      <c r="D18" s="74"/>
      <c r="E18" s="74"/>
      <c r="F18" s="83" t="s">
        <v>103</v>
      </c>
      <c r="G18" s="83"/>
      <c r="H18" s="74" t="s">
        <v>103</v>
      </c>
      <c r="K18" s="46" t="s">
        <v>131</v>
      </c>
      <c r="L18" s="46"/>
      <c r="M18" s="46"/>
      <c r="N18" s="46"/>
      <c r="O18" s="46"/>
      <c r="P18" s="46"/>
      <c r="Q18" s="46"/>
      <c r="R18" s="46"/>
      <c r="S18" s="46"/>
      <c r="T18" s="46"/>
      <c r="U18" s="46"/>
      <c r="V18" s="46"/>
      <c r="W18" s="46"/>
      <c r="X18" s="46"/>
      <c r="Y18" s="46"/>
      <c r="Z18" s="46"/>
      <c r="AA18" s="46"/>
      <c r="AB18" s="46"/>
    </row>
    <row r="19" ht="23.1" customHeight="1" spans="1:28">
      <c r="A19" s="83"/>
      <c r="B19" s="74"/>
      <c r="C19" s="83"/>
      <c r="D19" s="74"/>
      <c r="E19" s="74"/>
      <c r="F19" s="83" t="s">
        <v>103</v>
      </c>
      <c r="G19" s="83"/>
      <c r="H19" s="74" t="s">
        <v>103</v>
      </c>
      <c r="K19" s="39" t="s">
        <v>133</v>
      </c>
      <c r="L19" s="39"/>
      <c r="M19" s="39"/>
      <c r="N19" s="39"/>
      <c r="O19" s="39"/>
      <c r="P19" s="39"/>
      <c r="Q19" s="39"/>
      <c r="R19" s="39"/>
      <c r="S19" s="39"/>
      <c r="T19" s="39"/>
      <c r="U19" s="39"/>
      <c r="V19" s="39"/>
      <c r="W19" s="39"/>
      <c r="X19" s="39"/>
      <c r="Y19" s="39"/>
      <c r="Z19" s="39"/>
      <c r="AA19" s="39"/>
      <c r="AB19" s="39"/>
    </row>
    <row r="20" ht="23.1" customHeight="1" spans="1:28">
      <c r="A20" s="83"/>
      <c r="B20" s="83"/>
      <c r="C20" s="83"/>
      <c r="D20" s="83"/>
      <c r="E20" s="74"/>
      <c r="F20" s="83" t="s">
        <v>103</v>
      </c>
      <c r="G20" s="83"/>
      <c r="H20" s="74" t="s">
        <v>103</v>
      </c>
      <c r="K20" s="39" t="s">
        <v>136</v>
      </c>
      <c r="L20" s="39"/>
      <c r="M20" s="39"/>
      <c r="N20" s="39"/>
      <c r="O20" s="39"/>
      <c r="P20" s="39"/>
      <c r="Q20" s="39"/>
      <c r="R20" s="39"/>
      <c r="S20" s="39"/>
      <c r="T20" s="39"/>
      <c r="U20" s="39"/>
      <c r="V20" s="39"/>
      <c r="W20" s="39"/>
      <c r="X20" s="39"/>
      <c r="Y20" s="39"/>
      <c r="Z20" s="39"/>
      <c r="AA20" s="39"/>
      <c r="AB20" s="39"/>
    </row>
    <row r="21" ht="23.1" customHeight="1" spans="1:28">
      <c r="A21" s="83"/>
      <c r="B21" s="84"/>
      <c r="C21" s="83"/>
      <c r="D21" s="74"/>
      <c r="E21" s="74"/>
      <c r="F21" s="83" t="s">
        <v>103</v>
      </c>
      <c r="G21" s="83"/>
      <c r="H21" s="74" t="s">
        <v>103</v>
      </c>
      <c r="K21" s="37" t="s">
        <v>137</v>
      </c>
      <c r="L21" s="37"/>
      <c r="M21" s="37"/>
      <c r="N21" s="37"/>
      <c r="O21" s="37"/>
      <c r="P21" s="37"/>
      <c r="Q21" s="37"/>
      <c r="R21" s="37"/>
      <c r="S21" s="37"/>
      <c r="T21" s="37"/>
      <c r="U21" s="37"/>
      <c r="V21" s="37"/>
      <c r="W21" s="37"/>
      <c r="X21" s="37"/>
      <c r="Y21" s="37"/>
      <c r="Z21" s="37"/>
      <c r="AA21" s="37"/>
      <c r="AB21" s="37"/>
    </row>
    <row r="22" ht="23.1" customHeight="1" spans="1:28">
      <c r="A22" s="83"/>
      <c r="B22" s="84"/>
      <c r="C22" s="83"/>
      <c r="D22" s="74"/>
      <c r="E22" s="74"/>
      <c r="F22" s="83" t="s">
        <v>103</v>
      </c>
      <c r="G22" s="83"/>
      <c r="H22" s="74" t="s">
        <v>103</v>
      </c>
      <c r="K22" s="39" t="s">
        <v>139</v>
      </c>
      <c r="L22" s="39"/>
      <c r="M22" s="39"/>
      <c r="N22" s="39"/>
      <c r="O22" s="39"/>
      <c r="P22" s="39"/>
      <c r="Q22" s="39"/>
      <c r="R22" s="39"/>
      <c r="S22" s="39"/>
      <c r="T22" s="39"/>
      <c r="U22" s="39"/>
      <c r="V22" s="39"/>
      <c r="W22" s="39"/>
      <c r="X22" s="39"/>
      <c r="Y22" s="39"/>
      <c r="Z22" s="39"/>
      <c r="AA22" s="39"/>
      <c r="AB22" s="39"/>
    </row>
    <row r="23" ht="23.1" customHeight="1" spans="1:28">
      <c r="A23" s="83"/>
      <c r="B23" s="84"/>
      <c r="C23" s="83"/>
      <c r="D23" s="74" t="s">
        <v>103</v>
      </c>
      <c r="E23" s="74"/>
      <c r="F23" s="83" t="s">
        <v>103</v>
      </c>
      <c r="G23" s="83"/>
      <c r="H23" s="74" t="s">
        <v>103</v>
      </c>
      <c r="K23" s="37" t="s">
        <v>141</v>
      </c>
      <c r="L23" s="37"/>
      <c r="M23" s="37"/>
      <c r="N23" s="37"/>
      <c r="O23" s="37"/>
      <c r="P23" s="37"/>
      <c r="Q23" s="37"/>
      <c r="R23" s="37"/>
      <c r="S23" s="37"/>
      <c r="T23" s="37"/>
      <c r="U23" s="37"/>
      <c r="V23" s="37"/>
      <c r="W23" s="37"/>
      <c r="X23" s="37"/>
      <c r="Y23" s="37"/>
      <c r="Z23" s="37"/>
      <c r="AA23" s="37"/>
      <c r="AB23" s="37"/>
    </row>
    <row r="24" ht="23.1" customHeight="1" spans="1:28">
      <c r="A24" s="83"/>
      <c r="B24" s="84"/>
      <c r="C24" s="83"/>
      <c r="D24" s="74" t="s">
        <v>103</v>
      </c>
      <c r="E24" s="74"/>
      <c r="F24" s="83" t="s">
        <v>103</v>
      </c>
      <c r="G24" s="83"/>
      <c r="H24" s="74" t="s">
        <v>103</v>
      </c>
      <c r="K24" s="39" t="s">
        <v>143</v>
      </c>
      <c r="L24" s="39"/>
      <c r="M24" s="39"/>
      <c r="N24" s="39"/>
      <c r="O24" s="39"/>
      <c r="P24" s="39"/>
      <c r="Q24" s="39"/>
      <c r="R24" s="39"/>
      <c r="S24" s="39"/>
      <c r="T24" s="39"/>
      <c r="U24" s="39"/>
      <c r="V24" s="39"/>
      <c r="W24" s="39"/>
      <c r="X24" s="39"/>
      <c r="Y24" s="39"/>
      <c r="Z24" s="39"/>
      <c r="AA24" s="39"/>
      <c r="AB24" s="39"/>
    </row>
    <row r="25" ht="23.1" customHeight="1" spans="1:28">
      <c r="A25" s="83"/>
      <c r="B25" s="84"/>
      <c r="C25" s="83"/>
      <c r="D25" s="74" t="s">
        <v>103</v>
      </c>
      <c r="E25" s="74"/>
      <c r="F25" s="83" t="s">
        <v>103</v>
      </c>
      <c r="G25" s="83"/>
      <c r="H25" s="74" t="s">
        <v>103</v>
      </c>
      <c r="K25" s="39" t="s">
        <v>144</v>
      </c>
      <c r="L25" s="39"/>
      <c r="M25" s="39"/>
      <c r="N25" s="39"/>
      <c r="O25" s="39"/>
      <c r="P25" s="39"/>
      <c r="Q25" s="39"/>
      <c r="R25" s="39"/>
      <c r="S25" s="39"/>
      <c r="T25" s="39"/>
      <c r="U25" s="39"/>
      <c r="V25" s="39"/>
      <c r="W25" s="39"/>
      <c r="X25" s="39"/>
      <c r="Y25" s="39"/>
      <c r="Z25" s="39"/>
      <c r="AA25" s="39"/>
      <c r="AB25" s="39"/>
    </row>
    <row r="26" ht="23.1" customHeight="1" spans="1:28">
      <c r="A26" s="83"/>
      <c r="B26" s="84"/>
      <c r="C26" s="83"/>
      <c r="D26" s="74" t="s">
        <v>103</v>
      </c>
      <c r="E26" s="74"/>
      <c r="F26" s="83" t="s">
        <v>103</v>
      </c>
      <c r="G26" s="83"/>
      <c r="H26" s="74"/>
      <c r="K26" s="37" t="s">
        <v>145</v>
      </c>
      <c r="L26" s="37"/>
      <c r="M26" s="37"/>
      <c r="N26" s="37"/>
      <c r="O26" s="37"/>
      <c r="P26" s="37"/>
      <c r="Q26" s="37"/>
      <c r="R26" s="37"/>
      <c r="S26" s="37"/>
      <c r="T26" s="37"/>
      <c r="U26" s="37"/>
      <c r="V26" s="37"/>
      <c r="W26" s="37"/>
      <c r="X26" s="37"/>
      <c r="Y26" s="37"/>
      <c r="Z26" s="37"/>
      <c r="AA26" s="37"/>
      <c r="AB26" s="37"/>
    </row>
    <row r="27" ht="23.1" customHeight="1" spans="1:28">
      <c r="A27" s="83"/>
      <c r="B27" s="85"/>
      <c r="C27" s="86"/>
      <c r="D27" s="87"/>
      <c r="E27" s="88" t="s">
        <v>146</v>
      </c>
      <c r="F27" s="88"/>
      <c r="G27" s="89">
        <v>18780</v>
      </c>
      <c r="H27" s="89"/>
      <c r="K27" s="47" t="s">
        <v>147</v>
      </c>
      <c r="L27" s="47"/>
      <c r="M27" s="47"/>
      <c r="N27" s="47"/>
      <c r="O27" s="47"/>
      <c r="P27" s="48">
        <f>C28</f>
        <v>18780</v>
      </c>
      <c r="Q27" s="48"/>
      <c r="R27" s="48"/>
      <c r="S27" s="56" t="s">
        <v>148</v>
      </c>
      <c r="T27" s="47"/>
      <c r="U27" s="47"/>
      <c r="V27" s="47"/>
      <c r="W27" s="47"/>
      <c r="X27" s="47"/>
      <c r="Y27" s="47"/>
      <c r="Z27" s="47"/>
      <c r="AA27" s="47"/>
      <c r="AB27" s="47"/>
    </row>
    <row r="28" ht="23.1" customHeight="1" spans="1:28">
      <c r="A28" s="90" t="s">
        <v>149</v>
      </c>
      <c r="B28" s="90"/>
      <c r="C28" s="89">
        <v>18780</v>
      </c>
      <c r="D28" s="89"/>
      <c r="E28" s="90" t="s">
        <v>150</v>
      </c>
      <c r="F28" s="91">
        <v>18780</v>
      </c>
      <c r="G28" s="92"/>
      <c r="H28" s="93" t="s">
        <v>151</v>
      </c>
      <c r="K28" s="42" t="s">
        <v>152</v>
      </c>
      <c r="L28" s="42"/>
      <c r="M28" s="42"/>
      <c r="N28" s="42"/>
      <c r="O28" s="42"/>
      <c r="P28" s="49">
        <f>P27</f>
        <v>18780</v>
      </c>
      <c r="Q28" s="49"/>
      <c r="R28" s="49"/>
      <c r="S28" s="49"/>
      <c r="T28" s="49" t="s">
        <v>153</v>
      </c>
      <c r="U28" s="42"/>
      <c r="V28" s="42"/>
      <c r="W28" s="42"/>
      <c r="X28" s="42"/>
      <c r="Y28" s="42"/>
      <c r="Z28" s="42"/>
      <c r="AA28" s="42"/>
      <c r="AB28" s="42"/>
    </row>
    <row r="29" ht="23.1" customHeight="1" spans="1:28">
      <c r="A29" s="94"/>
      <c r="B29" s="94"/>
      <c r="C29" s="94"/>
      <c r="D29" s="94"/>
      <c r="E29" s="94"/>
      <c r="F29" s="94"/>
      <c r="G29" s="94"/>
      <c r="H29" s="94"/>
      <c r="K29" s="37" t="s">
        <v>154</v>
      </c>
      <c r="L29" s="37"/>
      <c r="M29" s="37"/>
      <c r="N29" s="37"/>
      <c r="O29" s="37"/>
      <c r="P29" s="37"/>
      <c r="Q29" s="37"/>
      <c r="R29" s="37"/>
      <c r="S29" s="37"/>
      <c r="T29" s="37"/>
      <c r="U29" s="37"/>
      <c r="V29" s="37"/>
      <c r="W29" s="37"/>
      <c r="X29" s="37"/>
      <c r="Y29" s="37"/>
      <c r="Z29" s="37"/>
      <c r="AA29" s="37"/>
      <c r="AB29" s="37"/>
    </row>
    <row r="30" ht="40.05" customHeight="1" spans="1:28">
      <c r="A30" s="94"/>
      <c r="B30" s="94"/>
      <c r="C30" s="94"/>
      <c r="D30" s="94"/>
      <c r="E30" s="94"/>
      <c r="F30" s="94"/>
      <c r="G30" s="94"/>
      <c r="H30" s="94"/>
      <c r="K30" s="39" t="s">
        <v>155</v>
      </c>
      <c r="L30" s="39"/>
      <c r="M30" s="39"/>
      <c r="N30" s="39"/>
      <c r="O30" s="39"/>
      <c r="P30" s="39"/>
      <c r="Q30" s="39"/>
      <c r="R30" s="39"/>
      <c r="S30" s="39"/>
      <c r="T30" s="39"/>
      <c r="U30" s="57">
        <f>Q33</f>
        <v>45316</v>
      </c>
      <c r="V30" s="57"/>
      <c r="W30" s="57"/>
      <c r="X30" s="39"/>
      <c r="Y30" s="39"/>
      <c r="Z30" s="39"/>
      <c r="AA30" s="39"/>
      <c r="AB30" s="39"/>
    </row>
    <row r="31" ht="40.05" customHeight="1" spans="1:28">
      <c r="A31" s="94"/>
      <c r="B31" s="94"/>
      <c r="C31" s="94"/>
      <c r="D31" s="94"/>
      <c r="E31" s="94"/>
      <c r="F31" s="94"/>
      <c r="G31" s="94"/>
      <c r="H31" s="94"/>
      <c r="K31" s="39" t="s">
        <v>156</v>
      </c>
      <c r="L31" s="39"/>
      <c r="M31" s="39"/>
      <c r="N31" s="39"/>
      <c r="O31" s="39"/>
      <c r="P31" s="39"/>
      <c r="Q31" s="39"/>
      <c r="R31" s="39"/>
      <c r="S31" s="39"/>
      <c r="T31" s="39"/>
      <c r="U31" s="57">
        <f>Q33</f>
        <v>45316</v>
      </c>
      <c r="V31" s="57"/>
      <c r="W31" s="57"/>
      <c r="X31" s="39"/>
      <c r="Y31" s="39"/>
      <c r="Z31" s="39"/>
      <c r="AA31" s="39"/>
      <c r="AB31" s="39"/>
    </row>
    <row r="32" ht="23.1" customHeight="1" spans="1:28">
      <c r="A32" s="94"/>
      <c r="B32" s="94"/>
      <c r="C32" s="94"/>
      <c r="D32" s="94"/>
      <c r="E32" s="94"/>
      <c r="F32" s="94"/>
      <c r="G32" s="94"/>
      <c r="H32" s="94"/>
      <c r="K32" s="37" t="s">
        <v>157</v>
      </c>
      <c r="L32" s="37"/>
      <c r="M32" s="37"/>
      <c r="N32" s="37"/>
      <c r="O32" s="45">
        <v>45199</v>
      </c>
      <c r="P32" s="39"/>
      <c r="Q32" s="39"/>
      <c r="R32" s="39"/>
      <c r="S32" s="39"/>
      <c r="T32" s="39"/>
      <c r="U32" s="39"/>
      <c r="V32" s="39"/>
      <c r="W32" s="39"/>
      <c r="X32" s="39"/>
      <c r="Y32" s="39"/>
      <c r="Z32" s="39"/>
      <c r="AA32" s="39"/>
      <c r="AB32" s="39"/>
    </row>
    <row r="33" ht="23.1" customHeight="1" spans="1:28">
      <c r="A33" s="94"/>
      <c r="B33" s="94"/>
      <c r="C33" s="94"/>
      <c r="D33" s="94"/>
      <c r="E33" s="94"/>
      <c r="F33" s="94"/>
      <c r="G33" s="94"/>
      <c r="H33" s="94"/>
      <c r="K33" s="37" t="s">
        <v>158</v>
      </c>
      <c r="L33" s="37"/>
      <c r="M33" s="37"/>
      <c r="N33" s="37"/>
      <c r="O33" s="50">
        <v>45199</v>
      </c>
      <c r="P33" s="42" t="s">
        <v>159</v>
      </c>
      <c r="Q33" s="50">
        <v>45316</v>
      </c>
      <c r="R33" s="42"/>
      <c r="S33" s="42"/>
      <c r="T33" s="42"/>
      <c r="U33" s="42"/>
      <c r="V33" s="42"/>
      <c r="W33" s="42"/>
      <c r="X33" s="42"/>
      <c r="Y33" s="42"/>
      <c r="Z33" s="42"/>
      <c r="AA33" s="42"/>
      <c r="AB33" s="42"/>
    </row>
    <row r="34" ht="23.1" customHeight="1" spans="1:28">
      <c r="A34" s="94"/>
      <c r="B34" s="94"/>
      <c r="C34" s="94"/>
      <c r="D34" s="94"/>
      <c r="E34" s="94"/>
      <c r="F34" s="94"/>
      <c r="G34" s="94"/>
      <c r="H34" s="94"/>
      <c r="K34" s="37" t="s">
        <v>160</v>
      </c>
      <c r="L34" s="39"/>
      <c r="M34" s="39"/>
      <c r="N34" s="39"/>
      <c r="O34" s="39"/>
      <c r="P34" s="39"/>
      <c r="Q34" s="39"/>
      <c r="R34" s="39"/>
      <c r="S34" s="39"/>
      <c r="T34" s="39"/>
      <c r="U34" s="39"/>
      <c r="V34" s="39"/>
      <c r="W34" s="39"/>
      <c r="X34" s="39"/>
      <c r="Y34" s="39"/>
      <c r="Z34" s="39"/>
      <c r="AA34" s="39"/>
      <c r="AB34" s="39"/>
    </row>
    <row r="35" ht="23.1" customHeight="1" spans="1:28">
      <c r="A35" s="94"/>
      <c r="B35" s="94"/>
      <c r="C35" s="94"/>
      <c r="D35" s="94"/>
      <c r="E35" s="94"/>
      <c r="F35" s="94"/>
      <c r="G35" s="94"/>
      <c r="H35" s="94"/>
      <c r="K35" s="37" t="s">
        <v>161</v>
      </c>
      <c r="L35" s="37"/>
      <c r="M35" s="37"/>
      <c r="N35" s="37"/>
      <c r="O35" s="37"/>
      <c r="P35" s="37"/>
      <c r="Q35" s="37"/>
      <c r="R35" s="37"/>
      <c r="S35" s="37"/>
      <c r="T35" s="37"/>
      <c r="U35" s="37"/>
      <c r="V35" s="37"/>
      <c r="W35" s="37"/>
      <c r="X35" s="37"/>
      <c r="Y35" s="37"/>
      <c r="Z35" s="37"/>
      <c r="AA35" s="37"/>
      <c r="AB35" s="37"/>
    </row>
    <row r="36" ht="23.1" customHeight="1" spans="1:28">
      <c r="A36" s="94"/>
      <c r="B36" s="94"/>
      <c r="C36" s="94"/>
      <c r="D36" s="94"/>
      <c r="E36" s="94"/>
      <c r="F36" s="94"/>
      <c r="G36" s="94"/>
      <c r="H36" s="94"/>
      <c r="K36" s="39" t="s">
        <v>162</v>
      </c>
      <c r="L36" s="39"/>
      <c r="M36" s="39"/>
      <c r="N36" s="39"/>
      <c r="O36" s="39"/>
      <c r="P36" s="39"/>
      <c r="Q36" s="39"/>
      <c r="R36" s="39"/>
      <c r="S36" s="39"/>
      <c r="T36" s="39"/>
      <c r="U36" s="39"/>
      <c r="V36" s="39"/>
      <c r="W36" s="39"/>
      <c r="X36" s="39"/>
      <c r="Y36" s="39"/>
      <c r="Z36" s="39"/>
      <c r="AA36" s="39"/>
      <c r="AB36" s="39"/>
    </row>
    <row r="37" ht="23.1" customHeight="1" spans="1:28">
      <c r="A37" s="94"/>
      <c r="B37" s="94"/>
      <c r="C37" s="94"/>
      <c r="D37" s="94"/>
      <c r="E37" s="94"/>
      <c r="F37" s="94"/>
      <c r="G37" s="94"/>
      <c r="H37" s="94"/>
      <c r="K37" s="39" t="s">
        <v>163</v>
      </c>
      <c r="L37" s="39"/>
      <c r="M37" s="39"/>
      <c r="N37" s="39"/>
      <c r="O37" s="39"/>
      <c r="P37" s="39"/>
      <c r="Q37" s="39"/>
      <c r="R37" s="39"/>
      <c r="S37" s="39"/>
      <c r="T37" s="39"/>
      <c r="U37" s="39"/>
      <c r="V37" s="39"/>
      <c r="W37" s="39"/>
      <c r="X37" s="39"/>
      <c r="Y37" s="39"/>
      <c r="Z37" s="39"/>
      <c r="AA37" s="39"/>
      <c r="AB37" s="39"/>
    </row>
    <row r="38" ht="23.1" customHeight="1" spans="1:28">
      <c r="A38" s="94"/>
      <c r="B38" s="94"/>
      <c r="C38" s="94"/>
      <c r="D38" s="94"/>
      <c r="E38" s="94"/>
      <c r="F38" s="94"/>
      <c r="G38" s="94"/>
      <c r="H38" s="94"/>
      <c r="K38" s="39" t="s">
        <v>164</v>
      </c>
      <c r="L38" s="39"/>
      <c r="M38" s="39"/>
      <c r="N38" s="39"/>
      <c r="O38" s="39"/>
      <c r="P38" s="39"/>
      <c r="Q38" s="39"/>
      <c r="R38" s="39"/>
      <c r="S38" s="39"/>
      <c r="T38" s="39"/>
      <c r="U38" s="39"/>
      <c r="V38" s="39"/>
      <c r="W38" s="39"/>
      <c r="X38" s="39"/>
      <c r="Y38" s="39"/>
      <c r="Z38" s="39"/>
      <c r="AA38" s="39"/>
      <c r="AB38" s="39"/>
    </row>
    <row r="39" ht="23.1" customHeight="1" spans="1:28">
      <c r="A39" s="94"/>
      <c r="B39" s="94"/>
      <c r="C39" s="94"/>
      <c r="D39" s="94"/>
      <c r="E39" s="94"/>
      <c r="F39" s="94"/>
      <c r="G39" s="94"/>
      <c r="H39" s="94"/>
      <c r="K39" s="38" t="s">
        <v>165</v>
      </c>
      <c r="L39" s="39"/>
      <c r="M39" s="39"/>
      <c r="N39" s="39"/>
      <c r="O39" s="39"/>
      <c r="P39" s="39"/>
      <c r="Q39" s="39"/>
      <c r="R39" s="39"/>
      <c r="S39" s="39"/>
      <c r="T39" s="39"/>
      <c r="U39" s="39"/>
      <c r="V39" s="39"/>
      <c r="W39" s="39"/>
      <c r="X39" s="39"/>
      <c r="Y39" s="39"/>
      <c r="Z39" s="39"/>
      <c r="AA39" s="39"/>
      <c r="AB39" s="39"/>
    </row>
    <row r="40" ht="23.1" customHeight="1" spans="1:28">
      <c r="A40" s="94"/>
      <c r="B40" s="94"/>
      <c r="C40" s="94"/>
      <c r="D40" s="94"/>
      <c r="E40" s="94"/>
      <c r="F40" s="94"/>
      <c r="G40" s="94"/>
      <c r="H40" s="94"/>
      <c r="K40" s="38" t="s">
        <v>166</v>
      </c>
      <c r="L40" s="38"/>
      <c r="M40" s="38"/>
      <c r="N40" s="38"/>
      <c r="O40" s="38"/>
      <c r="P40" s="38"/>
      <c r="Q40" s="38"/>
      <c r="R40" s="38"/>
      <c r="S40" s="38"/>
      <c r="T40" s="38"/>
      <c r="U40" s="38"/>
      <c r="V40" s="38"/>
      <c r="W40" s="38"/>
      <c r="X40" s="38"/>
      <c r="Y40" s="38"/>
      <c r="Z40" s="38"/>
      <c r="AA40" s="38"/>
      <c r="AB40" s="38"/>
    </row>
    <row r="41" ht="23.1" customHeight="1" spans="1:28">
      <c r="A41" s="94"/>
      <c r="B41" s="94"/>
      <c r="C41" s="94"/>
      <c r="D41" s="94"/>
      <c r="E41" s="94"/>
      <c r="F41" s="94"/>
      <c r="G41" s="94"/>
      <c r="H41" s="94"/>
      <c r="K41" s="39" t="s">
        <v>167</v>
      </c>
      <c r="L41" s="39"/>
      <c r="M41" s="39"/>
      <c r="N41" s="39"/>
      <c r="O41" s="39"/>
      <c r="P41" s="39"/>
      <c r="Q41" s="39"/>
      <c r="R41" s="39"/>
      <c r="S41" s="39"/>
      <c r="T41" s="39"/>
      <c r="U41" s="39"/>
      <c r="V41" s="39"/>
      <c r="W41" s="39"/>
      <c r="X41" s="39"/>
      <c r="Y41" s="39"/>
      <c r="Z41" s="39"/>
      <c r="AA41" s="39"/>
      <c r="AB41" s="39"/>
    </row>
    <row r="42" ht="23.1" customHeight="1" spans="1:28">
      <c r="A42" s="94"/>
      <c r="B42" s="94"/>
      <c r="C42" s="94"/>
      <c r="D42" s="94"/>
      <c r="E42" s="94"/>
      <c r="F42" s="94"/>
      <c r="G42" s="94"/>
      <c r="H42" s="94"/>
      <c r="K42" s="51" t="s">
        <v>168</v>
      </c>
      <c r="L42" s="51"/>
      <c r="M42" s="51"/>
      <c r="N42" s="51"/>
      <c r="O42" s="51"/>
      <c r="P42" s="51"/>
      <c r="Q42" s="51"/>
      <c r="R42" s="51"/>
      <c r="S42" s="51"/>
      <c r="T42" s="51"/>
      <c r="U42" s="51"/>
      <c r="V42" s="51"/>
      <c r="W42" s="51"/>
      <c r="X42" s="51"/>
      <c r="Y42" s="51"/>
      <c r="Z42" s="51"/>
      <c r="AA42" s="51"/>
      <c r="AB42" s="51"/>
    </row>
    <row r="43" ht="23.1" customHeight="1" spans="1:28">
      <c r="A43" s="94"/>
      <c r="B43" s="94"/>
      <c r="C43" s="94"/>
      <c r="D43" s="94"/>
      <c r="E43" s="94"/>
      <c r="F43" s="94"/>
      <c r="G43" s="94"/>
      <c r="H43" s="94"/>
      <c r="K43" s="39" t="s">
        <v>169</v>
      </c>
      <c r="L43" s="39"/>
      <c r="M43" s="39"/>
      <c r="N43" s="39"/>
      <c r="O43" s="39"/>
      <c r="P43" s="39"/>
      <c r="Q43" s="39"/>
      <c r="R43" s="39"/>
      <c r="S43" s="39"/>
      <c r="T43" s="39"/>
      <c r="U43" s="39"/>
      <c r="V43" s="39"/>
      <c r="W43" s="39"/>
      <c r="X43" s="39"/>
      <c r="Y43" s="39"/>
      <c r="Z43" s="39"/>
      <c r="AA43" s="39"/>
      <c r="AB43" s="39"/>
    </row>
    <row r="44" ht="23.1" customHeight="1" spans="1:28">
      <c r="A44" s="94"/>
      <c r="B44" s="94"/>
      <c r="C44" s="94"/>
      <c r="D44" s="94"/>
      <c r="E44" s="94"/>
      <c r="F44" s="94"/>
      <c r="G44" s="94"/>
      <c r="H44" s="94"/>
      <c r="K44" s="51" t="s">
        <v>170</v>
      </c>
      <c r="L44" s="51"/>
      <c r="M44" s="51"/>
      <c r="N44" s="51"/>
      <c r="O44" s="51"/>
      <c r="P44" s="51"/>
      <c r="Q44" s="51"/>
      <c r="R44" s="51"/>
      <c r="S44" s="51"/>
      <c r="T44" s="51"/>
      <c r="U44" s="51"/>
      <c r="V44" s="51"/>
      <c r="W44" s="51"/>
      <c r="X44" s="51"/>
      <c r="Y44" s="51"/>
      <c r="Z44" s="51"/>
      <c r="AA44" s="51"/>
      <c r="AB44" s="51"/>
    </row>
    <row r="45" ht="23.1" customHeight="1" spans="1:28">
      <c r="A45" s="94"/>
      <c r="B45" s="94"/>
      <c r="C45" s="94"/>
      <c r="D45" s="94"/>
      <c r="E45" s="94"/>
      <c r="F45" s="94"/>
      <c r="G45" s="94"/>
      <c r="H45" s="94"/>
      <c r="K45" s="51" t="s">
        <v>171</v>
      </c>
      <c r="L45" s="51"/>
      <c r="M45" s="51"/>
      <c r="N45" s="51"/>
      <c r="O45" s="51"/>
      <c r="P45" s="51"/>
      <c r="Q45" s="51"/>
      <c r="R45" s="51"/>
      <c r="S45" s="51"/>
      <c r="T45" s="51"/>
      <c r="U45" s="51"/>
      <c r="V45" s="51"/>
      <c r="W45" s="51"/>
      <c r="X45" s="51"/>
      <c r="Y45" s="51"/>
      <c r="Z45" s="51"/>
      <c r="AA45" s="51"/>
      <c r="AB45" s="51"/>
    </row>
    <row r="46" ht="23.1" customHeight="1" spans="1:28">
      <c r="A46" s="94"/>
      <c r="B46" s="94"/>
      <c r="C46" s="94"/>
      <c r="D46" s="94"/>
      <c r="E46" s="94"/>
      <c r="F46" s="94"/>
      <c r="G46" s="94"/>
      <c r="H46" s="94"/>
      <c r="K46" s="52"/>
      <c r="L46" s="52"/>
      <c r="M46" s="52"/>
      <c r="N46" s="52"/>
      <c r="O46" s="52"/>
      <c r="P46" s="53"/>
      <c r="Q46" s="53"/>
      <c r="R46" s="52" t="s">
        <v>172</v>
      </c>
      <c r="S46" s="52"/>
      <c r="T46" s="52"/>
      <c r="U46" s="52"/>
      <c r="V46" s="52"/>
      <c r="W46" s="52"/>
      <c r="X46" s="58"/>
      <c r="Y46" s="58"/>
      <c r="Z46" s="58"/>
      <c r="AA46" s="58"/>
      <c r="AB46" s="58"/>
    </row>
    <row r="47" ht="23.1" customHeight="1" spans="1:28">
      <c r="A47" s="94"/>
      <c r="B47" s="94"/>
      <c r="C47" s="94"/>
      <c r="D47" s="94"/>
      <c r="E47" s="94"/>
      <c r="F47" s="94"/>
      <c r="G47" s="94"/>
      <c r="H47" s="94"/>
      <c r="K47" s="52"/>
      <c r="L47" s="52"/>
      <c r="M47" s="52"/>
      <c r="N47" s="52"/>
      <c r="O47" s="52"/>
      <c r="P47" s="53"/>
      <c r="Q47" s="53"/>
      <c r="R47" s="59">
        <f>Q33</f>
        <v>45316</v>
      </c>
      <c r="S47" s="59"/>
      <c r="T47" s="59"/>
      <c r="U47" s="59"/>
      <c r="V47" s="59"/>
      <c r="W47" s="59"/>
      <c r="X47" s="60"/>
      <c r="Y47" s="60"/>
      <c r="Z47" s="60"/>
      <c r="AA47" s="60"/>
      <c r="AB47" s="60"/>
    </row>
  </sheetData>
  <mergeCells count="67">
    <mergeCell ref="A1:H1"/>
    <mergeCell ref="K1:AB1"/>
    <mergeCell ref="A2:H2"/>
    <mergeCell ref="K2:AB2"/>
    <mergeCell ref="B3:C3"/>
    <mergeCell ref="D3:E3"/>
    <mergeCell ref="F3:H3"/>
    <mergeCell ref="K3:N3"/>
    <mergeCell ref="O3:AB3"/>
    <mergeCell ref="B4:C4"/>
    <mergeCell ref="D4:E4"/>
    <mergeCell ref="F4:H4"/>
    <mergeCell ref="K4:N4"/>
    <mergeCell ref="O4:AB4"/>
    <mergeCell ref="A5:H5"/>
    <mergeCell ref="K5:N5"/>
    <mergeCell ref="O5:AB5"/>
    <mergeCell ref="K6:AB6"/>
    <mergeCell ref="K7:AB7"/>
    <mergeCell ref="K8:AB8"/>
    <mergeCell ref="N9:O9"/>
    <mergeCell ref="A10:B10"/>
    <mergeCell ref="C10:D10"/>
    <mergeCell ref="E10:F10"/>
    <mergeCell ref="G10:H10"/>
    <mergeCell ref="A11:H11"/>
    <mergeCell ref="K11:M11"/>
    <mergeCell ref="N11:O11"/>
    <mergeCell ref="R11:T11"/>
    <mergeCell ref="U11:Y11"/>
    <mergeCell ref="K12:M12"/>
    <mergeCell ref="N12:AB12"/>
    <mergeCell ref="K13:AB13"/>
    <mergeCell ref="K14:AB14"/>
    <mergeCell ref="K21:AB21"/>
    <mergeCell ref="K22:AB22"/>
    <mergeCell ref="K23:AB23"/>
    <mergeCell ref="K24:AB24"/>
    <mergeCell ref="K25:AB25"/>
    <mergeCell ref="K26:AB26"/>
    <mergeCell ref="E27:F27"/>
    <mergeCell ref="G27:H27"/>
    <mergeCell ref="P27:R27"/>
    <mergeCell ref="A28:B28"/>
    <mergeCell ref="C28:D28"/>
    <mergeCell ref="F28:G28"/>
    <mergeCell ref="P28:S28"/>
    <mergeCell ref="K29:AB29"/>
    <mergeCell ref="U30:W30"/>
    <mergeCell ref="U31:W31"/>
    <mergeCell ref="K32:N32"/>
    <mergeCell ref="O32:AB32"/>
    <mergeCell ref="K33:N33"/>
    <mergeCell ref="K34:AB34"/>
    <mergeCell ref="K35:AB35"/>
    <mergeCell ref="K36:AB36"/>
    <mergeCell ref="K37:AB37"/>
    <mergeCell ref="K38:AB38"/>
    <mergeCell ref="K39:AB39"/>
    <mergeCell ref="K40:AB40"/>
    <mergeCell ref="K41:AB41"/>
    <mergeCell ref="K42:AB42"/>
    <mergeCell ref="K43:AB43"/>
    <mergeCell ref="K44:AB44"/>
    <mergeCell ref="K45:AB45"/>
    <mergeCell ref="R46:W46"/>
    <mergeCell ref="R47:W47"/>
  </mergeCells>
  <pageMargins left="0.7" right="0.7" top="0.75" bottom="0.75" header="0.3" footer="0.3"/>
  <pageSetup paperSize="9" scale="81"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66561" name="Spinner 1" r:id="rId3">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66562" name="Spinner 2" r:id="rId4">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66563" name="Spinner 3" r:id="rId5">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66564" name="Spinner 4" r:id="rId6">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66565" name="Spinner 5" r:id="rId7">
              <controlPr defaultSize="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6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B57"/>
  <sheetViews>
    <sheetView tabSelected="1" topLeftCell="G19" workbookViewId="0">
      <selection activeCell="O51" sqref="O51"/>
    </sheetView>
  </sheetViews>
  <sheetFormatPr defaultColWidth="9" defaultRowHeight="14.4"/>
  <cols>
    <col min="1" max="2" width="12.4444444444444" customWidth="1"/>
    <col min="3" max="3" width="14.212962962963" customWidth="1"/>
    <col min="4" max="6" width="11.5555555555556" customWidth="1"/>
    <col min="7" max="7" width="15.1111111111111" customWidth="1"/>
    <col min="8" max="8" width="11.5555555555556" customWidth="1"/>
    <col min="15" max="15" width="19.7777777777778" customWidth="1"/>
    <col min="16" max="16" width="3.77777777777778" customWidth="1"/>
    <col min="17" max="17" width="19.7777777777778" customWidth="1"/>
    <col min="21" max="23" width="5.22222222222222" customWidth="1"/>
    <col min="24" max="28" width="1.77777777777778" customWidth="1"/>
  </cols>
  <sheetData>
    <row r="1" ht="36" customHeight="1" spans="1:28">
      <c r="A1" s="61" t="s">
        <v>83</v>
      </c>
      <c r="B1" s="61"/>
      <c r="C1" s="61"/>
      <c r="D1" s="61"/>
      <c r="E1" s="61"/>
      <c r="F1" s="61"/>
      <c r="G1" s="61"/>
      <c r="H1" s="61"/>
      <c r="K1" s="35" t="s">
        <v>84</v>
      </c>
      <c r="L1" s="35"/>
      <c r="M1" s="35"/>
      <c r="N1" s="35"/>
      <c r="O1" s="35"/>
      <c r="P1" s="35"/>
      <c r="Q1" s="35"/>
      <c r="R1" s="35"/>
      <c r="S1" s="35"/>
      <c r="T1" s="35"/>
      <c r="U1" s="35"/>
      <c r="V1" s="35"/>
      <c r="W1" s="35"/>
      <c r="X1" s="35"/>
      <c r="Y1" s="35"/>
      <c r="Z1" s="35"/>
      <c r="AA1" s="35"/>
      <c r="AB1" s="35"/>
    </row>
    <row r="2" ht="23.1" customHeight="1" spans="1:28">
      <c r="A2" s="62" t="s">
        <v>420</v>
      </c>
      <c r="B2" s="62"/>
      <c r="C2" s="62"/>
      <c r="D2" s="62"/>
      <c r="E2" s="62"/>
      <c r="F2" s="62"/>
      <c r="G2" s="62"/>
      <c r="H2" s="62"/>
      <c r="K2" s="36" t="str">
        <f>A2</f>
        <v>报告编号：康正（雄县）2023评字第8号-葛各庄村-DT3-15</v>
      </c>
      <c r="L2" s="36"/>
      <c r="M2" s="36"/>
      <c r="N2" s="36"/>
      <c r="O2" s="36"/>
      <c r="P2" s="36"/>
      <c r="Q2" s="36"/>
      <c r="R2" s="36"/>
      <c r="S2" s="36"/>
      <c r="T2" s="36"/>
      <c r="U2" s="36"/>
      <c r="V2" s="36"/>
      <c r="W2" s="36"/>
      <c r="X2" s="36"/>
      <c r="Y2" s="36"/>
      <c r="Z2" s="36"/>
      <c r="AA2" s="36"/>
      <c r="AB2" s="36"/>
    </row>
    <row r="3" ht="23.1" customHeight="1" spans="1:28">
      <c r="A3" s="63" t="s">
        <v>86</v>
      </c>
      <c r="B3" s="64" t="s">
        <v>73</v>
      </c>
      <c r="C3" s="64"/>
      <c r="D3" s="65" t="s">
        <v>3</v>
      </c>
      <c r="E3" s="65"/>
      <c r="F3" s="64" t="s">
        <v>87</v>
      </c>
      <c r="G3" s="64"/>
      <c r="H3" s="64"/>
      <c r="K3" s="37" t="s">
        <v>88</v>
      </c>
      <c r="L3" s="37"/>
      <c r="M3" s="37"/>
      <c r="N3" s="37"/>
      <c r="O3" s="38" t="s">
        <v>89</v>
      </c>
      <c r="P3" s="38"/>
      <c r="Q3" s="38"/>
      <c r="R3" s="38"/>
      <c r="S3" s="38"/>
      <c r="T3" s="38"/>
      <c r="U3" s="38"/>
      <c r="V3" s="38"/>
      <c r="W3" s="38"/>
      <c r="X3" s="38"/>
      <c r="Y3" s="38"/>
      <c r="Z3" s="38"/>
      <c r="AA3" s="38"/>
      <c r="AB3" s="38"/>
    </row>
    <row r="4" ht="23.1" customHeight="1" spans="1:28">
      <c r="A4" s="63" t="s">
        <v>90</v>
      </c>
      <c r="B4" s="106" t="s">
        <v>290</v>
      </c>
      <c r="C4" s="64"/>
      <c r="D4" s="66" t="s">
        <v>5</v>
      </c>
      <c r="E4" s="67"/>
      <c r="F4" s="64" t="s">
        <v>291</v>
      </c>
      <c r="G4" s="64"/>
      <c r="H4" s="64"/>
      <c r="K4" s="37" t="s">
        <v>93</v>
      </c>
      <c r="L4" s="37"/>
      <c r="M4" s="37"/>
      <c r="N4" s="37"/>
      <c r="O4" s="39" t="s">
        <v>94</v>
      </c>
      <c r="P4" s="39"/>
      <c r="Q4" s="39"/>
      <c r="R4" s="39"/>
      <c r="S4" s="39"/>
      <c r="T4" s="39"/>
      <c r="U4" s="39"/>
      <c r="V4" s="39"/>
      <c r="W4" s="39"/>
      <c r="X4" s="39"/>
      <c r="Y4" s="39"/>
      <c r="Z4" s="39"/>
      <c r="AA4" s="39"/>
      <c r="AB4" s="39"/>
    </row>
    <row r="5" ht="23.1" customHeight="1" spans="1:28">
      <c r="A5" s="68" t="s">
        <v>95</v>
      </c>
      <c r="B5" s="68"/>
      <c r="C5" s="68"/>
      <c r="D5" s="68"/>
      <c r="E5" s="68"/>
      <c r="F5" s="68"/>
      <c r="G5" s="68"/>
      <c r="H5" s="68"/>
      <c r="K5" s="40" t="s">
        <v>96</v>
      </c>
      <c r="L5" s="40"/>
      <c r="M5" s="40"/>
      <c r="N5" s="40"/>
      <c r="O5" s="41" t="s">
        <v>97</v>
      </c>
      <c r="P5" s="41"/>
      <c r="Q5" s="41"/>
      <c r="R5" s="41"/>
      <c r="S5" s="41"/>
      <c r="T5" s="41"/>
      <c r="U5" s="41"/>
      <c r="V5" s="41"/>
      <c r="W5" s="41"/>
      <c r="X5" s="41"/>
      <c r="Y5" s="41"/>
      <c r="Z5" s="41"/>
      <c r="AA5" s="41"/>
      <c r="AB5" s="41"/>
    </row>
    <row r="6" ht="31.05" customHeight="1" spans="1:28">
      <c r="A6" s="69" t="s">
        <v>98</v>
      </c>
      <c r="B6" s="70" t="s">
        <v>99</v>
      </c>
      <c r="C6" s="71" t="s">
        <v>100</v>
      </c>
      <c r="D6" s="71" t="s">
        <v>101</v>
      </c>
      <c r="E6" s="69" t="s">
        <v>98</v>
      </c>
      <c r="F6" s="70" t="s">
        <v>99</v>
      </c>
      <c r="G6" s="71" t="s">
        <v>100</v>
      </c>
      <c r="H6" s="71" t="s">
        <v>101</v>
      </c>
      <c r="K6" s="37" t="s">
        <v>102</v>
      </c>
      <c r="L6" s="39"/>
      <c r="M6" s="39"/>
      <c r="N6" s="39"/>
      <c r="O6" s="39"/>
      <c r="P6" s="39"/>
      <c r="Q6" s="39"/>
      <c r="R6" s="39"/>
      <c r="S6" s="39"/>
      <c r="T6" s="39"/>
      <c r="U6" s="39"/>
      <c r="V6" s="39"/>
      <c r="W6" s="39"/>
      <c r="X6" s="39"/>
      <c r="Y6" s="39"/>
      <c r="Z6" s="39"/>
      <c r="AA6" s="39"/>
      <c r="AB6" s="39"/>
    </row>
    <row r="7" ht="23.1" customHeight="1" spans="1:28">
      <c r="A7" s="72"/>
      <c r="B7" s="73"/>
      <c r="C7" s="72"/>
      <c r="D7" s="74"/>
      <c r="E7" s="75"/>
      <c r="F7" s="76" t="s">
        <v>103</v>
      </c>
      <c r="G7" s="77" t="s">
        <v>103</v>
      </c>
      <c r="H7" s="77"/>
      <c r="K7" s="38" t="s">
        <v>104</v>
      </c>
      <c r="L7" s="39"/>
      <c r="M7" s="39"/>
      <c r="N7" s="39"/>
      <c r="O7" s="39"/>
      <c r="P7" s="39"/>
      <c r="Q7" s="39"/>
      <c r="R7" s="39"/>
      <c r="S7" s="39"/>
      <c r="T7" s="39"/>
      <c r="U7" s="39"/>
      <c r="V7" s="39"/>
      <c r="W7" s="39"/>
      <c r="X7" s="39"/>
      <c r="Y7" s="39"/>
      <c r="Z7" s="39"/>
      <c r="AA7" s="39"/>
      <c r="AB7" s="39"/>
    </row>
    <row r="8" ht="23.1" customHeight="1" spans="1:28">
      <c r="A8" s="72"/>
      <c r="B8" s="73"/>
      <c r="C8" s="72"/>
      <c r="D8" s="74"/>
      <c r="E8" s="75"/>
      <c r="F8" s="76" t="s">
        <v>103</v>
      </c>
      <c r="G8" s="77" t="s">
        <v>103</v>
      </c>
      <c r="H8" s="77"/>
      <c r="K8" s="37" t="s">
        <v>105</v>
      </c>
      <c r="L8" s="37"/>
      <c r="M8" s="37"/>
      <c r="N8" s="37"/>
      <c r="O8" s="37"/>
      <c r="P8" s="37"/>
      <c r="Q8" s="37"/>
      <c r="R8" s="37"/>
      <c r="S8" s="37"/>
      <c r="T8" s="37"/>
      <c r="U8" s="37"/>
      <c r="V8" s="37"/>
      <c r="W8" s="37"/>
      <c r="X8" s="37"/>
      <c r="Y8" s="37"/>
      <c r="Z8" s="37"/>
      <c r="AA8" s="37"/>
      <c r="AB8" s="37"/>
    </row>
    <row r="9" ht="23.1" customHeight="1" spans="1:28">
      <c r="A9" s="72"/>
      <c r="B9" s="72"/>
      <c r="C9" s="75"/>
      <c r="D9" s="75"/>
      <c r="E9" s="75"/>
      <c r="F9" s="76" t="s">
        <v>103</v>
      </c>
      <c r="G9" s="77" t="s">
        <v>103</v>
      </c>
      <c r="H9" s="77"/>
      <c r="K9" s="42" t="s">
        <v>106</v>
      </c>
      <c r="L9" s="42"/>
      <c r="M9" s="42"/>
      <c r="N9" s="43" t="str">
        <f>B3</f>
        <v>郭立山</v>
      </c>
      <c r="O9" s="42"/>
      <c r="P9" s="42"/>
      <c r="Q9" s="42"/>
      <c r="R9" s="42"/>
      <c r="S9" s="42"/>
      <c r="T9" s="42"/>
      <c r="U9" s="42"/>
      <c r="V9" s="42"/>
      <c r="W9" s="42"/>
      <c r="X9" s="42"/>
      <c r="Y9" s="42"/>
      <c r="Z9" s="42"/>
      <c r="AA9" s="42"/>
      <c r="AB9" s="42"/>
    </row>
    <row r="10" ht="23.1" customHeight="1" spans="1:28">
      <c r="A10" s="70" t="s">
        <v>107</v>
      </c>
      <c r="B10" s="69"/>
      <c r="C10" s="78">
        <v>0</v>
      </c>
      <c r="D10" s="79"/>
      <c r="E10" s="80" t="s">
        <v>108</v>
      </c>
      <c r="F10" s="80"/>
      <c r="G10" s="81">
        <v>0</v>
      </c>
      <c r="H10" s="81"/>
      <c r="K10" s="42" t="s">
        <v>109</v>
      </c>
      <c r="L10" s="42"/>
      <c r="M10" s="42"/>
      <c r="N10" s="43" t="str">
        <f>F3</f>
        <v>龙湾镇葛各庄村</v>
      </c>
      <c r="O10" s="42"/>
      <c r="P10" s="42"/>
      <c r="Q10" s="42"/>
      <c r="R10" s="42"/>
      <c r="S10" s="42"/>
      <c r="T10" s="42"/>
      <c r="U10" s="42"/>
      <c r="V10" s="42"/>
      <c r="W10" s="42"/>
      <c r="X10" s="42"/>
      <c r="Y10" s="42"/>
      <c r="Z10" s="42"/>
      <c r="AA10" s="42"/>
      <c r="AB10" s="42"/>
    </row>
    <row r="11" ht="23.1" customHeight="1" spans="1:28">
      <c r="A11" s="68" t="s">
        <v>110</v>
      </c>
      <c r="B11" s="68"/>
      <c r="C11" s="68"/>
      <c r="D11" s="68"/>
      <c r="E11" s="68"/>
      <c r="F11" s="68"/>
      <c r="G11" s="68"/>
      <c r="H11" s="68"/>
      <c r="K11" s="39" t="s">
        <v>111</v>
      </c>
      <c r="L11" s="39"/>
      <c r="M11" s="39"/>
      <c r="N11" s="44">
        <f>C10</f>
        <v>0</v>
      </c>
      <c r="O11" s="39"/>
      <c r="P11" s="39" t="s">
        <v>112</v>
      </c>
      <c r="Q11" s="39"/>
      <c r="R11" s="54"/>
      <c r="S11" s="54"/>
      <c r="T11" s="54"/>
      <c r="U11" s="55"/>
      <c r="V11" s="55"/>
      <c r="W11" s="55"/>
      <c r="X11" s="55"/>
      <c r="Y11" s="55"/>
      <c r="Z11" s="53"/>
      <c r="AA11" s="53"/>
      <c r="AB11" s="53"/>
    </row>
    <row r="12" ht="31.05" customHeight="1" spans="1:28">
      <c r="A12" s="82" t="s">
        <v>113</v>
      </c>
      <c r="B12" s="82" t="s">
        <v>114</v>
      </c>
      <c r="C12" s="82" t="s">
        <v>115</v>
      </c>
      <c r="D12" s="82" t="s">
        <v>116</v>
      </c>
      <c r="E12" s="82" t="s">
        <v>113</v>
      </c>
      <c r="F12" s="82" t="s">
        <v>114</v>
      </c>
      <c r="G12" s="82" t="s">
        <v>115</v>
      </c>
      <c r="H12" s="82" t="s">
        <v>116</v>
      </c>
      <c r="K12" s="37" t="s">
        <v>117</v>
      </c>
      <c r="L12" s="37"/>
      <c r="M12" s="37"/>
      <c r="N12" s="45">
        <v>45191</v>
      </c>
      <c r="O12" s="45"/>
      <c r="P12" s="45"/>
      <c r="Q12" s="45"/>
      <c r="R12" s="45"/>
      <c r="S12" s="45"/>
      <c r="T12" s="45"/>
      <c r="U12" s="45"/>
      <c r="V12" s="45"/>
      <c r="W12" s="45"/>
      <c r="X12" s="45"/>
      <c r="Y12" s="45"/>
      <c r="Z12" s="45"/>
      <c r="AA12" s="45"/>
      <c r="AB12" s="45"/>
    </row>
    <row r="13" ht="23.1" customHeight="1" spans="1:28">
      <c r="A13" s="83" t="s">
        <v>118</v>
      </c>
      <c r="B13" s="84">
        <v>2</v>
      </c>
      <c r="C13" s="83" t="s">
        <v>230</v>
      </c>
      <c r="D13" s="74">
        <v>580</v>
      </c>
      <c r="E13" s="74" t="s">
        <v>311</v>
      </c>
      <c r="F13" s="74">
        <v>1</v>
      </c>
      <c r="G13" s="83" t="s">
        <v>140</v>
      </c>
      <c r="H13" s="74">
        <v>30</v>
      </c>
      <c r="K13" s="37" t="s">
        <v>120</v>
      </c>
      <c r="L13" s="37"/>
      <c r="M13" s="37"/>
      <c r="N13" s="37"/>
      <c r="O13" s="37"/>
      <c r="P13" s="37"/>
      <c r="Q13" s="37"/>
      <c r="R13" s="37"/>
      <c r="S13" s="37"/>
      <c r="T13" s="37"/>
      <c r="U13" s="37"/>
      <c r="V13" s="37"/>
      <c r="W13" s="37"/>
      <c r="X13" s="37"/>
      <c r="Y13" s="37"/>
      <c r="Z13" s="37"/>
      <c r="AA13" s="37"/>
      <c r="AB13" s="37"/>
    </row>
    <row r="14" ht="23.1" customHeight="1" spans="1:28">
      <c r="A14" s="83" t="s">
        <v>118</v>
      </c>
      <c r="B14" s="84">
        <v>3</v>
      </c>
      <c r="C14" s="83" t="s">
        <v>301</v>
      </c>
      <c r="D14" s="74">
        <v>735</v>
      </c>
      <c r="E14" s="74" t="s">
        <v>303</v>
      </c>
      <c r="F14" s="74">
        <v>1</v>
      </c>
      <c r="G14" s="83" t="s">
        <v>180</v>
      </c>
      <c r="H14" s="74">
        <v>80</v>
      </c>
      <c r="K14" s="37" t="s">
        <v>122</v>
      </c>
      <c r="L14" s="37"/>
      <c r="M14" s="37"/>
      <c r="N14" s="37"/>
      <c r="O14" s="37"/>
      <c r="P14" s="37"/>
      <c r="Q14" s="37"/>
      <c r="R14" s="37"/>
      <c r="S14" s="37"/>
      <c r="T14" s="37"/>
      <c r="U14" s="37"/>
      <c r="V14" s="37"/>
      <c r="W14" s="37"/>
      <c r="X14" s="37"/>
      <c r="Y14" s="37"/>
      <c r="Z14" s="37"/>
      <c r="AA14" s="37"/>
      <c r="AB14" s="37"/>
    </row>
    <row r="15" ht="23.1" customHeight="1" spans="1:28">
      <c r="A15" s="83" t="s">
        <v>118</v>
      </c>
      <c r="B15" s="84">
        <v>12</v>
      </c>
      <c r="C15" s="83" t="s">
        <v>212</v>
      </c>
      <c r="D15" s="74">
        <v>1800</v>
      </c>
      <c r="E15" s="74" t="s">
        <v>310</v>
      </c>
      <c r="F15" s="74">
        <v>1</v>
      </c>
      <c r="G15" s="83" t="s">
        <v>200</v>
      </c>
      <c r="H15" s="74">
        <v>140</v>
      </c>
      <c r="K15" s="39" t="s">
        <v>124</v>
      </c>
      <c r="L15" s="39"/>
      <c r="M15" s="39"/>
      <c r="N15" s="39"/>
      <c r="O15" s="39"/>
      <c r="P15" s="39"/>
      <c r="Q15" s="39"/>
      <c r="R15" s="39"/>
      <c r="S15" s="39"/>
      <c r="T15" s="39"/>
      <c r="U15" s="39"/>
      <c r="V15" s="39"/>
      <c r="W15" s="39"/>
      <c r="X15" s="39"/>
      <c r="Y15" s="39"/>
      <c r="Z15" s="39"/>
      <c r="AA15" s="39"/>
      <c r="AB15" s="39"/>
    </row>
    <row r="16" ht="23.1" customHeight="1" spans="1:28">
      <c r="A16" s="83" t="s">
        <v>118</v>
      </c>
      <c r="B16" s="84">
        <v>8</v>
      </c>
      <c r="C16" s="83" t="s">
        <v>121</v>
      </c>
      <c r="D16" s="74">
        <v>720</v>
      </c>
      <c r="E16" s="74" t="s">
        <v>310</v>
      </c>
      <c r="F16" s="74">
        <v>4</v>
      </c>
      <c r="G16" s="83" t="s">
        <v>140</v>
      </c>
      <c r="H16" s="74">
        <v>40</v>
      </c>
      <c r="K16" s="39" t="s">
        <v>126</v>
      </c>
      <c r="L16" s="39"/>
      <c r="M16" s="39"/>
      <c r="N16" s="39"/>
      <c r="O16" s="39"/>
      <c r="P16" s="39"/>
      <c r="Q16" s="39"/>
      <c r="R16" s="39"/>
      <c r="S16" s="39"/>
      <c r="T16" s="39"/>
      <c r="U16" s="39"/>
      <c r="V16" s="39"/>
      <c r="W16" s="39"/>
      <c r="X16" s="39"/>
      <c r="Y16" s="39"/>
      <c r="Z16" s="39"/>
      <c r="AA16" s="39"/>
      <c r="AB16" s="39"/>
    </row>
    <row r="17" ht="23.1" customHeight="1" spans="1:28">
      <c r="A17" s="83" t="s">
        <v>353</v>
      </c>
      <c r="B17" s="84">
        <v>7</v>
      </c>
      <c r="C17" s="83" t="s">
        <v>246</v>
      </c>
      <c r="D17" s="74">
        <v>1750</v>
      </c>
      <c r="E17" s="74" t="s">
        <v>421</v>
      </c>
      <c r="F17" s="74">
        <v>6</v>
      </c>
      <c r="G17" s="83" t="s">
        <v>180</v>
      </c>
      <c r="H17" s="74">
        <v>480</v>
      </c>
      <c r="K17" s="39" t="s">
        <v>128</v>
      </c>
      <c r="L17" s="39"/>
      <c r="M17" s="39"/>
      <c r="N17" s="39"/>
      <c r="O17" s="39"/>
      <c r="P17" s="39"/>
      <c r="Q17" s="39"/>
      <c r="R17" s="39"/>
      <c r="S17" s="39"/>
      <c r="T17" s="39"/>
      <c r="U17" s="39"/>
      <c r="V17" s="39"/>
      <c r="W17" s="39"/>
      <c r="X17" s="39"/>
      <c r="Y17" s="39"/>
      <c r="Z17" s="39"/>
      <c r="AA17" s="39"/>
      <c r="AB17" s="39"/>
    </row>
    <row r="18" ht="23.1" customHeight="1" spans="1:28">
      <c r="A18" s="83" t="s">
        <v>118</v>
      </c>
      <c r="B18" s="84">
        <v>11</v>
      </c>
      <c r="C18" s="83" t="s">
        <v>202</v>
      </c>
      <c r="D18" s="74">
        <v>4620</v>
      </c>
      <c r="E18" s="74" t="s">
        <v>421</v>
      </c>
      <c r="F18" s="74">
        <v>3</v>
      </c>
      <c r="G18" s="83" t="s">
        <v>140</v>
      </c>
      <c r="H18" s="74">
        <v>30</v>
      </c>
      <c r="K18" s="46" t="s">
        <v>131</v>
      </c>
      <c r="L18" s="46"/>
      <c r="M18" s="46"/>
      <c r="N18" s="46"/>
      <c r="O18" s="46"/>
      <c r="P18" s="46"/>
      <c r="Q18" s="46"/>
      <c r="R18" s="46"/>
      <c r="S18" s="46"/>
      <c r="T18" s="46"/>
      <c r="U18" s="46"/>
      <c r="V18" s="46"/>
      <c r="W18" s="46"/>
      <c r="X18" s="46"/>
      <c r="Y18" s="46"/>
      <c r="Z18" s="46"/>
      <c r="AA18" s="46"/>
      <c r="AB18" s="46"/>
    </row>
    <row r="19" ht="23.1" customHeight="1" spans="1:28">
      <c r="A19" s="83" t="s">
        <v>118</v>
      </c>
      <c r="B19" s="84">
        <v>10</v>
      </c>
      <c r="C19" s="83" t="s">
        <v>228</v>
      </c>
      <c r="D19" s="74">
        <v>3500</v>
      </c>
      <c r="E19" s="74" t="s">
        <v>304</v>
      </c>
      <c r="F19" s="74">
        <v>100</v>
      </c>
      <c r="G19" s="83" t="s">
        <v>142</v>
      </c>
      <c r="H19" s="74">
        <v>200</v>
      </c>
      <c r="K19" s="39" t="s">
        <v>133</v>
      </c>
      <c r="L19" s="39"/>
      <c r="M19" s="39"/>
      <c r="N19" s="39"/>
      <c r="O19" s="39"/>
      <c r="P19" s="39"/>
      <c r="Q19" s="39"/>
      <c r="R19" s="39"/>
      <c r="S19" s="39"/>
      <c r="T19" s="39"/>
      <c r="U19" s="39"/>
      <c r="V19" s="39"/>
      <c r="W19" s="39"/>
      <c r="X19" s="39"/>
      <c r="Y19" s="39"/>
      <c r="Z19" s="39"/>
      <c r="AA19" s="39"/>
      <c r="AB19" s="39"/>
    </row>
    <row r="20" ht="23.1" customHeight="1" spans="1:28">
      <c r="A20" s="83" t="s">
        <v>118</v>
      </c>
      <c r="B20" s="84">
        <v>5</v>
      </c>
      <c r="C20" s="83" t="s">
        <v>230</v>
      </c>
      <c r="D20" s="74">
        <v>1450</v>
      </c>
      <c r="E20" s="74" t="s">
        <v>304</v>
      </c>
      <c r="F20" s="74">
        <v>2</v>
      </c>
      <c r="G20" s="83" t="s">
        <v>121</v>
      </c>
      <c r="H20" s="74">
        <v>200</v>
      </c>
      <c r="K20" s="39" t="s">
        <v>136</v>
      </c>
      <c r="L20" s="39"/>
      <c r="M20" s="39"/>
      <c r="N20" s="39"/>
      <c r="O20" s="39"/>
      <c r="P20" s="39"/>
      <c r="Q20" s="39"/>
      <c r="R20" s="39"/>
      <c r="S20" s="39"/>
      <c r="T20" s="39"/>
      <c r="U20" s="39"/>
      <c r="V20" s="39"/>
      <c r="W20" s="39"/>
      <c r="X20" s="39"/>
      <c r="Y20" s="39"/>
      <c r="Z20" s="39"/>
      <c r="AA20" s="39"/>
      <c r="AB20" s="39"/>
    </row>
    <row r="21" ht="23.1" customHeight="1" spans="1:28">
      <c r="A21" s="83" t="s">
        <v>118</v>
      </c>
      <c r="B21" s="84">
        <v>9</v>
      </c>
      <c r="C21" s="83" t="s">
        <v>125</v>
      </c>
      <c r="D21" s="74">
        <v>1800</v>
      </c>
      <c r="E21" s="74" t="s">
        <v>304</v>
      </c>
      <c r="F21" s="74">
        <v>4</v>
      </c>
      <c r="G21" s="83" t="s">
        <v>180</v>
      </c>
      <c r="H21" s="74">
        <v>60</v>
      </c>
      <c r="K21" s="37" t="s">
        <v>137</v>
      </c>
      <c r="L21" s="37"/>
      <c r="M21" s="37"/>
      <c r="N21" s="37"/>
      <c r="O21" s="37"/>
      <c r="P21" s="37"/>
      <c r="Q21" s="37"/>
      <c r="R21" s="37"/>
      <c r="S21" s="37"/>
      <c r="T21" s="37"/>
      <c r="U21" s="37"/>
      <c r="V21" s="37"/>
      <c r="W21" s="37"/>
      <c r="X21" s="37"/>
      <c r="Y21" s="37"/>
      <c r="Z21" s="37"/>
      <c r="AA21" s="37"/>
      <c r="AB21" s="37"/>
    </row>
    <row r="22" ht="23.1" customHeight="1" spans="1:28">
      <c r="A22" s="83" t="s">
        <v>118</v>
      </c>
      <c r="B22" s="84">
        <v>9</v>
      </c>
      <c r="C22" s="83" t="s">
        <v>213</v>
      </c>
      <c r="D22" s="74">
        <v>1620</v>
      </c>
      <c r="E22" s="74" t="s">
        <v>129</v>
      </c>
      <c r="F22" s="74">
        <v>3</v>
      </c>
      <c r="G22" s="83" t="s">
        <v>140</v>
      </c>
      <c r="H22" s="74">
        <v>30</v>
      </c>
      <c r="K22" s="39" t="s">
        <v>139</v>
      </c>
      <c r="L22" s="39"/>
      <c r="M22" s="39"/>
      <c r="N22" s="39"/>
      <c r="O22" s="39"/>
      <c r="P22" s="39"/>
      <c r="Q22" s="39"/>
      <c r="R22" s="39"/>
      <c r="S22" s="39"/>
      <c r="T22" s="39"/>
      <c r="U22" s="39"/>
      <c r="V22" s="39"/>
      <c r="W22" s="39"/>
      <c r="X22" s="39"/>
      <c r="Y22" s="39"/>
      <c r="Z22" s="39"/>
      <c r="AA22" s="39"/>
      <c r="AB22" s="39"/>
    </row>
    <row r="23" ht="23.1" customHeight="1" spans="1:28">
      <c r="A23" s="83" t="s">
        <v>118</v>
      </c>
      <c r="B23" s="84">
        <v>10</v>
      </c>
      <c r="C23" s="83" t="s">
        <v>212</v>
      </c>
      <c r="D23" s="74">
        <v>1500</v>
      </c>
      <c r="E23" s="74" t="s">
        <v>422</v>
      </c>
      <c r="F23" s="74">
        <v>1</v>
      </c>
      <c r="G23" s="83" t="s">
        <v>140</v>
      </c>
      <c r="H23" s="74">
        <v>10</v>
      </c>
      <c r="K23" s="37" t="s">
        <v>141</v>
      </c>
      <c r="L23" s="37"/>
      <c r="M23" s="37"/>
      <c r="N23" s="37"/>
      <c r="O23" s="37"/>
      <c r="P23" s="37"/>
      <c r="Q23" s="37"/>
      <c r="R23" s="37"/>
      <c r="S23" s="37"/>
      <c r="T23" s="37"/>
      <c r="U23" s="37"/>
      <c r="V23" s="37"/>
      <c r="W23" s="37"/>
      <c r="X23" s="37"/>
      <c r="Y23" s="37"/>
      <c r="Z23" s="37"/>
      <c r="AA23" s="37"/>
      <c r="AB23" s="37"/>
    </row>
    <row r="24" ht="23.1" customHeight="1" spans="1:28">
      <c r="A24" s="83" t="s">
        <v>118</v>
      </c>
      <c r="B24" s="84">
        <v>104</v>
      </c>
      <c r="C24" s="83" t="s">
        <v>140</v>
      </c>
      <c r="D24" s="74">
        <v>832</v>
      </c>
      <c r="E24" s="74" t="s">
        <v>423</v>
      </c>
      <c r="F24" s="83">
        <v>0.0331498342508287</v>
      </c>
      <c r="G24" s="83" t="s">
        <v>343</v>
      </c>
      <c r="H24" s="74">
        <v>166</v>
      </c>
      <c r="K24" s="39" t="s">
        <v>143</v>
      </c>
      <c r="L24" s="39"/>
      <c r="M24" s="39"/>
      <c r="N24" s="39"/>
      <c r="O24" s="39"/>
      <c r="P24" s="39"/>
      <c r="Q24" s="39"/>
      <c r="R24" s="39"/>
      <c r="S24" s="39"/>
      <c r="T24" s="39"/>
      <c r="U24" s="39"/>
      <c r="V24" s="39"/>
      <c r="W24" s="39"/>
      <c r="X24" s="39"/>
      <c r="Y24" s="39"/>
      <c r="Z24" s="39"/>
      <c r="AA24" s="39"/>
      <c r="AB24" s="39"/>
    </row>
    <row r="25" ht="23.1" customHeight="1" spans="1:28">
      <c r="A25" s="83" t="s">
        <v>118</v>
      </c>
      <c r="B25" s="84">
        <v>2</v>
      </c>
      <c r="C25" s="83" t="s">
        <v>279</v>
      </c>
      <c r="D25" s="74">
        <v>1080</v>
      </c>
      <c r="E25" s="74" t="s">
        <v>424</v>
      </c>
      <c r="F25" s="83">
        <v>0.00644996775016125</v>
      </c>
      <c r="G25" s="83" t="s">
        <v>343</v>
      </c>
      <c r="H25" s="74">
        <v>32</v>
      </c>
      <c r="K25" s="39" t="s">
        <v>144</v>
      </c>
      <c r="L25" s="39"/>
      <c r="M25" s="39"/>
      <c r="N25" s="39"/>
      <c r="O25" s="39"/>
      <c r="P25" s="39"/>
      <c r="Q25" s="39"/>
      <c r="R25" s="39"/>
      <c r="S25" s="39"/>
      <c r="T25" s="39"/>
      <c r="U25" s="39"/>
      <c r="V25" s="39"/>
      <c r="W25" s="39"/>
      <c r="X25" s="39"/>
      <c r="Y25" s="39"/>
      <c r="Z25" s="39"/>
      <c r="AA25" s="39"/>
      <c r="AB25" s="39"/>
    </row>
    <row r="26" ht="23.1" customHeight="1" spans="1:28">
      <c r="A26" s="83" t="s">
        <v>118</v>
      </c>
      <c r="B26" s="84">
        <v>1</v>
      </c>
      <c r="C26" s="83" t="s">
        <v>268</v>
      </c>
      <c r="D26" s="74">
        <v>260</v>
      </c>
      <c r="E26" s="74" t="s">
        <v>425</v>
      </c>
      <c r="F26" s="75">
        <v>0.0044999775001125</v>
      </c>
      <c r="G26" s="83" t="s">
        <v>343</v>
      </c>
      <c r="H26" s="74">
        <v>31</v>
      </c>
      <c r="K26" s="37" t="s">
        <v>145</v>
      </c>
      <c r="L26" s="37"/>
      <c r="M26" s="37"/>
      <c r="N26" s="37"/>
      <c r="O26" s="37"/>
      <c r="P26" s="37"/>
      <c r="Q26" s="37"/>
      <c r="R26" s="37"/>
      <c r="S26" s="37"/>
      <c r="T26" s="37"/>
      <c r="U26" s="37"/>
      <c r="V26" s="37"/>
      <c r="W26" s="37"/>
      <c r="X26" s="37"/>
      <c r="Y26" s="37"/>
      <c r="Z26" s="37"/>
      <c r="AA26" s="37"/>
      <c r="AB26" s="37"/>
    </row>
    <row r="27" ht="23.1" customHeight="1" spans="1:28">
      <c r="A27" s="83" t="s">
        <v>118</v>
      </c>
      <c r="B27" s="84">
        <v>5</v>
      </c>
      <c r="C27" s="83" t="s">
        <v>212</v>
      </c>
      <c r="D27" s="74">
        <v>750</v>
      </c>
      <c r="E27" s="74"/>
      <c r="F27" s="83" t="s">
        <v>103</v>
      </c>
      <c r="G27" s="83"/>
      <c r="H27" s="74" t="s">
        <v>103</v>
      </c>
      <c r="K27" s="47" t="s">
        <v>147</v>
      </c>
      <c r="L27" s="47"/>
      <c r="M27" s="47"/>
      <c r="N27" s="47"/>
      <c r="O27" s="47"/>
      <c r="P27" s="48">
        <f>C38</f>
        <v>28896</v>
      </c>
      <c r="Q27" s="48"/>
      <c r="R27" s="48"/>
      <c r="S27" s="56" t="s">
        <v>148</v>
      </c>
      <c r="T27" s="47"/>
      <c r="U27" s="47"/>
      <c r="V27" s="47"/>
      <c r="W27" s="47"/>
      <c r="X27" s="47"/>
      <c r="Y27" s="47"/>
      <c r="Z27" s="47"/>
      <c r="AA27" s="47"/>
      <c r="AB27" s="47"/>
    </row>
    <row r="28" ht="23.1" customHeight="1" spans="1:28">
      <c r="A28" s="83" t="s">
        <v>118</v>
      </c>
      <c r="B28" s="84">
        <v>3</v>
      </c>
      <c r="C28" s="83" t="s">
        <v>230</v>
      </c>
      <c r="D28" s="74">
        <v>870</v>
      </c>
      <c r="E28" s="74"/>
      <c r="F28" s="83" t="s">
        <v>103</v>
      </c>
      <c r="G28" s="83"/>
      <c r="H28" s="74" t="s">
        <v>103</v>
      </c>
      <c r="K28" s="42" t="s">
        <v>152</v>
      </c>
      <c r="L28" s="42"/>
      <c r="M28" s="42"/>
      <c r="N28" s="42"/>
      <c r="O28" s="42"/>
      <c r="P28" s="49">
        <f>P27</f>
        <v>28896</v>
      </c>
      <c r="Q28" s="49"/>
      <c r="R28" s="49"/>
      <c r="S28" s="49"/>
      <c r="T28" s="49" t="s">
        <v>153</v>
      </c>
      <c r="U28" s="42"/>
      <c r="V28" s="42"/>
      <c r="W28" s="42"/>
      <c r="X28" s="42"/>
      <c r="Y28" s="42"/>
      <c r="Z28" s="42"/>
      <c r="AA28" s="42"/>
      <c r="AB28" s="42"/>
    </row>
    <row r="29" ht="23.1" customHeight="1" spans="1:28">
      <c r="A29" s="83" t="s">
        <v>118</v>
      </c>
      <c r="B29" s="84">
        <v>4</v>
      </c>
      <c r="C29" s="83" t="s">
        <v>125</v>
      </c>
      <c r="D29" s="74">
        <v>800</v>
      </c>
      <c r="E29" s="74"/>
      <c r="F29" s="83" t="s">
        <v>103</v>
      </c>
      <c r="G29" s="83"/>
      <c r="H29" s="74" t="s">
        <v>103</v>
      </c>
      <c r="K29" s="37" t="s">
        <v>154</v>
      </c>
      <c r="L29" s="37"/>
      <c r="M29" s="37"/>
      <c r="N29" s="37"/>
      <c r="O29" s="37"/>
      <c r="P29" s="37"/>
      <c r="Q29" s="37"/>
      <c r="R29" s="37"/>
      <c r="S29" s="37"/>
      <c r="T29" s="37"/>
      <c r="U29" s="37"/>
      <c r="V29" s="37"/>
      <c r="W29" s="37"/>
      <c r="X29" s="37"/>
      <c r="Y29" s="37"/>
      <c r="Z29" s="37"/>
      <c r="AA29" s="37"/>
      <c r="AB29" s="37"/>
    </row>
    <row r="30" ht="23.1" customHeight="1" spans="1:28">
      <c r="A30" s="83" t="s">
        <v>302</v>
      </c>
      <c r="B30" s="84">
        <v>3</v>
      </c>
      <c r="C30" s="83" t="s">
        <v>121</v>
      </c>
      <c r="D30" s="74">
        <v>900</v>
      </c>
      <c r="E30" s="74"/>
      <c r="F30" s="83" t="s">
        <v>103</v>
      </c>
      <c r="G30" s="83"/>
      <c r="H30" s="74" t="s">
        <v>103</v>
      </c>
      <c r="K30" s="39" t="s">
        <v>155</v>
      </c>
      <c r="L30" s="39"/>
      <c r="M30" s="39"/>
      <c r="N30" s="39"/>
      <c r="O30" s="39"/>
      <c r="P30" s="39"/>
      <c r="Q30" s="39"/>
      <c r="R30" s="39"/>
      <c r="S30" s="39"/>
      <c r="T30" s="39"/>
      <c r="U30" s="57">
        <f>Q33</f>
        <v>45316</v>
      </c>
      <c r="V30" s="57"/>
      <c r="W30" s="57"/>
      <c r="X30" s="39"/>
      <c r="Y30" s="39"/>
      <c r="Z30" s="39"/>
      <c r="AA30" s="39"/>
      <c r="AB30" s="39"/>
    </row>
    <row r="31" ht="23.1" customHeight="1" spans="1:28">
      <c r="A31" s="83" t="s">
        <v>302</v>
      </c>
      <c r="B31" s="84">
        <v>6</v>
      </c>
      <c r="C31" s="83" t="s">
        <v>180</v>
      </c>
      <c r="D31" s="74">
        <v>300</v>
      </c>
      <c r="E31" s="74"/>
      <c r="F31" s="83" t="s">
        <v>103</v>
      </c>
      <c r="G31" s="83"/>
      <c r="H31" s="74" t="s">
        <v>103</v>
      </c>
      <c r="K31" s="39" t="s">
        <v>156</v>
      </c>
      <c r="L31" s="39"/>
      <c r="M31" s="39"/>
      <c r="N31" s="39"/>
      <c r="O31" s="39"/>
      <c r="P31" s="39"/>
      <c r="Q31" s="39"/>
      <c r="R31" s="39"/>
      <c r="S31" s="39"/>
      <c r="T31" s="39"/>
      <c r="U31" s="57">
        <f>Q33</f>
        <v>45316</v>
      </c>
      <c r="V31" s="57"/>
      <c r="W31" s="57"/>
      <c r="X31" s="39"/>
      <c r="Y31" s="39"/>
      <c r="Z31" s="39"/>
      <c r="AA31" s="39"/>
      <c r="AB31" s="39"/>
    </row>
    <row r="32" ht="23.1" customHeight="1" spans="1:28">
      <c r="A32" s="83" t="s">
        <v>302</v>
      </c>
      <c r="B32" s="84">
        <v>18</v>
      </c>
      <c r="C32" s="83" t="s">
        <v>140</v>
      </c>
      <c r="D32" s="74">
        <v>270</v>
      </c>
      <c r="E32" s="74"/>
      <c r="F32" s="83" t="s">
        <v>103</v>
      </c>
      <c r="G32" s="83"/>
      <c r="H32" s="74" t="s">
        <v>103</v>
      </c>
      <c r="K32" s="37" t="s">
        <v>157</v>
      </c>
      <c r="L32" s="37"/>
      <c r="M32" s="37"/>
      <c r="N32" s="37"/>
      <c r="O32" s="45">
        <v>45199</v>
      </c>
      <c r="P32" s="39"/>
      <c r="Q32" s="39"/>
      <c r="R32" s="39"/>
      <c r="S32" s="39"/>
      <c r="T32" s="39"/>
      <c r="U32" s="39"/>
      <c r="V32" s="39"/>
      <c r="W32" s="39"/>
      <c r="X32" s="39"/>
      <c r="Y32" s="39"/>
      <c r="Z32" s="39"/>
      <c r="AA32" s="39"/>
      <c r="AB32" s="39"/>
    </row>
    <row r="33" ht="23.1" customHeight="1" spans="1:28">
      <c r="A33" s="83" t="s">
        <v>181</v>
      </c>
      <c r="B33" s="84">
        <v>14</v>
      </c>
      <c r="C33" s="83" t="s">
        <v>140</v>
      </c>
      <c r="D33" s="74">
        <v>210</v>
      </c>
      <c r="E33" s="74"/>
      <c r="F33" s="83" t="s">
        <v>103</v>
      </c>
      <c r="G33" s="83"/>
      <c r="H33" s="74" t="s">
        <v>103</v>
      </c>
      <c r="K33" s="37" t="s">
        <v>158</v>
      </c>
      <c r="L33" s="37"/>
      <c r="M33" s="37"/>
      <c r="N33" s="37"/>
      <c r="O33" s="50">
        <v>45199</v>
      </c>
      <c r="P33" s="42" t="s">
        <v>159</v>
      </c>
      <c r="Q33" s="50">
        <v>45316</v>
      </c>
      <c r="R33" s="42"/>
      <c r="S33" s="42"/>
      <c r="T33" s="42"/>
      <c r="U33" s="42"/>
      <c r="V33" s="42"/>
      <c r="W33" s="42"/>
      <c r="X33" s="42"/>
      <c r="Y33" s="42"/>
      <c r="Z33" s="42"/>
      <c r="AA33" s="42"/>
      <c r="AB33" s="42"/>
    </row>
    <row r="34" ht="23.1" customHeight="1" spans="1:28">
      <c r="A34" s="83" t="s">
        <v>181</v>
      </c>
      <c r="B34" s="84">
        <v>1</v>
      </c>
      <c r="C34" s="83" t="s">
        <v>138</v>
      </c>
      <c r="D34" s="74">
        <v>220</v>
      </c>
      <c r="E34" s="74"/>
      <c r="F34" s="83" t="s">
        <v>103</v>
      </c>
      <c r="G34" s="83"/>
      <c r="H34" s="74" t="s">
        <v>103</v>
      </c>
      <c r="K34" s="37" t="s">
        <v>160</v>
      </c>
      <c r="L34" s="39"/>
      <c r="M34" s="39"/>
      <c r="N34" s="39"/>
      <c r="O34" s="39"/>
      <c r="P34" s="39"/>
      <c r="Q34" s="39"/>
      <c r="R34" s="39"/>
      <c r="S34" s="39"/>
      <c r="T34" s="39"/>
      <c r="U34" s="39"/>
      <c r="V34" s="39"/>
      <c r="W34" s="39"/>
      <c r="X34" s="39"/>
      <c r="Y34" s="39"/>
      <c r="Z34" s="39"/>
      <c r="AA34" s="39"/>
      <c r="AB34" s="39"/>
    </row>
    <row r="35" ht="23.1" customHeight="1" spans="1:28">
      <c r="A35" s="83" t="s">
        <v>181</v>
      </c>
      <c r="B35" s="84">
        <v>1</v>
      </c>
      <c r="C35" s="83" t="s">
        <v>196</v>
      </c>
      <c r="D35" s="74">
        <v>600</v>
      </c>
      <c r="E35" s="74"/>
      <c r="F35" s="83" t="s">
        <v>103</v>
      </c>
      <c r="G35" s="83"/>
      <c r="H35" s="74" t="s">
        <v>103</v>
      </c>
      <c r="K35" s="37" t="s">
        <v>161</v>
      </c>
      <c r="L35" s="37"/>
      <c r="M35" s="37"/>
      <c r="N35" s="37"/>
      <c r="O35" s="37"/>
      <c r="P35" s="37"/>
      <c r="Q35" s="37"/>
      <c r="R35" s="37"/>
      <c r="S35" s="37"/>
      <c r="T35" s="37"/>
      <c r="U35" s="37"/>
      <c r="V35" s="37"/>
      <c r="W35" s="37"/>
      <c r="X35" s="37"/>
      <c r="Y35" s="37"/>
      <c r="Z35" s="37"/>
      <c r="AA35" s="37"/>
      <c r="AB35" s="37"/>
    </row>
    <row r="36" ht="23.1" customHeight="1" spans="1:28">
      <c r="A36" s="83" t="s">
        <v>320</v>
      </c>
      <c r="B36" s="84">
        <v>1</v>
      </c>
      <c r="C36" s="83" t="s">
        <v>138</v>
      </c>
      <c r="D36" s="74">
        <v>180</v>
      </c>
      <c r="E36" s="74"/>
      <c r="F36" s="83" t="s">
        <v>103</v>
      </c>
      <c r="G36" s="83"/>
      <c r="H36" s="74"/>
      <c r="K36" s="39" t="s">
        <v>162</v>
      </c>
      <c r="L36" s="39"/>
      <c r="M36" s="39"/>
      <c r="N36" s="39"/>
      <c r="O36" s="39"/>
      <c r="P36" s="39"/>
      <c r="Q36" s="39"/>
      <c r="R36" s="39"/>
      <c r="S36" s="39"/>
      <c r="T36" s="39"/>
      <c r="U36" s="39"/>
      <c r="V36" s="39"/>
      <c r="W36" s="39"/>
      <c r="X36" s="39"/>
      <c r="Y36" s="39"/>
      <c r="Z36" s="39"/>
      <c r="AA36" s="39"/>
      <c r="AB36" s="39"/>
    </row>
    <row r="37" ht="23.1" customHeight="1" spans="1:28">
      <c r="A37" s="83" t="s">
        <v>320</v>
      </c>
      <c r="B37" s="84">
        <v>2</v>
      </c>
      <c r="C37" s="83" t="s">
        <v>140</v>
      </c>
      <c r="D37" s="74">
        <v>20</v>
      </c>
      <c r="E37" s="88" t="s">
        <v>146</v>
      </c>
      <c r="F37" s="88"/>
      <c r="G37" s="89">
        <v>28896</v>
      </c>
      <c r="H37" s="89"/>
      <c r="K37" s="39" t="s">
        <v>163</v>
      </c>
      <c r="L37" s="39"/>
      <c r="M37" s="39"/>
      <c r="N37" s="39"/>
      <c r="O37" s="39"/>
      <c r="P37" s="39"/>
      <c r="Q37" s="39"/>
      <c r="R37" s="39"/>
      <c r="S37" s="39"/>
      <c r="T37" s="39"/>
      <c r="U37" s="39"/>
      <c r="V37" s="39"/>
      <c r="W37" s="39"/>
      <c r="X37" s="39"/>
      <c r="Y37" s="39"/>
      <c r="Z37" s="39"/>
      <c r="AA37" s="39"/>
      <c r="AB37" s="39"/>
    </row>
    <row r="38" ht="23.1" customHeight="1" spans="1:28">
      <c r="A38" s="90" t="s">
        <v>149</v>
      </c>
      <c r="B38" s="90"/>
      <c r="C38" s="89">
        <v>28896</v>
      </c>
      <c r="D38" s="89"/>
      <c r="E38" s="90" t="s">
        <v>150</v>
      </c>
      <c r="F38" s="91">
        <v>28896</v>
      </c>
      <c r="G38" s="92"/>
      <c r="H38" s="93" t="s">
        <v>151</v>
      </c>
      <c r="K38" s="39" t="s">
        <v>164</v>
      </c>
      <c r="L38" s="39"/>
      <c r="M38" s="39"/>
      <c r="N38" s="39"/>
      <c r="O38" s="39"/>
      <c r="P38" s="39"/>
      <c r="Q38" s="39"/>
      <c r="R38" s="39"/>
      <c r="S38" s="39"/>
      <c r="T38" s="39"/>
      <c r="U38" s="39"/>
      <c r="V38" s="39"/>
      <c r="W38" s="39"/>
      <c r="X38" s="39"/>
      <c r="Y38" s="39"/>
      <c r="Z38" s="39"/>
      <c r="AA38" s="39"/>
      <c r="AB38" s="39"/>
    </row>
    <row r="39" ht="23.1" customHeight="1" spans="1:28">
      <c r="A39" s="94"/>
      <c r="B39" s="94"/>
      <c r="C39" s="94"/>
      <c r="D39" s="94"/>
      <c r="E39" s="94"/>
      <c r="F39" s="94"/>
      <c r="G39" s="94"/>
      <c r="H39" s="94"/>
      <c r="K39" s="38" t="s">
        <v>165</v>
      </c>
      <c r="L39" s="39"/>
      <c r="M39" s="39"/>
      <c r="N39" s="39"/>
      <c r="O39" s="39"/>
      <c r="P39" s="39"/>
      <c r="Q39" s="39"/>
      <c r="R39" s="39"/>
      <c r="S39" s="39"/>
      <c r="T39" s="39"/>
      <c r="U39" s="39"/>
      <c r="V39" s="39"/>
      <c r="W39" s="39"/>
      <c r="X39" s="39"/>
      <c r="Y39" s="39"/>
      <c r="Z39" s="39"/>
      <c r="AA39" s="39"/>
      <c r="AB39" s="39"/>
    </row>
    <row r="40" ht="23.1" customHeight="1" spans="1:28">
      <c r="A40" s="94"/>
      <c r="B40" s="94"/>
      <c r="C40" s="94"/>
      <c r="D40" s="94"/>
      <c r="E40" s="94"/>
      <c r="F40" s="94"/>
      <c r="G40" s="94"/>
      <c r="H40" s="94"/>
      <c r="K40" s="38" t="s">
        <v>166</v>
      </c>
      <c r="L40" s="38"/>
      <c r="M40" s="38"/>
      <c r="N40" s="38"/>
      <c r="O40" s="38"/>
      <c r="P40" s="38"/>
      <c r="Q40" s="38"/>
      <c r="R40" s="38"/>
      <c r="S40" s="38"/>
      <c r="T40" s="38"/>
      <c r="U40" s="38"/>
      <c r="V40" s="38"/>
      <c r="W40" s="38"/>
      <c r="X40" s="38"/>
      <c r="Y40" s="38"/>
      <c r="Z40" s="38"/>
      <c r="AA40" s="38"/>
      <c r="AB40" s="38"/>
    </row>
    <row r="41" ht="23.1" customHeight="1" spans="1:28">
      <c r="A41" s="94"/>
      <c r="B41" s="94"/>
      <c r="C41" s="94"/>
      <c r="D41" s="94"/>
      <c r="E41" s="94"/>
      <c r="F41" s="94"/>
      <c r="G41" s="94"/>
      <c r="H41" s="94"/>
      <c r="K41" s="39" t="s">
        <v>167</v>
      </c>
      <c r="L41" s="39"/>
      <c r="M41" s="39"/>
      <c r="N41" s="39"/>
      <c r="O41" s="39"/>
      <c r="P41" s="39"/>
      <c r="Q41" s="39"/>
      <c r="R41" s="39"/>
      <c r="S41" s="39"/>
      <c r="T41" s="39"/>
      <c r="U41" s="39"/>
      <c r="V41" s="39"/>
      <c r="W41" s="39"/>
      <c r="X41" s="39"/>
      <c r="Y41" s="39"/>
      <c r="Z41" s="39"/>
      <c r="AA41" s="39"/>
      <c r="AB41" s="39"/>
    </row>
    <row r="42" ht="23.1" customHeight="1" spans="1:28">
      <c r="A42" s="94"/>
      <c r="B42" s="94"/>
      <c r="C42" s="94"/>
      <c r="D42" s="94"/>
      <c r="E42" s="94"/>
      <c r="F42" s="94"/>
      <c r="G42" s="94"/>
      <c r="H42" s="94"/>
      <c r="K42" s="51" t="s">
        <v>168</v>
      </c>
      <c r="L42" s="51"/>
      <c r="M42" s="51"/>
      <c r="N42" s="51"/>
      <c r="O42" s="51"/>
      <c r="P42" s="51"/>
      <c r="Q42" s="51"/>
      <c r="R42" s="51"/>
      <c r="S42" s="51"/>
      <c r="T42" s="51"/>
      <c r="U42" s="51"/>
      <c r="V42" s="51"/>
      <c r="W42" s="51"/>
      <c r="X42" s="51"/>
      <c r="Y42" s="51"/>
      <c r="Z42" s="51"/>
      <c r="AA42" s="51"/>
      <c r="AB42" s="51"/>
    </row>
    <row r="43" ht="23.1" customHeight="1" spans="1:28">
      <c r="A43" s="94"/>
      <c r="B43" s="94"/>
      <c r="C43" s="94"/>
      <c r="D43" s="94"/>
      <c r="E43" s="94"/>
      <c r="F43" s="94"/>
      <c r="G43" s="94"/>
      <c r="H43" s="94"/>
      <c r="K43" s="39" t="s">
        <v>169</v>
      </c>
      <c r="L43" s="39"/>
      <c r="M43" s="39"/>
      <c r="N43" s="39"/>
      <c r="O43" s="39"/>
      <c r="P43" s="39"/>
      <c r="Q43" s="39"/>
      <c r="R43" s="39"/>
      <c r="S43" s="39"/>
      <c r="T43" s="39"/>
      <c r="U43" s="39"/>
      <c r="V43" s="39"/>
      <c r="W43" s="39"/>
      <c r="X43" s="39"/>
      <c r="Y43" s="39"/>
      <c r="Z43" s="39"/>
      <c r="AA43" s="39"/>
      <c r="AB43" s="39"/>
    </row>
    <row r="44" ht="23.1" customHeight="1" spans="1:28">
      <c r="A44" s="94"/>
      <c r="B44" s="94"/>
      <c r="C44" s="94"/>
      <c r="D44" s="94"/>
      <c r="E44" s="94"/>
      <c r="F44" s="94"/>
      <c r="G44" s="94"/>
      <c r="H44" s="94"/>
      <c r="K44" s="51" t="s">
        <v>170</v>
      </c>
      <c r="L44" s="51"/>
      <c r="M44" s="51"/>
      <c r="N44" s="51"/>
      <c r="O44" s="51"/>
      <c r="P44" s="51"/>
      <c r="Q44" s="51"/>
      <c r="R44" s="51"/>
      <c r="S44" s="51"/>
      <c r="T44" s="51"/>
      <c r="U44" s="51"/>
      <c r="V44" s="51"/>
      <c r="W44" s="51"/>
      <c r="X44" s="51"/>
      <c r="Y44" s="51"/>
      <c r="Z44" s="51"/>
      <c r="AA44" s="51"/>
      <c r="AB44" s="51"/>
    </row>
    <row r="45" ht="23.1" customHeight="1" spans="1:28">
      <c r="A45" s="94"/>
      <c r="B45" s="94"/>
      <c r="C45" s="94"/>
      <c r="D45" s="94"/>
      <c r="E45" s="94"/>
      <c r="F45" s="94"/>
      <c r="G45" s="94"/>
      <c r="H45" s="94"/>
      <c r="K45" s="51" t="s">
        <v>171</v>
      </c>
      <c r="L45" s="51"/>
      <c r="M45" s="51"/>
      <c r="N45" s="51"/>
      <c r="O45" s="51"/>
      <c r="P45" s="51"/>
      <c r="Q45" s="51"/>
      <c r="R45" s="51"/>
      <c r="S45" s="51"/>
      <c r="T45" s="51"/>
      <c r="U45" s="51"/>
      <c r="V45" s="51"/>
      <c r="W45" s="51"/>
      <c r="X45" s="51"/>
      <c r="Y45" s="51"/>
      <c r="Z45" s="51"/>
      <c r="AA45" s="51"/>
      <c r="AB45" s="51"/>
    </row>
    <row r="46" ht="23.1" customHeight="1" spans="1:28">
      <c r="A46" s="94"/>
      <c r="B46" s="94"/>
      <c r="C46" s="94"/>
      <c r="D46" s="94"/>
      <c r="E46" s="94"/>
      <c r="F46" s="94"/>
      <c r="G46" s="94"/>
      <c r="H46" s="94"/>
      <c r="K46" s="52"/>
      <c r="L46" s="52"/>
      <c r="M46" s="52"/>
      <c r="N46" s="52"/>
      <c r="O46" s="52"/>
      <c r="P46" s="53"/>
      <c r="Q46" s="53"/>
      <c r="R46" s="52" t="s">
        <v>172</v>
      </c>
      <c r="S46" s="52"/>
      <c r="T46" s="52"/>
      <c r="U46" s="52"/>
      <c r="V46" s="52"/>
      <c r="W46" s="52"/>
      <c r="X46" s="58"/>
      <c r="Y46" s="58"/>
      <c r="Z46" s="58"/>
      <c r="AA46" s="58"/>
      <c r="AB46" s="58"/>
    </row>
    <row r="47" ht="23.1" customHeight="1" spans="1:28">
      <c r="A47" s="94"/>
      <c r="B47" s="94"/>
      <c r="C47" s="94"/>
      <c r="D47" s="94"/>
      <c r="E47" s="94"/>
      <c r="F47" s="94"/>
      <c r="G47" s="94"/>
      <c r="H47" s="94"/>
      <c r="K47" s="52"/>
      <c r="L47" s="52"/>
      <c r="M47" s="52"/>
      <c r="N47" s="52"/>
      <c r="O47" s="52"/>
      <c r="P47" s="53"/>
      <c r="Q47" s="53"/>
      <c r="R47" s="59">
        <f>Q33</f>
        <v>45316</v>
      </c>
      <c r="S47" s="59"/>
      <c r="T47" s="59"/>
      <c r="U47" s="59"/>
      <c r="V47" s="59"/>
      <c r="W47" s="59"/>
      <c r="X47" s="60"/>
      <c r="Y47" s="60"/>
      <c r="Z47" s="60"/>
      <c r="AA47" s="60"/>
      <c r="AB47" s="60"/>
    </row>
    <row r="48" spans="1:8">
      <c r="A48" s="94"/>
      <c r="B48" s="94"/>
      <c r="C48" s="94"/>
      <c r="D48" s="94"/>
      <c r="E48" s="94"/>
      <c r="F48" s="94"/>
      <c r="G48" s="94"/>
      <c r="H48" s="94"/>
    </row>
    <row r="49" spans="1:8">
      <c r="A49" s="94"/>
      <c r="B49" s="94"/>
      <c r="C49" s="94"/>
      <c r="D49" s="94"/>
      <c r="E49" s="94"/>
      <c r="F49" s="94"/>
      <c r="G49" s="94"/>
      <c r="H49" s="94"/>
    </row>
    <row r="50" spans="1:8">
      <c r="A50" s="94"/>
      <c r="B50" s="94"/>
      <c r="C50" s="94"/>
      <c r="D50" s="94"/>
      <c r="E50" s="94"/>
      <c r="F50" s="94"/>
      <c r="G50" s="94"/>
      <c r="H50" s="94"/>
    </row>
    <row r="51" spans="1:8">
      <c r="A51" s="94"/>
      <c r="B51" s="94"/>
      <c r="C51" s="94"/>
      <c r="D51" s="94"/>
      <c r="E51" s="94"/>
      <c r="F51" s="94"/>
      <c r="G51" s="94"/>
      <c r="H51" s="94"/>
    </row>
    <row r="52" spans="1:8">
      <c r="A52" s="94"/>
      <c r="B52" s="94"/>
      <c r="C52" s="94"/>
      <c r="D52" s="94"/>
      <c r="E52" s="94"/>
      <c r="F52" s="94"/>
      <c r="G52" s="94"/>
      <c r="H52" s="94"/>
    </row>
    <row r="53" spans="1:8">
      <c r="A53" s="94"/>
      <c r="B53" s="94"/>
      <c r="C53" s="94"/>
      <c r="D53" s="94"/>
      <c r="E53" s="94"/>
      <c r="F53" s="94"/>
      <c r="G53" s="94"/>
      <c r="H53" s="94"/>
    </row>
    <row r="54" spans="1:8">
      <c r="A54" s="94"/>
      <c r="B54" s="94"/>
      <c r="C54" s="94"/>
      <c r="D54" s="94"/>
      <c r="E54" s="94"/>
      <c r="F54" s="94"/>
      <c r="G54" s="94"/>
      <c r="H54" s="94"/>
    </row>
    <row r="55" spans="1:8">
      <c r="A55" s="94"/>
      <c r="B55" s="94"/>
      <c r="C55" s="94"/>
      <c r="D55" s="94"/>
      <c r="E55" s="94"/>
      <c r="F55" s="94"/>
      <c r="G55" s="94"/>
      <c r="H55" s="94"/>
    </row>
    <row r="56" spans="1:8">
      <c r="A56" s="94"/>
      <c r="B56" s="94"/>
      <c r="C56" s="94"/>
      <c r="D56" s="94"/>
      <c r="E56" s="94"/>
      <c r="F56" s="94"/>
      <c r="G56" s="94"/>
      <c r="H56" s="94"/>
    </row>
    <row r="57" spans="1:8">
      <c r="A57" s="94"/>
      <c r="B57" s="94"/>
      <c r="C57" s="94"/>
      <c r="D57" s="94"/>
      <c r="E57" s="94"/>
      <c r="F57" s="94"/>
      <c r="G57" s="94"/>
      <c r="H57" s="94"/>
    </row>
  </sheetData>
  <mergeCells count="67">
    <mergeCell ref="A1:H1"/>
    <mergeCell ref="K1:AB1"/>
    <mergeCell ref="A2:H2"/>
    <mergeCell ref="K2:AB2"/>
    <mergeCell ref="B3:C3"/>
    <mergeCell ref="D3:E3"/>
    <mergeCell ref="F3:H3"/>
    <mergeCell ref="K3:N3"/>
    <mergeCell ref="O3:AB3"/>
    <mergeCell ref="B4:C4"/>
    <mergeCell ref="D4:E4"/>
    <mergeCell ref="F4:H4"/>
    <mergeCell ref="K4:N4"/>
    <mergeCell ref="O4:AB4"/>
    <mergeCell ref="A5:H5"/>
    <mergeCell ref="K5:N5"/>
    <mergeCell ref="O5:AB5"/>
    <mergeCell ref="K6:AB6"/>
    <mergeCell ref="K7:AB7"/>
    <mergeCell ref="K8:AB8"/>
    <mergeCell ref="N9:O9"/>
    <mergeCell ref="A10:B10"/>
    <mergeCell ref="C10:D10"/>
    <mergeCell ref="E10:F10"/>
    <mergeCell ref="G10:H10"/>
    <mergeCell ref="A11:H11"/>
    <mergeCell ref="K11:M11"/>
    <mergeCell ref="N11:O11"/>
    <mergeCell ref="R11:T11"/>
    <mergeCell ref="U11:Y11"/>
    <mergeCell ref="K12:M12"/>
    <mergeCell ref="N12:AB12"/>
    <mergeCell ref="K13:AB13"/>
    <mergeCell ref="K14:AB14"/>
    <mergeCell ref="K21:AB21"/>
    <mergeCell ref="K22:AB22"/>
    <mergeCell ref="K23:AB23"/>
    <mergeCell ref="K24:AB24"/>
    <mergeCell ref="K25:AB25"/>
    <mergeCell ref="K26:AB26"/>
    <mergeCell ref="P27:R27"/>
    <mergeCell ref="P28:S28"/>
    <mergeCell ref="K29:AB29"/>
    <mergeCell ref="U30:W30"/>
    <mergeCell ref="U31:W31"/>
    <mergeCell ref="K32:N32"/>
    <mergeCell ref="O32:AB32"/>
    <mergeCell ref="K33:N33"/>
    <mergeCell ref="K34:AB34"/>
    <mergeCell ref="K35:AB35"/>
    <mergeCell ref="K36:AB36"/>
    <mergeCell ref="E37:F37"/>
    <mergeCell ref="G37:H37"/>
    <mergeCell ref="K37:AB37"/>
    <mergeCell ref="A38:B38"/>
    <mergeCell ref="C38:D38"/>
    <mergeCell ref="F38:G38"/>
    <mergeCell ref="K38:AB38"/>
    <mergeCell ref="K39:AB39"/>
    <mergeCell ref="K40:AB40"/>
    <mergeCell ref="K41:AB41"/>
    <mergeCell ref="K42:AB42"/>
    <mergeCell ref="K43:AB43"/>
    <mergeCell ref="K44:AB44"/>
    <mergeCell ref="K45:AB45"/>
    <mergeCell ref="R46:W46"/>
    <mergeCell ref="R47:W47"/>
  </mergeCells>
  <pageMargins left="0.7" right="0.7" top="0.75" bottom="0.75" header="0.3" footer="0.3"/>
  <pageSetup paperSize="9" scale="35"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67585" name="Spinner 1" r:id="rId3">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67586" name="Spinner 2" r:id="rId4">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67587" name="Spinner 3" r:id="rId5">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67588" name="Spinner 4" r:id="rId6">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67589" name="Spinner 5" r:id="rId7">
              <controlPr defaultSize="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6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B47"/>
  <sheetViews>
    <sheetView workbookViewId="0">
      <selection activeCell="K36" sqref="K36:AB36"/>
    </sheetView>
  </sheetViews>
  <sheetFormatPr defaultColWidth="9" defaultRowHeight="14.4"/>
  <cols>
    <col min="1" max="2" width="12.4444444444444" customWidth="1"/>
    <col min="3" max="3" width="14.212962962963" customWidth="1"/>
    <col min="4" max="6" width="11.5555555555556" customWidth="1"/>
    <col min="7" max="7" width="15.1111111111111" customWidth="1"/>
    <col min="8" max="8" width="11.5555555555556" customWidth="1"/>
    <col min="15" max="15" width="19.7777777777778" customWidth="1"/>
    <col min="16" max="16" width="3.77777777777778" customWidth="1"/>
    <col min="17" max="17" width="19.7777777777778" customWidth="1"/>
    <col min="21" max="23" width="5.22222222222222" customWidth="1"/>
    <col min="24" max="28" width="1.77777777777778" customWidth="1"/>
  </cols>
  <sheetData>
    <row r="1" ht="36" customHeight="1" spans="1:28">
      <c r="A1" s="61" t="s">
        <v>83</v>
      </c>
      <c r="B1" s="61"/>
      <c r="C1" s="61"/>
      <c r="D1" s="61"/>
      <c r="E1" s="61"/>
      <c r="F1" s="61"/>
      <c r="G1" s="61"/>
      <c r="H1" s="61"/>
      <c r="K1" s="35" t="s">
        <v>84</v>
      </c>
      <c r="L1" s="35"/>
      <c r="M1" s="35"/>
      <c r="N1" s="35"/>
      <c r="O1" s="35"/>
      <c r="P1" s="35"/>
      <c r="Q1" s="35"/>
      <c r="R1" s="35"/>
      <c r="S1" s="35"/>
      <c r="T1" s="35"/>
      <c r="U1" s="35"/>
      <c r="V1" s="35"/>
      <c r="W1" s="35"/>
      <c r="X1" s="35"/>
      <c r="Y1" s="35"/>
      <c r="Z1" s="35"/>
      <c r="AA1" s="35"/>
      <c r="AB1" s="35"/>
    </row>
    <row r="2" ht="23.1" customHeight="1" spans="1:28">
      <c r="A2" s="62" t="s">
        <v>426</v>
      </c>
      <c r="B2" s="62"/>
      <c r="C2" s="62"/>
      <c r="D2" s="62"/>
      <c r="E2" s="62"/>
      <c r="F2" s="62"/>
      <c r="G2" s="62"/>
      <c r="H2" s="62"/>
      <c r="K2" s="36" t="str">
        <f>A2</f>
        <v>报告编号：康正（雄县）2023评字第8号-葛各庄村-DT3-16</v>
      </c>
      <c r="L2" s="36"/>
      <c r="M2" s="36"/>
      <c r="N2" s="36"/>
      <c r="O2" s="36"/>
      <c r="P2" s="36"/>
      <c r="Q2" s="36"/>
      <c r="R2" s="36"/>
      <c r="S2" s="36"/>
      <c r="T2" s="36"/>
      <c r="U2" s="36"/>
      <c r="V2" s="36"/>
      <c r="W2" s="36"/>
      <c r="X2" s="36"/>
      <c r="Y2" s="36"/>
      <c r="Z2" s="36"/>
      <c r="AA2" s="36"/>
      <c r="AB2" s="36"/>
    </row>
    <row r="3" ht="23.1" customHeight="1" spans="1:28">
      <c r="A3" s="63" t="s">
        <v>86</v>
      </c>
      <c r="B3" s="64" t="s">
        <v>56</v>
      </c>
      <c r="C3" s="64"/>
      <c r="D3" s="65" t="s">
        <v>3</v>
      </c>
      <c r="E3" s="65"/>
      <c r="F3" s="64" t="s">
        <v>87</v>
      </c>
      <c r="G3" s="64"/>
      <c r="H3" s="64"/>
      <c r="K3" s="37" t="s">
        <v>88</v>
      </c>
      <c r="L3" s="37"/>
      <c r="M3" s="37"/>
      <c r="N3" s="37"/>
      <c r="O3" s="38" t="s">
        <v>89</v>
      </c>
      <c r="P3" s="38"/>
      <c r="Q3" s="38"/>
      <c r="R3" s="38"/>
      <c r="S3" s="38"/>
      <c r="T3" s="38"/>
      <c r="U3" s="38"/>
      <c r="V3" s="38"/>
      <c r="W3" s="38"/>
      <c r="X3" s="38"/>
      <c r="Y3" s="38"/>
      <c r="Z3" s="38"/>
      <c r="AA3" s="38"/>
      <c r="AB3" s="38"/>
    </row>
    <row r="4" ht="23.1" customHeight="1" spans="1:28">
      <c r="A4" s="63" t="s">
        <v>90</v>
      </c>
      <c r="B4" s="64" t="s">
        <v>371</v>
      </c>
      <c r="C4" s="64"/>
      <c r="D4" s="66" t="s">
        <v>5</v>
      </c>
      <c r="E4" s="67"/>
      <c r="F4" s="64" t="s">
        <v>427</v>
      </c>
      <c r="G4" s="64"/>
      <c r="H4" s="64"/>
      <c r="K4" s="37" t="s">
        <v>93</v>
      </c>
      <c r="L4" s="37"/>
      <c r="M4" s="37"/>
      <c r="N4" s="37"/>
      <c r="O4" s="39" t="s">
        <v>94</v>
      </c>
      <c r="P4" s="39"/>
      <c r="Q4" s="39"/>
      <c r="R4" s="39"/>
      <c r="S4" s="39"/>
      <c r="T4" s="39"/>
      <c r="U4" s="39"/>
      <c r="V4" s="39"/>
      <c r="W4" s="39"/>
      <c r="X4" s="39"/>
      <c r="Y4" s="39"/>
      <c r="Z4" s="39"/>
      <c r="AA4" s="39"/>
      <c r="AB4" s="39"/>
    </row>
    <row r="5" ht="23.1" customHeight="1" spans="1:28">
      <c r="A5" s="68" t="s">
        <v>95</v>
      </c>
      <c r="B5" s="68"/>
      <c r="C5" s="68"/>
      <c r="D5" s="68"/>
      <c r="E5" s="68"/>
      <c r="F5" s="68"/>
      <c r="G5" s="68"/>
      <c r="H5" s="68"/>
      <c r="K5" s="40" t="s">
        <v>96</v>
      </c>
      <c r="L5" s="40"/>
      <c r="M5" s="40"/>
      <c r="N5" s="40"/>
      <c r="O5" s="41" t="s">
        <v>97</v>
      </c>
      <c r="P5" s="41"/>
      <c r="Q5" s="41"/>
      <c r="R5" s="41"/>
      <c r="S5" s="41"/>
      <c r="T5" s="41"/>
      <c r="U5" s="41"/>
      <c r="V5" s="41"/>
      <c r="W5" s="41"/>
      <c r="X5" s="41"/>
      <c r="Y5" s="41"/>
      <c r="Z5" s="41"/>
      <c r="AA5" s="41"/>
      <c r="AB5" s="41"/>
    </row>
    <row r="6" ht="31.05" customHeight="1" spans="1:28">
      <c r="A6" s="69" t="s">
        <v>98</v>
      </c>
      <c r="B6" s="70" t="s">
        <v>99</v>
      </c>
      <c r="C6" s="71" t="s">
        <v>100</v>
      </c>
      <c r="D6" s="71" t="s">
        <v>101</v>
      </c>
      <c r="E6" s="69" t="s">
        <v>98</v>
      </c>
      <c r="F6" s="70" t="s">
        <v>99</v>
      </c>
      <c r="G6" s="71" t="s">
        <v>100</v>
      </c>
      <c r="H6" s="71" t="s">
        <v>101</v>
      </c>
      <c r="K6" s="37" t="s">
        <v>102</v>
      </c>
      <c r="L6" s="39"/>
      <c r="M6" s="39"/>
      <c r="N6" s="39"/>
      <c r="O6" s="39"/>
      <c r="P6" s="39"/>
      <c r="Q6" s="39"/>
      <c r="R6" s="39"/>
      <c r="S6" s="39"/>
      <c r="T6" s="39"/>
      <c r="U6" s="39"/>
      <c r="V6" s="39"/>
      <c r="W6" s="39"/>
      <c r="X6" s="39"/>
      <c r="Y6" s="39"/>
      <c r="Z6" s="39"/>
      <c r="AA6" s="39"/>
      <c r="AB6" s="39"/>
    </row>
    <row r="7" ht="23.1" customHeight="1" spans="1:28">
      <c r="A7" s="72"/>
      <c r="B7" s="73"/>
      <c r="C7" s="72"/>
      <c r="D7" s="74"/>
      <c r="E7" s="75"/>
      <c r="F7" s="76" t="s">
        <v>103</v>
      </c>
      <c r="G7" s="77" t="s">
        <v>103</v>
      </c>
      <c r="H7" s="77"/>
      <c r="K7" s="38" t="s">
        <v>104</v>
      </c>
      <c r="L7" s="39"/>
      <c r="M7" s="39"/>
      <c r="N7" s="39"/>
      <c r="O7" s="39"/>
      <c r="P7" s="39"/>
      <c r="Q7" s="39"/>
      <c r="R7" s="39"/>
      <c r="S7" s="39"/>
      <c r="T7" s="39"/>
      <c r="U7" s="39"/>
      <c r="V7" s="39"/>
      <c r="W7" s="39"/>
      <c r="X7" s="39"/>
      <c r="Y7" s="39"/>
      <c r="Z7" s="39"/>
      <c r="AA7" s="39"/>
      <c r="AB7" s="39"/>
    </row>
    <row r="8" ht="23.1" customHeight="1" spans="1:28">
      <c r="A8" s="72"/>
      <c r="B8" s="73"/>
      <c r="C8" s="72"/>
      <c r="D8" s="74"/>
      <c r="E8" s="75"/>
      <c r="F8" s="76" t="s">
        <v>103</v>
      </c>
      <c r="G8" s="77" t="s">
        <v>103</v>
      </c>
      <c r="H8" s="77"/>
      <c r="K8" s="37" t="s">
        <v>105</v>
      </c>
      <c r="L8" s="37"/>
      <c r="M8" s="37"/>
      <c r="N8" s="37"/>
      <c r="O8" s="37"/>
      <c r="P8" s="37"/>
      <c r="Q8" s="37"/>
      <c r="R8" s="37"/>
      <c r="S8" s="37"/>
      <c r="T8" s="37"/>
      <c r="U8" s="37"/>
      <c r="V8" s="37"/>
      <c r="W8" s="37"/>
      <c r="X8" s="37"/>
      <c r="Y8" s="37"/>
      <c r="Z8" s="37"/>
      <c r="AA8" s="37"/>
      <c r="AB8" s="37"/>
    </row>
    <row r="9" ht="23.1" customHeight="1" spans="1:28">
      <c r="A9" s="72"/>
      <c r="B9" s="72"/>
      <c r="C9" s="75"/>
      <c r="D9" s="75"/>
      <c r="E9" s="75"/>
      <c r="F9" s="76" t="s">
        <v>103</v>
      </c>
      <c r="G9" s="77" t="s">
        <v>103</v>
      </c>
      <c r="H9" s="77"/>
      <c r="K9" s="42" t="s">
        <v>106</v>
      </c>
      <c r="L9" s="42"/>
      <c r="M9" s="42"/>
      <c r="N9" s="43" t="str">
        <f>B3</f>
        <v>王培姿</v>
      </c>
      <c r="O9" s="42"/>
      <c r="P9" s="42"/>
      <c r="Q9" s="42"/>
      <c r="R9" s="42"/>
      <c r="S9" s="42"/>
      <c r="T9" s="42"/>
      <c r="U9" s="42"/>
      <c r="V9" s="42"/>
      <c r="W9" s="42"/>
      <c r="X9" s="42"/>
      <c r="Y9" s="42"/>
      <c r="Z9" s="42"/>
      <c r="AA9" s="42"/>
      <c r="AB9" s="42"/>
    </row>
    <row r="10" ht="23.1" customHeight="1" spans="1:28">
      <c r="A10" s="70" t="s">
        <v>107</v>
      </c>
      <c r="B10" s="69"/>
      <c r="C10" s="78">
        <v>0</v>
      </c>
      <c r="D10" s="79"/>
      <c r="E10" s="80" t="s">
        <v>108</v>
      </c>
      <c r="F10" s="80"/>
      <c r="G10" s="81">
        <v>0</v>
      </c>
      <c r="H10" s="81"/>
      <c r="K10" s="42" t="s">
        <v>109</v>
      </c>
      <c r="L10" s="42"/>
      <c r="M10" s="42"/>
      <c r="N10" s="43" t="str">
        <f>F3</f>
        <v>龙湾镇葛各庄村</v>
      </c>
      <c r="O10" s="42"/>
      <c r="P10" s="42"/>
      <c r="Q10" s="42"/>
      <c r="R10" s="42"/>
      <c r="S10" s="42"/>
      <c r="T10" s="42"/>
      <c r="U10" s="42"/>
      <c r="V10" s="42"/>
      <c r="W10" s="42"/>
      <c r="X10" s="42"/>
      <c r="Y10" s="42"/>
      <c r="Z10" s="42"/>
      <c r="AA10" s="42"/>
      <c r="AB10" s="42"/>
    </row>
    <row r="11" ht="23.1" customHeight="1" spans="1:28">
      <c r="A11" s="68" t="s">
        <v>110</v>
      </c>
      <c r="B11" s="68"/>
      <c r="C11" s="68"/>
      <c r="D11" s="68"/>
      <c r="E11" s="68"/>
      <c r="F11" s="68"/>
      <c r="G11" s="68"/>
      <c r="H11" s="68"/>
      <c r="K11" s="39" t="s">
        <v>111</v>
      </c>
      <c r="L11" s="39"/>
      <c r="M11" s="39"/>
      <c r="N11" s="44">
        <f>C10</f>
        <v>0</v>
      </c>
      <c r="O11" s="39"/>
      <c r="P11" s="39" t="s">
        <v>112</v>
      </c>
      <c r="Q11" s="39"/>
      <c r="R11" s="54"/>
      <c r="S11" s="54"/>
      <c r="T11" s="54"/>
      <c r="U11" s="55"/>
      <c r="V11" s="55"/>
      <c r="W11" s="55"/>
      <c r="X11" s="55"/>
      <c r="Y11" s="55"/>
      <c r="Z11" s="53"/>
      <c r="AA11" s="53"/>
      <c r="AB11" s="53"/>
    </row>
    <row r="12" ht="31.05" customHeight="1" spans="1:28">
      <c r="A12" s="82" t="s">
        <v>113</v>
      </c>
      <c r="B12" s="82" t="s">
        <v>114</v>
      </c>
      <c r="C12" s="82" t="s">
        <v>115</v>
      </c>
      <c r="D12" s="82" t="s">
        <v>116</v>
      </c>
      <c r="E12" s="82" t="s">
        <v>113</v>
      </c>
      <c r="F12" s="82" t="s">
        <v>114</v>
      </c>
      <c r="G12" s="82" t="s">
        <v>115</v>
      </c>
      <c r="H12" s="82" t="s">
        <v>116</v>
      </c>
      <c r="K12" s="37" t="s">
        <v>117</v>
      </c>
      <c r="L12" s="37"/>
      <c r="M12" s="37"/>
      <c r="N12" s="45">
        <v>45191</v>
      </c>
      <c r="O12" s="45"/>
      <c r="P12" s="45"/>
      <c r="Q12" s="45"/>
      <c r="R12" s="45"/>
      <c r="S12" s="45"/>
      <c r="T12" s="45"/>
      <c r="U12" s="45"/>
      <c r="V12" s="45"/>
      <c r="W12" s="45"/>
      <c r="X12" s="45"/>
      <c r="Y12" s="45"/>
      <c r="Z12" s="45"/>
      <c r="AA12" s="45"/>
      <c r="AB12" s="45"/>
    </row>
    <row r="13" ht="23.1" customHeight="1" spans="1:28">
      <c r="A13" s="83" t="s">
        <v>118</v>
      </c>
      <c r="B13" s="84">
        <v>40</v>
      </c>
      <c r="C13" s="83" t="s">
        <v>202</v>
      </c>
      <c r="D13" s="74">
        <v>16800</v>
      </c>
      <c r="E13" s="74"/>
      <c r="F13" s="83" t="s">
        <v>103</v>
      </c>
      <c r="G13" s="83"/>
      <c r="H13" s="74" t="s">
        <v>103</v>
      </c>
      <c r="K13" s="37" t="s">
        <v>120</v>
      </c>
      <c r="L13" s="37"/>
      <c r="M13" s="37"/>
      <c r="N13" s="37"/>
      <c r="O13" s="37"/>
      <c r="P13" s="37"/>
      <c r="Q13" s="37"/>
      <c r="R13" s="37"/>
      <c r="S13" s="37"/>
      <c r="T13" s="37"/>
      <c r="U13" s="37"/>
      <c r="V13" s="37"/>
      <c r="W13" s="37"/>
      <c r="X13" s="37"/>
      <c r="Y13" s="37"/>
      <c r="Z13" s="37"/>
      <c r="AA13" s="37"/>
      <c r="AB13" s="37"/>
    </row>
    <row r="14" ht="23.1" customHeight="1" spans="1:28">
      <c r="A14" s="83" t="s">
        <v>118</v>
      </c>
      <c r="B14" s="84">
        <v>40</v>
      </c>
      <c r="C14" s="83" t="s">
        <v>230</v>
      </c>
      <c r="D14" s="74">
        <v>11600</v>
      </c>
      <c r="E14" s="74"/>
      <c r="F14" s="83" t="s">
        <v>103</v>
      </c>
      <c r="G14" s="83"/>
      <c r="H14" s="74" t="s">
        <v>103</v>
      </c>
      <c r="K14" s="37" t="s">
        <v>122</v>
      </c>
      <c r="L14" s="37"/>
      <c r="M14" s="37"/>
      <c r="N14" s="37"/>
      <c r="O14" s="37"/>
      <c r="P14" s="37"/>
      <c r="Q14" s="37"/>
      <c r="R14" s="37"/>
      <c r="S14" s="37"/>
      <c r="T14" s="37"/>
      <c r="U14" s="37"/>
      <c r="V14" s="37"/>
      <c r="W14" s="37"/>
      <c r="X14" s="37"/>
      <c r="Y14" s="37"/>
      <c r="Z14" s="37"/>
      <c r="AA14" s="37"/>
      <c r="AB14" s="37"/>
    </row>
    <row r="15" ht="23.1" customHeight="1" spans="1:28">
      <c r="A15" s="83" t="s">
        <v>118</v>
      </c>
      <c r="B15" s="84">
        <v>10</v>
      </c>
      <c r="C15" s="83" t="s">
        <v>301</v>
      </c>
      <c r="D15" s="74">
        <v>2450</v>
      </c>
      <c r="E15" s="74"/>
      <c r="F15" s="83"/>
      <c r="G15" s="83"/>
      <c r="H15" s="74" t="s">
        <v>103</v>
      </c>
      <c r="K15" s="39" t="s">
        <v>124</v>
      </c>
      <c r="L15" s="39"/>
      <c r="M15" s="39"/>
      <c r="N15" s="39"/>
      <c r="O15" s="39"/>
      <c r="P15" s="39"/>
      <c r="Q15" s="39"/>
      <c r="R15" s="39"/>
      <c r="S15" s="39"/>
      <c r="T15" s="39"/>
      <c r="U15" s="39"/>
      <c r="V15" s="39"/>
      <c r="W15" s="39"/>
      <c r="X15" s="39"/>
      <c r="Y15" s="39"/>
      <c r="Z15" s="39"/>
      <c r="AA15" s="39"/>
      <c r="AB15" s="39"/>
    </row>
    <row r="16" ht="23.1" customHeight="1" spans="1:28">
      <c r="A16" s="83" t="s">
        <v>118</v>
      </c>
      <c r="B16" s="84">
        <v>40</v>
      </c>
      <c r="C16" s="83" t="s">
        <v>125</v>
      </c>
      <c r="D16" s="74">
        <v>8000</v>
      </c>
      <c r="E16" s="74"/>
      <c r="F16" s="83" t="s">
        <v>103</v>
      </c>
      <c r="G16" s="83"/>
      <c r="H16" s="74" t="s">
        <v>103</v>
      </c>
      <c r="K16" s="39" t="s">
        <v>126</v>
      </c>
      <c r="L16" s="39"/>
      <c r="M16" s="39"/>
      <c r="N16" s="39"/>
      <c r="O16" s="39"/>
      <c r="P16" s="39"/>
      <c r="Q16" s="39"/>
      <c r="R16" s="39"/>
      <c r="S16" s="39"/>
      <c r="T16" s="39"/>
      <c r="U16" s="39"/>
      <c r="V16" s="39"/>
      <c r="W16" s="39"/>
      <c r="X16" s="39"/>
      <c r="Y16" s="39"/>
      <c r="Z16" s="39"/>
      <c r="AA16" s="39"/>
      <c r="AB16" s="39"/>
    </row>
    <row r="17" ht="23.1" customHeight="1" spans="1:28">
      <c r="A17" s="83"/>
      <c r="B17" s="84"/>
      <c r="C17" s="83"/>
      <c r="D17" s="74"/>
      <c r="E17" s="74"/>
      <c r="F17" s="83" t="s">
        <v>103</v>
      </c>
      <c r="G17" s="83"/>
      <c r="H17" s="74" t="s">
        <v>103</v>
      </c>
      <c r="K17" s="39" t="s">
        <v>128</v>
      </c>
      <c r="L17" s="39"/>
      <c r="M17" s="39"/>
      <c r="N17" s="39"/>
      <c r="O17" s="39"/>
      <c r="P17" s="39"/>
      <c r="Q17" s="39"/>
      <c r="R17" s="39"/>
      <c r="S17" s="39"/>
      <c r="T17" s="39"/>
      <c r="U17" s="39"/>
      <c r="V17" s="39"/>
      <c r="W17" s="39"/>
      <c r="X17" s="39"/>
      <c r="Y17" s="39"/>
      <c r="Z17" s="39"/>
      <c r="AA17" s="39"/>
      <c r="AB17" s="39"/>
    </row>
    <row r="18" ht="23.1" customHeight="1" spans="1:28">
      <c r="A18" s="83"/>
      <c r="B18" s="84"/>
      <c r="C18" s="83"/>
      <c r="D18" s="74"/>
      <c r="E18" s="74"/>
      <c r="F18" s="83" t="s">
        <v>103</v>
      </c>
      <c r="G18" s="83"/>
      <c r="H18" s="74" t="s">
        <v>103</v>
      </c>
      <c r="K18" s="46" t="s">
        <v>131</v>
      </c>
      <c r="L18" s="46"/>
      <c r="M18" s="46"/>
      <c r="N18" s="46"/>
      <c r="O18" s="46"/>
      <c r="P18" s="46"/>
      <c r="Q18" s="46"/>
      <c r="R18" s="46"/>
      <c r="S18" s="46"/>
      <c r="T18" s="46"/>
      <c r="U18" s="46"/>
      <c r="V18" s="46"/>
      <c r="W18" s="46"/>
      <c r="X18" s="46"/>
      <c r="Y18" s="46"/>
      <c r="Z18" s="46"/>
      <c r="AA18" s="46"/>
      <c r="AB18" s="46"/>
    </row>
    <row r="19" ht="23.1" customHeight="1" spans="1:28">
      <c r="A19" s="83"/>
      <c r="B19" s="74"/>
      <c r="C19" s="83"/>
      <c r="D19" s="74"/>
      <c r="E19" s="74"/>
      <c r="F19" s="83" t="s">
        <v>103</v>
      </c>
      <c r="G19" s="83"/>
      <c r="H19" s="74" t="s">
        <v>103</v>
      </c>
      <c r="K19" s="39" t="s">
        <v>133</v>
      </c>
      <c r="L19" s="39"/>
      <c r="M19" s="39"/>
      <c r="N19" s="39"/>
      <c r="O19" s="39"/>
      <c r="P19" s="39"/>
      <c r="Q19" s="39"/>
      <c r="R19" s="39"/>
      <c r="S19" s="39"/>
      <c r="T19" s="39"/>
      <c r="U19" s="39"/>
      <c r="V19" s="39"/>
      <c r="W19" s="39"/>
      <c r="X19" s="39"/>
      <c r="Y19" s="39"/>
      <c r="Z19" s="39"/>
      <c r="AA19" s="39"/>
      <c r="AB19" s="39"/>
    </row>
    <row r="20" ht="23.1" customHeight="1" spans="1:28">
      <c r="A20" s="83"/>
      <c r="B20" s="83"/>
      <c r="C20" s="83"/>
      <c r="D20" s="83"/>
      <c r="E20" s="74"/>
      <c r="F20" s="83" t="s">
        <v>103</v>
      </c>
      <c r="G20" s="83"/>
      <c r="H20" s="74" t="s">
        <v>103</v>
      </c>
      <c r="K20" s="39" t="s">
        <v>136</v>
      </c>
      <c r="L20" s="39"/>
      <c r="M20" s="39"/>
      <c r="N20" s="39"/>
      <c r="O20" s="39"/>
      <c r="P20" s="39"/>
      <c r="Q20" s="39"/>
      <c r="R20" s="39"/>
      <c r="S20" s="39"/>
      <c r="T20" s="39"/>
      <c r="U20" s="39"/>
      <c r="V20" s="39"/>
      <c r="W20" s="39"/>
      <c r="X20" s="39"/>
      <c r="Y20" s="39"/>
      <c r="Z20" s="39"/>
      <c r="AA20" s="39"/>
      <c r="AB20" s="39"/>
    </row>
    <row r="21" ht="23.1" customHeight="1" spans="1:28">
      <c r="A21" s="83"/>
      <c r="B21" s="84"/>
      <c r="C21" s="83"/>
      <c r="D21" s="74"/>
      <c r="E21" s="74"/>
      <c r="F21" s="83" t="s">
        <v>103</v>
      </c>
      <c r="G21" s="83"/>
      <c r="H21" s="74" t="s">
        <v>103</v>
      </c>
      <c r="K21" s="37" t="s">
        <v>137</v>
      </c>
      <c r="L21" s="37"/>
      <c r="M21" s="37"/>
      <c r="N21" s="37"/>
      <c r="O21" s="37"/>
      <c r="P21" s="37"/>
      <c r="Q21" s="37"/>
      <c r="R21" s="37"/>
      <c r="S21" s="37"/>
      <c r="T21" s="37"/>
      <c r="U21" s="37"/>
      <c r="V21" s="37"/>
      <c r="W21" s="37"/>
      <c r="X21" s="37"/>
      <c r="Y21" s="37"/>
      <c r="Z21" s="37"/>
      <c r="AA21" s="37"/>
      <c r="AB21" s="37"/>
    </row>
    <row r="22" ht="23.1" customHeight="1" spans="1:28">
      <c r="A22" s="83"/>
      <c r="B22" s="84"/>
      <c r="C22" s="83"/>
      <c r="D22" s="74"/>
      <c r="E22" s="74"/>
      <c r="F22" s="83" t="s">
        <v>103</v>
      </c>
      <c r="G22" s="83"/>
      <c r="H22" s="74" t="s">
        <v>103</v>
      </c>
      <c r="K22" s="39" t="s">
        <v>139</v>
      </c>
      <c r="L22" s="39"/>
      <c r="M22" s="39"/>
      <c r="N22" s="39"/>
      <c r="O22" s="39"/>
      <c r="P22" s="39"/>
      <c r="Q22" s="39"/>
      <c r="R22" s="39"/>
      <c r="S22" s="39"/>
      <c r="T22" s="39"/>
      <c r="U22" s="39"/>
      <c r="V22" s="39"/>
      <c r="W22" s="39"/>
      <c r="X22" s="39"/>
      <c r="Y22" s="39"/>
      <c r="Z22" s="39"/>
      <c r="AA22" s="39"/>
      <c r="AB22" s="39"/>
    </row>
    <row r="23" ht="23.1" customHeight="1" spans="1:28">
      <c r="A23" s="83"/>
      <c r="B23" s="84"/>
      <c r="C23" s="83"/>
      <c r="D23" s="74" t="s">
        <v>103</v>
      </c>
      <c r="E23" s="74"/>
      <c r="F23" s="83" t="s">
        <v>103</v>
      </c>
      <c r="G23" s="83"/>
      <c r="H23" s="74" t="s">
        <v>103</v>
      </c>
      <c r="K23" s="37" t="s">
        <v>141</v>
      </c>
      <c r="L23" s="37"/>
      <c r="M23" s="37"/>
      <c r="N23" s="37"/>
      <c r="O23" s="37"/>
      <c r="P23" s="37"/>
      <c r="Q23" s="37"/>
      <c r="R23" s="37"/>
      <c r="S23" s="37"/>
      <c r="T23" s="37"/>
      <c r="U23" s="37"/>
      <c r="V23" s="37"/>
      <c r="W23" s="37"/>
      <c r="X23" s="37"/>
      <c r="Y23" s="37"/>
      <c r="Z23" s="37"/>
      <c r="AA23" s="37"/>
      <c r="AB23" s="37"/>
    </row>
    <row r="24" ht="23.1" customHeight="1" spans="1:28">
      <c r="A24" s="83"/>
      <c r="B24" s="84"/>
      <c r="C24" s="83"/>
      <c r="D24" s="74" t="s">
        <v>103</v>
      </c>
      <c r="E24" s="74"/>
      <c r="F24" s="83" t="s">
        <v>103</v>
      </c>
      <c r="G24" s="83"/>
      <c r="H24" s="74" t="s">
        <v>103</v>
      </c>
      <c r="K24" s="39" t="s">
        <v>143</v>
      </c>
      <c r="L24" s="39"/>
      <c r="M24" s="39"/>
      <c r="N24" s="39"/>
      <c r="O24" s="39"/>
      <c r="P24" s="39"/>
      <c r="Q24" s="39"/>
      <c r="R24" s="39"/>
      <c r="S24" s="39"/>
      <c r="T24" s="39"/>
      <c r="U24" s="39"/>
      <c r="V24" s="39"/>
      <c r="W24" s="39"/>
      <c r="X24" s="39"/>
      <c r="Y24" s="39"/>
      <c r="Z24" s="39"/>
      <c r="AA24" s="39"/>
      <c r="AB24" s="39"/>
    </row>
    <row r="25" ht="23.1" customHeight="1" spans="1:28">
      <c r="A25" s="83"/>
      <c r="B25" s="84"/>
      <c r="C25" s="83"/>
      <c r="D25" s="74" t="s">
        <v>103</v>
      </c>
      <c r="E25" s="74"/>
      <c r="F25" s="83" t="s">
        <v>103</v>
      </c>
      <c r="G25" s="83"/>
      <c r="H25" s="74" t="s">
        <v>103</v>
      </c>
      <c r="K25" s="39" t="s">
        <v>144</v>
      </c>
      <c r="L25" s="39"/>
      <c r="M25" s="39"/>
      <c r="N25" s="39"/>
      <c r="O25" s="39"/>
      <c r="P25" s="39"/>
      <c r="Q25" s="39"/>
      <c r="R25" s="39"/>
      <c r="S25" s="39"/>
      <c r="T25" s="39"/>
      <c r="U25" s="39"/>
      <c r="V25" s="39"/>
      <c r="W25" s="39"/>
      <c r="X25" s="39"/>
      <c r="Y25" s="39"/>
      <c r="Z25" s="39"/>
      <c r="AA25" s="39"/>
      <c r="AB25" s="39"/>
    </row>
    <row r="26" ht="23.1" customHeight="1" spans="1:28">
      <c r="A26" s="83"/>
      <c r="B26" s="84"/>
      <c r="C26" s="83"/>
      <c r="D26" s="74" t="s">
        <v>103</v>
      </c>
      <c r="E26" s="74"/>
      <c r="F26" s="83" t="s">
        <v>103</v>
      </c>
      <c r="G26" s="83"/>
      <c r="H26" s="74"/>
      <c r="K26" s="37" t="s">
        <v>145</v>
      </c>
      <c r="L26" s="37"/>
      <c r="M26" s="37"/>
      <c r="N26" s="37"/>
      <c r="O26" s="37"/>
      <c r="P26" s="37"/>
      <c r="Q26" s="37"/>
      <c r="R26" s="37"/>
      <c r="S26" s="37"/>
      <c r="T26" s="37"/>
      <c r="U26" s="37"/>
      <c r="V26" s="37"/>
      <c r="W26" s="37"/>
      <c r="X26" s="37"/>
      <c r="Y26" s="37"/>
      <c r="Z26" s="37"/>
      <c r="AA26" s="37"/>
      <c r="AB26" s="37"/>
    </row>
    <row r="27" ht="23.1" customHeight="1" spans="1:28">
      <c r="A27" s="83"/>
      <c r="B27" s="85"/>
      <c r="C27" s="86"/>
      <c r="D27" s="87"/>
      <c r="E27" s="88" t="s">
        <v>146</v>
      </c>
      <c r="F27" s="88"/>
      <c r="G27" s="89">
        <v>38850</v>
      </c>
      <c r="H27" s="89"/>
      <c r="K27" s="47" t="s">
        <v>147</v>
      </c>
      <c r="L27" s="47"/>
      <c r="M27" s="47"/>
      <c r="N27" s="47"/>
      <c r="O27" s="47"/>
      <c r="P27" s="48">
        <f>C28</f>
        <v>38850</v>
      </c>
      <c r="Q27" s="48"/>
      <c r="R27" s="48"/>
      <c r="S27" s="56" t="s">
        <v>148</v>
      </c>
      <c r="T27" s="47"/>
      <c r="U27" s="47"/>
      <c r="V27" s="47"/>
      <c r="W27" s="47"/>
      <c r="X27" s="47"/>
      <c r="Y27" s="47"/>
      <c r="Z27" s="47"/>
      <c r="AA27" s="47"/>
      <c r="AB27" s="47"/>
    </row>
    <row r="28" ht="23.1" customHeight="1" spans="1:28">
      <c r="A28" s="90" t="s">
        <v>149</v>
      </c>
      <c r="B28" s="90"/>
      <c r="C28" s="89">
        <v>38850</v>
      </c>
      <c r="D28" s="89"/>
      <c r="E28" s="90" t="s">
        <v>150</v>
      </c>
      <c r="F28" s="91">
        <v>38850</v>
      </c>
      <c r="G28" s="92"/>
      <c r="H28" s="93" t="s">
        <v>151</v>
      </c>
      <c r="K28" s="42" t="s">
        <v>152</v>
      </c>
      <c r="L28" s="42"/>
      <c r="M28" s="42"/>
      <c r="N28" s="42"/>
      <c r="O28" s="42"/>
      <c r="P28" s="49">
        <f>P27</f>
        <v>38850</v>
      </c>
      <c r="Q28" s="49"/>
      <c r="R28" s="49"/>
      <c r="S28" s="49"/>
      <c r="T28" s="49" t="s">
        <v>153</v>
      </c>
      <c r="U28" s="42"/>
      <c r="V28" s="42"/>
      <c r="W28" s="42"/>
      <c r="X28" s="42"/>
      <c r="Y28" s="42"/>
      <c r="Z28" s="42"/>
      <c r="AA28" s="42"/>
      <c r="AB28" s="42"/>
    </row>
    <row r="29" ht="23.1" customHeight="1" spans="1:28">
      <c r="A29" s="94"/>
      <c r="B29" s="94"/>
      <c r="C29" s="94"/>
      <c r="D29" s="94"/>
      <c r="E29" s="94"/>
      <c r="F29" s="94"/>
      <c r="G29" s="94"/>
      <c r="H29" s="94"/>
      <c r="K29" s="37" t="s">
        <v>154</v>
      </c>
      <c r="L29" s="37"/>
      <c r="M29" s="37"/>
      <c r="N29" s="37"/>
      <c r="O29" s="37"/>
      <c r="P29" s="37"/>
      <c r="Q29" s="37"/>
      <c r="R29" s="37"/>
      <c r="S29" s="37"/>
      <c r="T29" s="37"/>
      <c r="U29" s="37"/>
      <c r="V29" s="37"/>
      <c r="W29" s="37"/>
      <c r="X29" s="37"/>
      <c r="Y29" s="37"/>
      <c r="Z29" s="37"/>
      <c r="AA29" s="37"/>
      <c r="AB29" s="37"/>
    </row>
    <row r="30" ht="40.05" customHeight="1" spans="1:28">
      <c r="A30" s="94"/>
      <c r="B30" s="94"/>
      <c r="C30" s="94"/>
      <c r="D30" s="94"/>
      <c r="E30" s="94"/>
      <c r="F30" s="94"/>
      <c r="G30" s="94"/>
      <c r="H30" s="94"/>
      <c r="K30" s="39" t="s">
        <v>155</v>
      </c>
      <c r="L30" s="39"/>
      <c r="M30" s="39"/>
      <c r="N30" s="39"/>
      <c r="O30" s="39"/>
      <c r="P30" s="39"/>
      <c r="Q30" s="39"/>
      <c r="R30" s="39"/>
      <c r="S30" s="39"/>
      <c r="T30" s="39"/>
      <c r="U30" s="57">
        <f>Q33</f>
        <v>45316</v>
      </c>
      <c r="V30" s="57"/>
      <c r="W30" s="57"/>
      <c r="X30" s="39"/>
      <c r="Y30" s="39"/>
      <c r="Z30" s="39"/>
      <c r="AA30" s="39"/>
      <c r="AB30" s="39"/>
    </row>
    <row r="31" ht="40.05" customHeight="1" spans="1:28">
      <c r="A31" s="94"/>
      <c r="B31" s="94"/>
      <c r="C31" s="94"/>
      <c r="D31" s="94"/>
      <c r="E31" s="94"/>
      <c r="F31" s="94"/>
      <c r="G31" s="94"/>
      <c r="H31" s="94"/>
      <c r="K31" s="39" t="s">
        <v>156</v>
      </c>
      <c r="L31" s="39"/>
      <c r="M31" s="39"/>
      <c r="N31" s="39"/>
      <c r="O31" s="39"/>
      <c r="P31" s="39"/>
      <c r="Q31" s="39"/>
      <c r="R31" s="39"/>
      <c r="S31" s="39"/>
      <c r="T31" s="39"/>
      <c r="U31" s="57">
        <f>Q33</f>
        <v>45316</v>
      </c>
      <c r="V31" s="57"/>
      <c r="W31" s="57"/>
      <c r="X31" s="39"/>
      <c r="Y31" s="39"/>
      <c r="Z31" s="39"/>
      <c r="AA31" s="39"/>
      <c r="AB31" s="39"/>
    </row>
    <row r="32" ht="23.1" customHeight="1" spans="1:28">
      <c r="A32" s="94"/>
      <c r="B32" s="94"/>
      <c r="C32" s="94"/>
      <c r="D32" s="94"/>
      <c r="E32" s="94"/>
      <c r="F32" s="94"/>
      <c r="G32" s="94"/>
      <c r="H32" s="94"/>
      <c r="K32" s="37" t="s">
        <v>157</v>
      </c>
      <c r="L32" s="37"/>
      <c r="M32" s="37"/>
      <c r="N32" s="37"/>
      <c r="O32" s="45">
        <v>45199</v>
      </c>
      <c r="P32" s="39"/>
      <c r="Q32" s="39"/>
      <c r="R32" s="39"/>
      <c r="S32" s="39"/>
      <c r="T32" s="39"/>
      <c r="U32" s="39"/>
      <c r="V32" s="39"/>
      <c r="W32" s="39"/>
      <c r="X32" s="39"/>
      <c r="Y32" s="39"/>
      <c r="Z32" s="39"/>
      <c r="AA32" s="39"/>
      <c r="AB32" s="39"/>
    </row>
    <row r="33" ht="23.1" customHeight="1" spans="1:28">
      <c r="A33" s="94"/>
      <c r="B33" s="94"/>
      <c r="C33" s="94"/>
      <c r="D33" s="94"/>
      <c r="E33" s="94"/>
      <c r="F33" s="94"/>
      <c r="G33" s="94"/>
      <c r="H33" s="94"/>
      <c r="K33" s="37" t="s">
        <v>158</v>
      </c>
      <c r="L33" s="37"/>
      <c r="M33" s="37"/>
      <c r="N33" s="37"/>
      <c r="O33" s="50">
        <v>45199</v>
      </c>
      <c r="P33" s="42" t="s">
        <v>159</v>
      </c>
      <c r="Q33" s="50">
        <v>45316</v>
      </c>
      <c r="R33" s="42"/>
      <c r="S33" s="42"/>
      <c r="T33" s="42"/>
      <c r="U33" s="42"/>
      <c r="V33" s="42"/>
      <c r="W33" s="42"/>
      <c r="X33" s="42"/>
      <c r="Y33" s="42"/>
      <c r="Z33" s="42"/>
      <c r="AA33" s="42"/>
      <c r="AB33" s="42"/>
    </row>
    <row r="34" ht="23.1" customHeight="1" spans="1:28">
      <c r="A34" s="94"/>
      <c r="B34" s="94"/>
      <c r="C34" s="94"/>
      <c r="D34" s="94"/>
      <c r="E34" s="94"/>
      <c r="F34" s="94"/>
      <c r="G34" s="94"/>
      <c r="H34" s="94"/>
      <c r="K34" s="37" t="s">
        <v>160</v>
      </c>
      <c r="L34" s="39"/>
      <c r="M34" s="39"/>
      <c r="N34" s="39"/>
      <c r="O34" s="39"/>
      <c r="P34" s="39"/>
      <c r="Q34" s="39"/>
      <c r="R34" s="39"/>
      <c r="S34" s="39"/>
      <c r="T34" s="39"/>
      <c r="U34" s="39"/>
      <c r="V34" s="39"/>
      <c r="W34" s="39"/>
      <c r="X34" s="39"/>
      <c r="Y34" s="39"/>
      <c r="Z34" s="39"/>
      <c r="AA34" s="39"/>
      <c r="AB34" s="39"/>
    </row>
    <row r="35" ht="23.1" customHeight="1" spans="1:28">
      <c r="A35" s="94"/>
      <c r="B35" s="94"/>
      <c r="C35" s="94"/>
      <c r="D35" s="94"/>
      <c r="E35" s="94"/>
      <c r="F35" s="94"/>
      <c r="G35" s="94"/>
      <c r="H35" s="94"/>
      <c r="K35" s="37" t="s">
        <v>161</v>
      </c>
      <c r="L35" s="37"/>
      <c r="M35" s="37"/>
      <c r="N35" s="37"/>
      <c r="O35" s="37"/>
      <c r="P35" s="37"/>
      <c r="Q35" s="37"/>
      <c r="R35" s="37"/>
      <c r="S35" s="37"/>
      <c r="T35" s="37"/>
      <c r="U35" s="37"/>
      <c r="V35" s="37"/>
      <c r="W35" s="37"/>
      <c r="X35" s="37"/>
      <c r="Y35" s="37"/>
      <c r="Z35" s="37"/>
      <c r="AA35" s="37"/>
      <c r="AB35" s="37"/>
    </row>
    <row r="36" ht="23.1" customHeight="1" spans="1:28">
      <c r="A36" s="94"/>
      <c r="B36" s="94"/>
      <c r="C36" s="94"/>
      <c r="D36" s="94"/>
      <c r="E36" s="94"/>
      <c r="F36" s="94"/>
      <c r="G36" s="94"/>
      <c r="H36" s="94"/>
      <c r="K36" s="39" t="s">
        <v>162</v>
      </c>
      <c r="L36" s="39"/>
      <c r="M36" s="39"/>
      <c r="N36" s="39"/>
      <c r="O36" s="39"/>
      <c r="P36" s="39"/>
      <c r="Q36" s="39"/>
      <c r="R36" s="39"/>
      <c r="S36" s="39"/>
      <c r="T36" s="39"/>
      <c r="U36" s="39"/>
      <c r="V36" s="39"/>
      <c r="W36" s="39"/>
      <c r="X36" s="39"/>
      <c r="Y36" s="39"/>
      <c r="Z36" s="39"/>
      <c r="AA36" s="39"/>
      <c r="AB36" s="39"/>
    </row>
    <row r="37" ht="23.1" customHeight="1" spans="1:28">
      <c r="A37" s="94"/>
      <c r="B37" s="94"/>
      <c r="C37" s="94"/>
      <c r="D37" s="94"/>
      <c r="E37" s="94"/>
      <c r="F37" s="94"/>
      <c r="G37" s="94"/>
      <c r="H37" s="94"/>
      <c r="K37" s="39" t="s">
        <v>163</v>
      </c>
      <c r="L37" s="39"/>
      <c r="M37" s="39"/>
      <c r="N37" s="39"/>
      <c r="O37" s="39"/>
      <c r="P37" s="39"/>
      <c r="Q37" s="39"/>
      <c r="R37" s="39"/>
      <c r="S37" s="39"/>
      <c r="T37" s="39"/>
      <c r="U37" s="39"/>
      <c r="V37" s="39"/>
      <c r="W37" s="39"/>
      <c r="X37" s="39"/>
      <c r="Y37" s="39"/>
      <c r="Z37" s="39"/>
      <c r="AA37" s="39"/>
      <c r="AB37" s="39"/>
    </row>
    <row r="38" ht="23.1" customHeight="1" spans="1:28">
      <c r="A38" s="94"/>
      <c r="B38" s="94"/>
      <c r="C38" s="94"/>
      <c r="D38" s="94"/>
      <c r="E38" s="94"/>
      <c r="F38" s="94"/>
      <c r="G38" s="94"/>
      <c r="H38" s="94"/>
      <c r="K38" s="39" t="s">
        <v>164</v>
      </c>
      <c r="L38" s="39"/>
      <c r="M38" s="39"/>
      <c r="N38" s="39"/>
      <c r="O38" s="39"/>
      <c r="P38" s="39"/>
      <c r="Q38" s="39"/>
      <c r="R38" s="39"/>
      <c r="S38" s="39"/>
      <c r="T38" s="39"/>
      <c r="U38" s="39"/>
      <c r="V38" s="39"/>
      <c r="W38" s="39"/>
      <c r="X38" s="39"/>
      <c r="Y38" s="39"/>
      <c r="Z38" s="39"/>
      <c r="AA38" s="39"/>
      <c r="AB38" s="39"/>
    </row>
    <row r="39" ht="23.1" customHeight="1" spans="1:28">
      <c r="A39" s="94"/>
      <c r="B39" s="94"/>
      <c r="C39" s="94"/>
      <c r="D39" s="94"/>
      <c r="E39" s="94"/>
      <c r="F39" s="94"/>
      <c r="G39" s="94"/>
      <c r="H39" s="94"/>
      <c r="K39" s="38" t="s">
        <v>165</v>
      </c>
      <c r="L39" s="39"/>
      <c r="M39" s="39"/>
      <c r="N39" s="39"/>
      <c r="O39" s="39"/>
      <c r="P39" s="39"/>
      <c r="Q39" s="39"/>
      <c r="R39" s="39"/>
      <c r="S39" s="39"/>
      <c r="T39" s="39"/>
      <c r="U39" s="39"/>
      <c r="V39" s="39"/>
      <c r="W39" s="39"/>
      <c r="X39" s="39"/>
      <c r="Y39" s="39"/>
      <c r="Z39" s="39"/>
      <c r="AA39" s="39"/>
      <c r="AB39" s="39"/>
    </row>
    <row r="40" ht="23.1" customHeight="1" spans="1:28">
      <c r="A40" s="94"/>
      <c r="B40" s="94"/>
      <c r="C40" s="94"/>
      <c r="D40" s="94"/>
      <c r="E40" s="94"/>
      <c r="F40" s="94"/>
      <c r="G40" s="94"/>
      <c r="H40" s="94"/>
      <c r="K40" s="38" t="s">
        <v>166</v>
      </c>
      <c r="L40" s="38"/>
      <c r="M40" s="38"/>
      <c r="N40" s="38"/>
      <c r="O40" s="38"/>
      <c r="P40" s="38"/>
      <c r="Q40" s="38"/>
      <c r="R40" s="38"/>
      <c r="S40" s="38"/>
      <c r="T40" s="38"/>
      <c r="U40" s="38"/>
      <c r="V40" s="38"/>
      <c r="W40" s="38"/>
      <c r="X40" s="38"/>
      <c r="Y40" s="38"/>
      <c r="Z40" s="38"/>
      <c r="AA40" s="38"/>
      <c r="AB40" s="38"/>
    </row>
    <row r="41" ht="23.1" customHeight="1" spans="1:28">
      <c r="A41" s="94"/>
      <c r="B41" s="94"/>
      <c r="C41" s="94"/>
      <c r="D41" s="94"/>
      <c r="E41" s="94"/>
      <c r="F41" s="94"/>
      <c r="G41" s="94"/>
      <c r="H41" s="94"/>
      <c r="K41" s="39" t="s">
        <v>167</v>
      </c>
      <c r="L41" s="39"/>
      <c r="M41" s="39"/>
      <c r="N41" s="39"/>
      <c r="O41" s="39"/>
      <c r="P41" s="39"/>
      <c r="Q41" s="39"/>
      <c r="R41" s="39"/>
      <c r="S41" s="39"/>
      <c r="T41" s="39"/>
      <c r="U41" s="39"/>
      <c r="V41" s="39"/>
      <c r="W41" s="39"/>
      <c r="X41" s="39"/>
      <c r="Y41" s="39"/>
      <c r="Z41" s="39"/>
      <c r="AA41" s="39"/>
      <c r="AB41" s="39"/>
    </row>
    <row r="42" ht="23.1" customHeight="1" spans="1:28">
      <c r="A42" s="94"/>
      <c r="B42" s="94"/>
      <c r="C42" s="94"/>
      <c r="D42" s="94"/>
      <c r="E42" s="94"/>
      <c r="F42" s="94"/>
      <c r="G42" s="94"/>
      <c r="H42" s="94"/>
      <c r="K42" s="51" t="s">
        <v>168</v>
      </c>
      <c r="L42" s="51"/>
      <c r="M42" s="51"/>
      <c r="N42" s="51"/>
      <c r="O42" s="51"/>
      <c r="P42" s="51"/>
      <c r="Q42" s="51"/>
      <c r="R42" s="51"/>
      <c r="S42" s="51"/>
      <c r="T42" s="51"/>
      <c r="U42" s="51"/>
      <c r="V42" s="51"/>
      <c r="W42" s="51"/>
      <c r="X42" s="51"/>
      <c r="Y42" s="51"/>
      <c r="Z42" s="51"/>
      <c r="AA42" s="51"/>
      <c r="AB42" s="51"/>
    </row>
    <row r="43" ht="23.1" customHeight="1" spans="1:28">
      <c r="A43" s="94"/>
      <c r="B43" s="94"/>
      <c r="C43" s="94"/>
      <c r="D43" s="94"/>
      <c r="E43" s="94"/>
      <c r="F43" s="94"/>
      <c r="G43" s="94"/>
      <c r="H43" s="94"/>
      <c r="K43" s="39" t="s">
        <v>169</v>
      </c>
      <c r="L43" s="39"/>
      <c r="M43" s="39"/>
      <c r="N43" s="39"/>
      <c r="O43" s="39"/>
      <c r="P43" s="39"/>
      <c r="Q43" s="39"/>
      <c r="R43" s="39"/>
      <c r="S43" s="39"/>
      <c r="T43" s="39"/>
      <c r="U43" s="39"/>
      <c r="V43" s="39"/>
      <c r="W43" s="39"/>
      <c r="X43" s="39"/>
      <c r="Y43" s="39"/>
      <c r="Z43" s="39"/>
      <c r="AA43" s="39"/>
      <c r="AB43" s="39"/>
    </row>
    <row r="44" ht="23.1" customHeight="1" spans="1:28">
      <c r="A44" s="94"/>
      <c r="B44" s="94"/>
      <c r="C44" s="94"/>
      <c r="D44" s="94"/>
      <c r="E44" s="94"/>
      <c r="F44" s="94"/>
      <c r="G44" s="94"/>
      <c r="H44" s="94"/>
      <c r="K44" s="51" t="s">
        <v>170</v>
      </c>
      <c r="L44" s="51"/>
      <c r="M44" s="51"/>
      <c r="N44" s="51"/>
      <c r="O44" s="51"/>
      <c r="P44" s="51"/>
      <c r="Q44" s="51"/>
      <c r="R44" s="51"/>
      <c r="S44" s="51"/>
      <c r="T44" s="51"/>
      <c r="U44" s="51"/>
      <c r="V44" s="51"/>
      <c r="W44" s="51"/>
      <c r="X44" s="51"/>
      <c r="Y44" s="51"/>
      <c r="Z44" s="51"/>
      <c r="AA44" s="51"/>
      <c r="AB44" s="51"/>
    </row>
    <row r="45" ht="23.1" customHeight="1" spans="1:28">
      <c r="A45" s="94"/>
      <c r="B45" s="94"/>
      <c r="C45" s="94"/>
      <c r="D45" s="94"/>
      <c r="E45" s="94"/>
      <c r="F45" s="94"/>
      <c r="G45" s="94"/>
      <c r="H45" s="94"/>
      <c r="K45" s="51" t="s">
        <v>171</v>
      </c>
      <c r="L45" s="51"/>
      <c r="M45" s="51"/>
      <c r="N45" s="51"/>
      <c r="O45" s="51"/>
      <c r="P45" s="51"/>
      <c r="Q45" s="51"/>
      <c r="R45" s="51"/>
      <c r="S45" s="51"/>
      <c r="T45" s="51"/>
      <c r="U45" s="51"/>
      <c r="V45" s="51"/>
      <c r="W45" s="51"/>
      <c r="X45" s="51"/>
      <c r="Y45" s="51"/>
      <c r="Z45" s="51"/>
      <c r="AA45" s="51"/>
      <c r="AB45" s="51"/>
    </row>
    <row r="46" ht="23.1" customHeight="1" spans="1:28">
      <c r="A46" s="94"/>
      <c r="B46" s="94"/>
      <c r="C46" s="94"/>
      <c r="D46" s="94"/>
      <c r="E46" s="94"/>
      <c r="F46" s="94"/>
      <c r="G46" s="94"/>
      <c r="H46" s="94"/>
      <c r="K46" s="52"/>
      <c r="L46" s="52"/>
      <c r="M46" s="52"/>
      <c r="N46" s="52"/>
      <c r="O46" s="52"/>
      <c r="P46" s="53"/>
      <c r="Q46" s="53"/>
      <c r="R46" s="52" t="s">
        <v>172</v>
      </c>
      <c r="S46" s="52"/>
      <c r="T46" s="52"/>
      <c r="U46" s="52"/>
      <c r="V46" s="52"/>
      <c r="W46" s="52"/>
      <c r="X46" s="58"/>
      <c r="Y46" s="58"/>
      <c r="Z46" s="58"/>
      <c r="AA46" s="58"/>
      <c r="AB46" s="58"/>
    </row>
    <row r="47" ht="23.1" customHeight="1" spans="1:28">
      <c r="A47" s="94"/>
      <c r="B47" s="94"/>
      <c r="C47" s="94"/>
      <c r="D47" s="94"/>
      <c r="E47" s="94"/>
      <c r="F47" s="94"/>
      <c r="G47" s="94"/>
      <c r="H47" s="94"/>
      <c r="K47" s="52"/>
      <c r="L47" s="52"/>
      <c r="M47" s="52"/>
      <c r="N47" s="52"/>
      <c r="O47" s="52"/>
      <c r="P47" s="53"/>
      <c r="Q47" s="53"/>
      <c r="R47" s="59">
        <f>Q33</f>
        <v>45316</v>
      </c>
      <c r="S47" s="59"/>
      <c r="T47" s="59"/>
      <c r="U47" s="59"/>
      <c r="V47" s="59"/>
      <c r="W47" s="59"/>
      <c r="X47" s="60"/>
      <c r="Y47" s="60"/>
      <c r="Z47" s="60"/>
      <c r="AA47" s="60"/>
      <c r="AB47" s="60"/>
    </row>
  </sheetData>
  <mergeCells count="67">
    <mergeCell ref="A1:H1"/>
    <mergeCell ref="K1:AB1"/>
    <mergeCell ref="A2:H2"/>
    <mergeCell ref="K2:AB2"/>
    <mergeCell ref="B3:C3"/>
    <mergeCell ref="D3:E3"/>
    <mergeCell ref="F3:H3"/>
    <mergeCell ref="K3:N3"/>
    <mergeCell ref="O3:AB3"/>
    <mergeCell ref="B4:C4"/>
    <mergeCell ref="D4:E4"/>
    <mergeCell ref="F4:H4"/>
    <mergeCell ref="K4:N4"/>
    <mergeCell ref="O4:AB4"/>
    <mergeCell ref="A5:H5"/>
    <mergeCell ref="K5:N5"/>
    <mergeCell ref="O5:AB5"/>
    <mergeCell ref="K6:AB6"/>
    <mergeCell ref="K7:AB7"/>
    <mergeCell ref="K8:AB8"/>
    <mergeCell ref="N9:O9"/>
    <mergeCell ref="A10:B10"/>
    <mergeCell ref="C10:D10"/>
    <mergeCell ref="E10:F10"/>
    <mergeCell ref="G10:H10"/>
    <mergeCell ref="A11:H11"/>
    <mergeCell ref="K11:M11"/>
    <mergeCell ref="N11:O11"/>
    <mergeCell ref="R11:T11"/>
    <mergeCell ref="U11:Y11"/>
    <mergeCell ref="K12:M12"/>
    <mergeCell ref="N12:AB12"/>
    <mergeCell ref="K13:AB13"/>
    <mergeCell ref="K14:AB14"/>
    <mergeCell ref="K21:AB21"/>
    <mergeCell ref="K22:AB22"/>
    <mergeCell ref="K23:AB23"/>
    <mergeCell ref="K24:AB24"/>
    <mergeCell ref="K25:AB25"/>
    <mergeCell ref="K26:AB26"/>
    <mergeCell ref="E27:F27"/>
    <mergeCell ref="G27:H27"/>
    <mergeCell ref="P27:R27"/>
    <mergeCell ref="A28:B28"/>
    <mergeCell ref="C28:D28"/>
    <mergeCell ref="F28:G28"/>
    <mergeCell ref="P28:S28"/>
    <mergeCell ref="K29:AB29"/>
    <mergeCell ref="U30:W30"/>
    <mergeCell ref="U31:W31"/>
    <mergeCell ref="K32:N32"/>
    <mergeCell ref="O32:AB32"/>
    <mergeCell ref="K33:N33"/>
    <mergeCell ref="K34:AB34"/>
    <mergeCell ref="K35:AB35"/>
    <mergeCell ref="K36:AB36"/>
    <mergeCell ref="K37:AB37"/>
    <mergeCell ref="K38:AB38"/>
    <mergeCell ref="K39:AB39"/>
    <mergeCell ref="K40:AB40"/>
    <mergeCell ref="K41:AB41"/>
    <mergeCell ref="K42:AB42"/>
    <mergeCell ref="K43:AB43"/>
    <mergeCell ref="K44:AB44"/>
    <mergeCell ref="K45:AB45"/>
    <mergeCell ref="R46:W46"/>
    <mergeCell ref="R47:W47"/>
  </mergeCells>
  <pageMargins left="0.7" right="0.7" top="0.75" bottom="0.75" header="0.3" footer="0.3"/>
  <pageSetup paperSize="9" scale="81"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68609" name="Spinner 1" r:id="rId3">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68610" name="Spinner 2" r:id="rId4">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68611" name="Spinner 3" r:id="rId5">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68612" name="Spinner 4" r:id="rId6">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68613" name="Spinner 5" r:id="rId7">
              <controlPr defaultSize="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6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B47"/>
  <sheetViews>
    <sheetView workbookViewId="0">
      <selection activeCell="K36" sqref="K36:AB36"/>
    </sheetView>
  </sheetViews>
  <sheetFormatPr defaultColWidth="9" defaultRowHeight="14.4"/>
  <cols>
    <col min="1" max="2" width="12.4444444444444" customWidth="1"/>
    <col min="3" max="3" width="14.212962962963" customWidth="1"/>
    <col min="4" max="6" width="11.5555555555556" customWidth="1"/>
    <col min="7" max="7" width="15.1111111111111" customWidth="1"/>
    <col min="8" max="8" width="11.5555555555556" customWidth="1"/>
    <col min="15" max="15" width="19.7777777777778" customWidth="1"/>
    <col min="16" max="16" width="3.77777777777778" customWidth="1"/>
    <col min="17" max="17" width="19.7777777777778" customWidth="1"/>
    <col min="21" max="23" width="5.22222222222222" customWidth="1"/>
    <col min="24" max="28" width="1.77777777777778" customWidth="1"/>
  </cols>
  <sheetData>
    <row r="1" ht="36" customHeight="1" spans="1:28">
      <c r="A1" s="61" t="s">
        <v>83</v>
      </c>
      <c r="B1" s="61"/>
      <c r="C1" s="61"/>
      <c r="D1" s="61"/>
      <c r="E1" s="61"/>
      <c r="F1" s="61"/>
      <c r="G1" s="61"/>
      <c r="H1" s="61"/>
      <c r="K1" s="35" t="s">
        <v>84</v>
      </c>
      <c r="L1" s="35"/>
      <c r="M1" s="35"/>
      <c r="N1" s="35"/>
      <c r="O1" s="35"/>
      <c r="P1" s="35"/>
      <c r="Q1" s="35"/>
      <c r="R1" s="35"/>
      <c r="S1" s="35"/>
      <c r="T1" s="35"/>
      <c r="U1" s="35"/>
      <c r="V1" s="35"/>
      <c r="W1" s="35"/>
      <c r="X1" s="35"/>
      <c r="Y1" s="35"/>
      <c r="Z1" s="35"/>
      <c r="AA1" s="35"/>
      <c r="AB1" s="35"/>
    </row>
    <row r="2" ht="23.1" customHeight="1" spans="1:28">
      <c r="A2" s="62" t="s">
        <v>428</v>
      </c>
      <c r="B2" s="62"/>
      <c r="C2" s="62"/>
      <c r="D2" s="62"/>
      <c r="E2" s="62"/>
      <c r="F2" s="62"/>
      <c r="G2" s="62"/>
      <c r="H2" s="62"/>
      <c r="K2" s="36" t="str">
        <f>A2</f>
        <v>报告编号：康正（雄县）2023评字第8号-葛各庄村-DT3-17</v>
      </c>
      <c r="L2" s="36"/>
      <c r="M2" s="36"/>
      <c r="N2" s="36"/>
      <c r="O2" s="36"/>
      <c r="P2" s="36"/>
      <c r="Q2" s="36"/>
      <c r="R2" s="36"/>
      <c r="S2" s="36"/>
      <c r="T2" s="36"/>
      <c r="U2" s="36"/>
      <c r="V2" s="36"/>
      <c r="W2" s="36"/>
      <c r="X2" s="36"/>
      <c r="Y2" s="36"/>
      <c r="Z2" s="36"/>
      <c r="AA2" s="36"/>
      <c r="AB2" s="36"/>
    </row>
    <row r="3" ht="23.1" customHeight="1" spans="1:28">
      <c r="A3" s="63" t="s">
        <v>86</v>
      </c>
      <c r="B3" s="64" t="s">
        <v>75</v>
      </c>
      <c r="C3" s="64"/>
      <c r="D3" s="65" t="s">
        <v>3</v>
      </c>
      <c r="E3" s="65"/>
      <c r="F3" s="64" t="s">
        <v>87</v>
      </c>
      <c r="G3" s="64"/>
      <c r="H3" s="64"/>
      <c r="K3" s="37" t="s">
        <v>88</v>
      </c>
      <c r="L3" s="37"/>
      <c r="M3" s="37"/>
      <c r="N3" s="37"/>
      <c r="O3" s="38" t="s">
        <v>89</v>
      </c>
      <c r="P3" s="38"/>
      <c r="Q3" s="38"/>
      <c r="R3" s="38"/>
      <c r="S3" s="38"/>
      <c r="T3" s="38"/>
      <c r="U3" s="38"/>
      <c r="V3" s="38"/>
      <c r="W3" s="38"/>
      <c r="X3" s="38"/>
      <c r="Y3" s="38"/>
      <c r="Z3" s="38"/>
      <c r="AA3" s="38"/>
      <c r="AB3" s="38"/>
    </row>
    <row r="4" ht="23.1" customHeight="1" spans="1:28">
      <c r="A4" s="63" t="s">
        <v>90</v>
      </c>
      <c r="B4" s="64" t="s">
        <v>429</v>
      </c>
      <c r="C4" s="64"/>
      <c r="D4" s="66" t="s">
        <v>5</v>
      </c>
      <c r="E4" s="67"/>
      <c r="F4" s="64" t="s">
        <v>430</v>
      </c>
      <c r="G4" s="64"/>
      <c r="H4" s="64"/>
      <c r="K4" s="37" t="s">
        <v>93</v>
      </c>
      <c r="L4" s="37"/>
      <c r="M4" s="37"/>
      <c r="N4" s="37"/>
      <c r="O4" s="39" t="s">
        <v>94</v>
      </c>
      <c r="P4" s="39"/>
      <c r="Q4" s="39"/>
      <c r="R4" s="39"/>
      <c r="S4" s="39"/>
      <c r="T4" s="39"/>
      <c r="U4" s="39"/>
      <c r="V4" s="39"/>
      <c r="W4" s="39"/>
      <c r="X4" s="39"/>
      <c r="Y4" s="39"/>
      <c r="Z4" s="39"/>
      <c r="AA4" s="39"/>
      <c r="AB4" s="39"/>
    </row>
    <row r="5" ht="23.1" customHeight="1" spans="1:28">
      <c r="A5" s="68" t="s">
        <v>95</v>
      </c>
      <c r="B5" s="68"/>
      <c r="C5" s="68"/>
      <c r="D5" s="68"/>
      <c r="E5" s="68"/>
      <c r="F5" s="68"/>
      <c r="G5" s="68"/>
      <c r="H5" s="68"/>
      <c r="K5" s="40" t="s">
        <v>96</v>
      </c>
      <c r="L5" s="40"/>
      <c r="M5" s="40"/>
      <c r="N5" s="40"/>
      <c r="O5" s="41" t="s">
        <v>97</v>
      </c>
      <c r="P5" s="41"/>
      <c r="Q5" s="41"/>
      <c r="R5" s="41"/>
      <c r="S5" s="41"/>
      <c r="T5" s="41"/>
      <c r="U5" s="41"/>
      <c r="V5" s="41"/>
      <c r="W5" s="41"/>
      <c r="X5" s="41"/>
      <c r="Y5" s="41"/>
      <c r="Z5" s="41"/>
      <c r="AA5" s="41"/>
      <c r="AB5" s="41"/>
    </row>
    <row r="6" ht="31.05" customHeight="1" spans="1:28">
      <c r="A6" s="69" t="s">
        <v>98</v>
      </c>
      <c r="B6" s="70" t="s">
        <v>99</v>
      </c>
      <c r="C6" s="71" t="s">
        <v>100</v>
      </c>
      <c r="D6" s="71" t="s">
        <v>101</v>
      </c>
      <c r="E6" s="69" t="s">
        <v>98</v>
      </c>
      <c r="F6" s="70" t="s">
        <v>99</v>
      </c>
      <c r="G6" s="71" t="s">
        <v>100</v>
      </c>
      <c r="H6" s="71" t="s">
        <v>101</v>
      </c>
      <c r="K6" s="37" t="s">
        <v>102</v>
      </c>
      <c r="L6" s="39"/>
      <c r="M6" s="39"/>
      <c r="N6" s="39"/>
      <c r="O6" s="39"/>
      <c r="P6" s="39"/>
      <c r="Q6" s="39"/>
      <c r="R6" s="39"/>
      <c r="S6" s="39"/>
      <c r="T6" s="39"/>
      <c r="U6" s="39"/>
      <c r="V6" s="39"/>
      <c r="W6" s="39"/>
      <c r="X6" s="39"/>
      <c r="Y6" s="39"/>
      <c r="Z6" s="39"/>
      <c r="AA6" s="39"/>
      <c r="AB6" s="39"/>
    </row>
    <row r="7" ht="23.1" customHeight="1" spans="1:28">
      <c r="A7" s="72"/>
      <c r="B7" s="73"/>
      <c r="C7" s="72"/>
      <c r="D7" s="74"/>
      <c r="E7" s="75"/>
      <c r="F7" s="76" t="s">
        <v>103</v>
      </c>
      <c r="G7" s="77" t="s">
        <v>103</v>
      </c>
      <c r="H7" s="77"/>
      <c r="K7" s="38" t="s">
        <v>104</v>
      </c>
      <c r="L7" s="39"/>
      <c r="M7" s="39"/>
      <c r="N7" s="39"/>
      <c r="O7" s="39"/>
      <c r="P7" s="39"/>
      <c r="Q7" s="39"/>
      <c r="R7" s="39"/>
      <c r="S7" s="39"/>
      <c r="T7" s="39"/>
      <c r="U7" s="39"/>
      <c r="V7" s="39"/>
      <c r="W7" s="39"/>
      <c r="X7" s="39"/>
      <c r="Y7" s="39"/>
      <c r="Z7" s="39"/>
      <c r="AA7" s="39"/>
      <c r="AB7" s="39"/>
    </row>
    <row r="8" ht="23.1" customHeight="1" spans="1:28">
      <c r="A8" s="72"/>
      <c r="B8" s="73"/>
      <c r="C8" s="72"/>
      <c r="D8" s="74"/>
      <c r="E8" s="75"/>
      <c r="F8" s="76" t="s">
        <v>103</v>
      </c>
      <c r="G8" s="77" t="s">
        <v>103</v>
      </c>
      <c r="H8" s="77"/>
      <c r="K8" s="37" t="s">
        <v>105</v>
      </c>
      <c r="L8" s="37"/>
      <c r="M8" s="37"/>
      <c r="N8" s="37"/>
      <c r="O8" s="37"/>
      <c r="P8" s="37"/>
      <c r="Q8" s="37"/>
      <c r="R8" s="37"/>
      <c r="S8" s="37"/>
      <c r="T8" s="37"/>
      <c r="U8" s="37"/>
      <c r="V8" s="37"/>
      <c r="W8" s="37"/>
      <c r="X8" s="37"/>
      <c r="Y8" s="37"/>
      <c r="Z8" s="37"/>
      <c r="AA8" s="37"/>
      <c r="AB8" s="37"/>
    </row>
    <row r="9" ht="23.1" customHeight="1" spans="1:28">
      <c r="A9" s="72"/>
      <c r="B9" s="72"/>
      <c r="C9" s="75"/>
      <c r="D9" s="75"/>
      <c r="E9" s="75"/>
      <c r="F9" s="76" t="s">
        <v>103</v>
      </c>
      <c r="G9" s="77" t="s">
        <v>103</v>
      </c>
      <c r="H9" s="77"/>
      <c r="K9" s="42" t="s">
        <v>106</v>
      </c>
      <c r="L9" s="42"/>
      <c r="M9" s="42"/>
      <c r="N9" s="43" t="str">
        <f>B3</f>
        <v>范艾平</v>
      </c>
      <c r="O9" s="42"/>
      <c r="P9" s="42"/>
      <c r="Q9" s="42"/>
      <c r="R9" s="42"/>
      <c r="S9" s="42"/>
      <c r="T9" s="42"/>
      <c r="U9" s="42"/>
      <c r="V9" s="42"/>
      <c r="W9" s="42"/>
      <c r="X9" s="42"/>
      <c r="Y9" s="42"/>
      <c r="Z9" s="42"/>
      <c r="AA9" s="42"/>
      <c r="AB9" s="42"/>
    </row>
    <row r="10" ht="23.1" customHeight="1" spans="1:28">
      <c r="A10" s="70" t="s">
        <v>107</v>
      </c>
      <c r="B10" s="69"/>
      <c r="C10" s="78">
        <v>0</v>
      </c>
      <c r="D10" s="79"/>
      <c r="E10" s="80" t="s">
        <v>108</v>
      </c>
      <c r="F10" s="80"/>
      <c r="G10" s="81">
        <v>0</v>
      </c>
      <c r="H10" s="81"/>
      <c r="K10" s="42" t="s">
        <v>109</v>
      </c>
      <c r="L10" s="42"/>
      <c r="M10" s="42"/>
      <c r="N10" s="43" t="str">
        <f>F3</f>
        <v>龙湾镇葛各庄村</v>
      </c>
      <c r="O10" s="42"/>
      <c r="P10" s="42"/>
      <c r="Q10" s="42"/>
      <c r="R10" s="42"/>
      <c r="S10" s="42"/>
      <c r="T10" s="42"/>
      <c r="U10" s="42"/>
      <c r="V10" s="42"/>
      <c r="W10" s="42"/>
      <c r="X10" s="42"/>
      <c r="Y10" s="42"/>
      <c r="Z10" s="42"/>
      <c r="AA10" s="42"/>
      <c r="AB10" s="42"/>
    </row>
    <row r="11" ht="23.1" customHeight="1" spans="1:28">
      <c r="A11" s="68" t="s">
        <v>110</v>
      </c>
      <c r="B11" s="68"/>
      <c r="C11" s="68"/>
      <c r="D11" s="68"/>
      <c r="E11" s="68"/>
      <c r="F11" s="68"/>
      <c r="G11" s="68"/>
      <c r="H11" s="68"/>
      <c r="K11" s="39" t="s">
        <v>111</v>
      </c>
      <c r="L11" s="39"/>
      <c r="M11" s="39"/>
      <c r="N11" s="44">
        <f>C10</f>
        <v>0</v>
      </c>
      <c r="O11" s="39"/>
      <c r="P11" s="39" t="s">
        <v>112</v>
      </c>
      <c r="Q11" s="39"/>
      <c r="R11" s="54"/>
      <c r="S11" s="54"/>
      <c r="T11" s="54"/>
      <c r="U11" s="55"/>
      <c r="V11" s="55"/>
      <c r="W11" s="55"/>
      <c r="X11" s="55"/>
      <c r="Y11" s="55"/>
      <c r="Z11" s="53"/>
      <c r="AA11" s="53"/>
      <c r="AB11" s="53"/>
    </row>
    <row r="12" ht="31.05" customHeight="1" spans="1:28">
      <c r="A12" s="82" t="s">
        <v>113</v>
      </c>
      <c r="B12" s="82" t="s">
        <v>114</v>
      </c>
      <c r="C12" s="82" t="s">
        <v>115</v>
      </c>
      <c r="D12" s="82" t="s">
        <v>116</v>
      </c>
      <c r="E12" s="82" t="s">
        <v>113</v>
      </c>
      <c r="F12" s="82" t="s">
        <v>114</v>
      </c>
      <c r="G12" s="82" t="s">
        <v>115</v>
      </c>
      <c r="H12" s="82" t="s">
        <v>116</v>
      </c>
      <c r="K12" s="37" t="s">
        <v>117</v>
      </c>
      <c r="L12" s="37"/>
      <c r="M12" s="37"/>
      <c r="N12" s="45">
        <v>45191</v>
      </c>
      <c r="O12" s="45"/>
      <c r="P12" s="45"/>
      <c r="Q12" s="45"/>
      <c r="R12" s="45"/>
      <c r="S12" s="45"/>
      <c r="T12" s="45"/>
      <c r="U12" s="45"/>
      <c r="V12" s="45"/>
      <c r="W12" s="45"/>
      <c r="X12" s="45"/>
      <c r="Y12" s="45"/>
      <c r="Z12" s="45"/>
      <c r="AA12" s="45"/>
      <c r="AB12" s="45"/>
    </row>
    <row r="13" ht="23.1" customHeight="1" spans="1:28">
      <c r="A13" s="83" t="s">
        <v>118</v>
      </c>
      <c r="B13" s="84">
        <v>18</v>
      </c>
      <c r="C13" s="83" t="s">
        <v>230</v>
      </c>
      <c r="D13" s="74">
        <v>5220</v>
      </c>
      <c r="E13" s="74"/>
      <c r="F13" s="83" t="s">
        <v>103</v>
      </c>
      <c r="G13" s="83"/>
      <c r="H13" s="74" t="s">
        <v>103</v>
      </c>
      <c r="K13" s="37" t="s">
        <v>120</v>
      </c>
      <c r="L13" s="37"/>
      <c r="M13" s="37"/>
      <c r="N13" s="37"/>
      <c r="O13" s="37"/>
      <c r="P13" s="37"/>
      <c r="Q13" s="37"/>
      <c r="R13" s="37"/>
      <c r="S13" s="37"/>
      <c r="T13" s="37"/>
      <c r="U13" s="37"/>
      <c r="V13" s="37"/>
      <c r="W13" s="37"/>
      <c r="X13" s="37"/>
      <c r="Y13" s="37"/>
      <c r="Z13" s="37"/>
      <c r="AA13" s="37"/>
      <c r="AB13" s="37"/>
    </row>
    <row r="14" ht="23.1" customHeight="1" spans="1:28">
      <c r="A14" s="83" t="s">
        <v>118</v>
      </c>
      <c r="B14" s="84">
        <v>24</v>
      </c>
      <c r="C14" s="83" t="s">
        <v>125</v>
      </c>
      <c r="D14" s="74">
        <v>4800</v>
      </c>
      <c r="E14" s="74"/>
      <c r="F14" s="83" t="s">
        <v>103</v>
      </c>
      <c r="G14" s="83"/>
      <c r="H14" s="74" t="s">
        <v>103</v>
      </c>
      <c r="K14" s="37" t="s">
        <v>122</v>
      </c>
      <c r="L14" s="37"/>
      <c r="M14" s="37"/>
      <c r="N14" s="37"/>
      <c r="O14" s="37"/>
      <c r="P14" s="37"/>
      <c r="Q14" s="37"/>
      <c r="R14" s="37"/>
      <c r="S14" s="37"/>
      <c r="T14" s="37"/>
      <c r="U14" s="37"/>
      <c r="V14" s="37"/>
      <c r="W14" s="37"/>
      <c r="X14" s="37"/>
      <c r="Y14" s="37"/>
      <c r="Z14" s="37"/>
      <c r="AA14" s="37"/>
      <c r="AB14" s="37"/>
    </row>
    <row r="15" ht="23.1" customHeight="1" spans="1:28">
      <c r="A15" s="83" t="s">
        <v>118</v>
      </c>
      <c r="B15" s="84">
        <v>16</v>
      </c>
      <c r="C15" s="83" t="s">
        <v>212</v>
      </c>
      <c r="D15" s="74">
        <v>2400</v>
      </c>
      <c r="E15" s="74"/>
      <c r="F15" s="83"/>
      <c r="G15" s="83"/>
      <c r="H15" s="74" t="s">
        <v>103</v>
      </c>
      <c r="K15" s="39" t="s">
        <v>124</v>
      </c>
      <c r="L15" s="39"/>
      <c r="M15" s="39"/>
      <c r="N15" s="39"/>
      <c r="O15" s="39"/>
      <c r="P15" s="39"/>
      <c r="Q15" s="39"/>
      <c r="R15" s="39"/>
      <c r="S15" s="39"/>
      <c r="T15" s="39"/>
      <c r="U15" s="39"/>
      <c r="V15" s="39"/>
      <c r="W15" s="39"/>
      <c r="X15" s="39"/>
      <c r="Y15" s="39"/>
      <c r="Z15" s="39"/>
      <c r="AA15" s="39"/>
      <c r="AB15" s="39"/>
    </row>
    <row r="16" ht="23.1" customHeight="1" spans="1:28">
      <c r="A16" s="83" t="s">
        <v>118</v>
      </c>
      <c r="B16" s="84">
        <v>89</v>
      </c>
      <c r="C16" s="83" t="s">
        <v>138</v>
      </c>
      <c r="D16" s="74">
        <v>6230</v>
      </c>
      <c r="E16" s="74"/>
      <c r="F16" s="83" t="s">
        <v>103</v>
      </c>
      <c r="G16" s="83"/>
      <c r="H16" s="74" t="s">
        <v>103</v>
      </c>
      <c r="K16" s="39" t="s">
        <v>126</v>
      </c>
      <c r="L16" s="39"/>
      <c r="M16" s="39"/>
      <c r="N16" s="39"/>
      <c r="O16" s="39"/>
      <c r="P16" s="39"/>
      <c r="Q16" s="39"/>
      <c r="R16" s="39"/>
      <c r="S16" s="39"/>
      <c r="T16" s="39"/>
      <c r="U16" s="39"/>
      <c r="V16" s="39"/>
      <c r="W16" s="39"/>
      <c r="X16" s="39"/>
      <c r="Y16" s="39"/>
      <c r="Z16" s="39"/>
      <c r="AA16" s="39"/>
      <c r="AB16" s="39"/>
    </row>
    <row r="17" ht="23.1" customHeight="1" spans="1:28">
      <c r="A17" s="83" t="s">
        <v>118</v>
      </c>
      <c r="B17" s="84">
        <v>98</v>
      </c>
      <c r="C17" s="83" t="s">
        <v>130</v>
      </c>
      <c r="D17" s="74">
        <v>2940</v>
      </c>
      <c r="E17" s="74"/>
      <c r="F17" s="83" t="s">
        <v>103</v>
      </c>
      <c r="G17" s="83"/>
      <c r="H17" s="74" t="s">
        <v>103</v>
      </c>
      <c r="K17" s="39" t="s">
        <v>128</v>
      </c>
      <c r="L17" s="39"/>
      <c r="M17" s="39"/>
      <c r="N17" s="39"/>
      <c r="O17" s="39"/>
      <c r="P17" s="39"/>
      <c r="Q17" s="39"/>
      <c r="R17" s="39"/>
      <c r="S17" s="39"/>
      <c r="T17" s="39"/>
      <c r="U17" s="39"/>
      <c r="V17" s="39"/>
      <c r="W17" s="39"/>
      <c r="X17" s="39"/>
      <c r="Y17" s="39"/>
      <c r="Z17" s="39"/>
      <c r="AA17" s="39"/>
      <c r="AB17" s="39"/>
    </row>
    <row r="18" ht="23.1" customHeight="1" spans="1:28">
      <c r="A18" s="83" t="s">
        <v>118</v>
      </c>
      <c r="B18" s="84">
        <v>55</v>
      </c>
      <c r="C18" s="83" t="s">
        <v>180</v>
      </c>
      <c r="D18" s="74">
        <v>825</v>
      </c>
      <c r="E18" s="74"/>
      <c r="F18" s="83" t="s">
        <v>103</v>
      </c>
      <c r="G18" s="83"/>
      <c r="H18" s="74" t="s">
        <v>103</v>
      </c>
      <c r="K18" s="46" t="s">
        <v>131</v>
      </c>
      <c r="L18" s="46"/>
      <c r="M18" s="46"/>
      <c r="N18" s="46"/>
      <c r="O18" s="46"/>
      <c r="P18" s="46"/>
      <c r="Q18" s="46"/>
      <c r="R18" s="46"/>
      <c r="S18" s="46"/>
      <c r="T18" s="46"/>
      <c r="U18" s="46"/>
      <c r="V18" s="46"/>
      <c r="W18" s="46"/>
      <c r="X18" s="46"/>
      <c r="Y18" s="46"/>
      <c r="Z18" s="46"/>
      <c r="AA18" s="46"/>
      <c r="AB18" s="46"/>
    </row>
    <row r="19" ht="23.1" customHeight="1" spans="1:28">
      <c r="A19" s="83"/>
      <c r="B19" s="84"/>
      <c r="C19" s="83"/>
      <c r="D19" s="74"/>
      <c r="E19" s="74"/>
      <c r="F19" s="83" t="s">
        <v>103</v>
      </c>
      <c r="G19" s="83"/>
      <c r="H19" s="74" t="s">
        <v>103</v>
      </c>
      <c r="K19" s="39" t="s">
        <v>133</v>
      </c>
      <c r="L19" s="39"/>
      <c r="M19" s="39"/>
      <c r="N19" s="39"/>
      <c r="O19" s="39"/>
      <c r="P19" s="39"/>
      <c r="Q19" s="39"/>
      <c r="R19" s="39"/>
      <c r="S19" s="39"/>
      <c r="T19" s="39"/>
      <c r="U19" s="39"/>
      <c r="V19" s="39"/>
      <c r="W19" s="39"/>
      <c r="X19" s="39"/>
      <c r="Y19" s="39"/>
      <c r="Z19" s="39"/>
      <c r="AA19" s="39"/>
      <c r="AB19" s="39"/>
    </row>
    <row r="20" ht="23.1" customHeight="1" spans="1:28">
      <c r="A20" s="83"/>
      <c r="B20" s="83"/>
      <c r="C20" s="83"/>
      <c r="D20" s="83"/>
      <c r="E20" s="74"/>
      <c r="F20" s="83" t="s">
        <v>103</v>
      </c>
      <c r="G20" s="83"/>
      <c r="H20" s="74" t="s">
        <v>103</v>
      </c>
      <c r="K20" s="39" t="s">
        <v>136</v>
      </c>
      <c r="L20" s="39"/>
      <c r="M20" s="39"/>
      <c r="N20" s="39"/>
      <c r="O20" s="39"/>
      <c r="P20" s="39"/>
      <c r="Q20" s="39"/>
      <c r="R20" s="39"/>
      <c r="S20" s="39"/>
      <c r="T20" s="39"/>
      <c r="U20" s="39"/>
      <c r="V20" s="39"/>
      <c r="W20" s="39"/>
      <c r="X20" s="39"/>
      <c r="Y20" s="39"/>
      <c r="Z20" s="39"/>
      <c r="AA20" s="39"/>
      <c r="AB20" s="39"/>
    </row>
    <row r="21" ht="23.1" customHeight="1" spans="1:28">
      <c r="A21" s="83"/>
      <c r="B21" s="84"/>
      <c r="C21" s="83"/>
      <c r="D21" s="74"/>
      <c r="E21" s="74"/>
      <c r="F21" s="83" t="s">
        <v>103</v>
      </c>
      <c r="G21" s="83"/>
      <c r="H21" s="74" t="s">
        <v>103</v>
      </c>
      <c r="K21" s="37" t="s">
        <v>137</v>
      </c>
      <c r="L21" s="37"/>
      <c r="M21" s="37"/>
      <c r="N21" s="37"/>
      <c r="O21" s="37"/>
      <c r="P21" s="37"/>
      <c r="Q21" s="37"/>
      <c r="R21" s="37"/>
      <c r="S21" s="37"/>
      <c r="T21" s="37"/>
      <c r="U21" s="37"/>
      <c r="V21" s="37"/>
      <c r="W21" s="37"/>
      <c r="X21" s="37"/>
      <c r="Y21" s="37"/>
      <c r="Z21" s="37"/>
      <c r="AA21" s="37"/>
      <c r="AB21" s="37"/>
    </row>
    <row r="22" ht="23.1" customHeight="1" spans="1:28">
      <c r="A22" s="83"/>
      <c r="B22" s="84"/>
      <c r="C22" s="83"/>
      <c r="D22" s="74"/>
      <c r="E22" s="74"/>
      <c r="F22" s="83" t="s">
        <v>103</v>
      </c>
      <c r="G22" s="83"/>
      <c r="H22" s="74" t="s">
        <v>103</v>
      </c>
      <c r="K22" s="39" t="s">
        <v>139</v>
      </c>
      <c r="L22" s="39"/>
      <c r="M22" s="39"/>
      <c r="N22" s="39"/>
      <c r="O22" s="39"/>
      <c r="P22" s="39"/>
      <c r="Q22" s="39"/>
      <c r="R22" s="39"/>
      <c r="S22" s="39"/>
      <c r="T22" s="39"/>
      <c r="U22" s="39"/>
      <c r="V22" s="39"/>
      <c r="W22" s="39"/>
      <c r="X22" s="39"/>
      <c r="Y22" s="39"/>
      <c r="Z22" s="39"/>
      <c r="AA22" s="39"/>
      <c r="AB22" s="39"/>
    </row>
    <row r="23" ht="23.1" customHeight="1" spans="1:28">
      <c r="A23" s="83"/>
      <c r="B23" s="84"/>
      <c r="C23" s="83"/>
      <c r="D23" s="74" t="s">
        <v>103</v>
      </c>
      <c r="E23" s="74"/>
      <c r="F23" s="83" t="s">
        <v>103</v>
      </c>
      <c r="G23" s="83"/>
      <c r="H23" s="74" t="s">
        <v>103</v>
      </c>
      <c r="K23" s="37" t="s">
        <v>141</v>
      </c>
      <c r="L23" s="37"/>
      <c r="M23" s="37"/>
      <c r="N23" s="37"/>
      <c r="O23" s="37"/>
      <c r="P23" s="37"/>
      <c r="Q23" s="37"/>
      <c r="R23" s="37"/>
      <c r="S23" s="37"/>
      <c r="T23" s="37"/>
      <c r="U23" s="37"/>
      <c r="V23" s="37"/>
      <c r="W23" s="37"/>
      <c r="X23" s="37"/>
      <c r="Y23" s="37"/>
      <c r="Z23" s="37"/>
      <c r="AA23" s="37"/>
      <c r="AB23" s="37"/>
    </row>
    <row r="24" ht="23.1" customHeight="1" spans="1:28">
      <c r="A24" s="83"/>
      <c r="B24" s="84"/>
      <c r="C24" s="83"/>
      <c r="D24" s="74" t="s">
        <v>103</v>
      </c>
      <c r="E24" s="74"/>
      <c r="F24" s="83" t="s">
        <v>103</v>
      </c>
      <c r="G24" s="83"/>
      <c r="H24" s="74" t="s">
        <v>103</v>
      </c>
      <c r="K24" s="39" t="s">
        <v>143</v>
      </c>
      <c r="L24" s="39"/>
      <c r="M24" s="39"/>
      <c r="N24" s="39"/>
      <c r="O24" s="39"/>
      <c r="P24" s="39"/>
      <c r="Q24" s="39"/>
      <c r="R24" s="39"/>
      <c r="S24" s="39"/>
      <c r="T24" s="39"/>
      <c r="U24" s="39"/>
      <c r="V24" s="39"/>
      <c r="W24" s="39"/>
      <c r="X24" s="39"/>
      <c r="Y24" s="39"/>
      <c r="Z24" s="39"/>
      <c r="AA24" s="39"/>
      <c r="AB24" s="39"/>
    </row>
    <row r="25" ht="23.1" customHeight="1" spans="1:28">
      <c r="A25" s="83"/>
      <c r="B25" s="84"/>
      <c r="C25" s="83"/>
      <c r="D25" s="74" t="s">
        <v>103</v>
      </c>
      <c r="E25" s="74"/>
      <c r="F25" s="83" t="s">
        <v>103</v>
      </c>
      <c r="G25" s="83"/>
      <c r="H25" s="74" t="s">
        <v>103</v>
      </c>
      <c r="K25" s="39" t="s">
        <v>144</v>
      </c>
      <c r="L25" s="39"/>
      <c r="M25" s="39"/>
      <c r="N25" s="39"/>
      <c r="O25" s="39"/>
      <c r="P25" s="39"/>
      <c r="Q25" s="39"/>
      <c r="R25" s="39"/>
      <c r="S25" s="39"/>
      <c r="T25" s="39"/>
      <c r="U25" s="39"/>
      <c r="V25" s="39"/>
      <c r="W25" s="39"/>
      <c r="X25" s="39"/>
      <c r="Y25" s="39"/>
      <c r="Z25" s="39"/>
      <c r="AA25" s="39"/>
      <c r="AB25" s="39"/>
    </row>
    <row r="26" ht="23.1" customHeight="1" spans="1:28">
      <c r="A26" s="83"/>
      <c r="B26" s="84"/>
      <c r="C26" s="83"/>
      <c r="D26" s="74" t="s">
        <v>103</v>
      </c>
      <c r="E26" s="74"/>
      <c r="F26" s="83" t="s">
        <v>103</v>
      </c>
      <c r="G26" s="83"/>
      <c r="H26" s="74"/>
      <c r="K26" s="37" t="s">
        <v>145</v>
      </c>
      <c r="L26" s="37"/>
      <c r="M26" s="37"/>
      <c r="N26" s="37"/>
      <c r="O26" s="37"/>
      <c r="P26" s="37"/>
      <c r="Q26" s="37"/>
      <c r="R26" s="37"/>
      <c r="S26" s="37"/>
      <c r="T26" s="37"/>
      <c r="U26" s="37"/>
      <c r="V26" s="37"/>
      <c r="W26" s="37"/>
      <c r="X26" s="37"/>
      <c r="Y26" s="37"/>
      <c r="Z26" s="37"/>
      <c r="AA26" s="37"/>
      <c r="AB26" s="37"/>
    </row>
    <row r="27" ht="23.1" customHeight="1" spans="1:28">
      <c r="A27" s="83"/>
      <c r="B27" s="85"/>
      <c r="C27" s="86"/>
      <c r="D27" s="87"/>
      <c r="E27" s="88" t="s">
        <v>146</v>
      </c>
      <c r="F27" s="88"/>
      <c r="G27" s="89">
        <v>22415</v>
      </c>
      <c r="H27" s="89"/>
      <c r="K27" s="47" t="s">
        <v>147</v>
      </c>
      <c r="L27" s="47"/>
      <c r="M27" s="47"/>
      <c r="N27" s="47"/>
      <c r="O27" s="47"/>
      <c r="P27" s="48">
        <f>C28</f>
        <v>22415</v>
      </c>
      <c r="Q27" s="48"/>
      <c r="R27" s="48"/>
      <c r="S27" s="56" t="s">
        <v>148</v>
      </c>
      <c r="T27" s="47"/>
      <c r="U27" s="47"/>
      <c r="V27" s="47"/>
      <c r="W27" s="47"/>
      <c r="X27" s="47"/>
      <c r="Y27" s="47"/>
      <c r="Z27" s="47"/>
      <c r="AA27" s="47"/>
      <c r="AB27" s="47"/>
    </row>
    <row r="28" ht="23.1" customHeight="1" spans="1:28">
      <c r="A28" s="90" t="s">
        <v>149</v>
      </c>
      <c r="B28" s="90"/>
      <c r="C28" s="89">
        <v>22415</v>
      </c>
      <c r="D28" s="89"/>
      <c r="E28" s="90" t="s">
        <v>150</v>
      </c>
      <c r="F28" s="91">
        <v>22415</v>
      </c>
      <c r="G28" s="92"/>
      <c r="H28" s="93" t="s">
        <v>151</v>
      </c>
      <c r="K28" s="42" t="s">
        <v>152</v>
      </c>
      <c r="L28" s="42"/>
      <c r="M28" s="42"/>
      <c r="N28" s="42"/>
      <c r="O28" s="42"/>
      <c r="P28" s="49">
        <f>P27</f>
        <v>22415</v>
      </c>
      <c r="Q28" s="49"/>
      <c r="R28" s="49"/>
      <c r="S28" s="49"/>
      <c r="T28" s="49" t="s">
        <v>153</v>
      </c>
      <c r="U28" s="42"/>
      <c r="V28" s="42"/>
      <c r="W28" s="42"/>
      <c r="X28" s="42"/>
      <c r="Y28" s="42"/>
      <c r="Z28" s="42"/>
      <c r="AA28" s="42"/>
      <c r="AB28" s="42"/>
    </row>
    <row r="29" ht="23.1" customHeight="1" spans="1:28">
      <c r="A29" s="94"/>
      <c r="B29" s="94"/>
      <c r="C29" s="94"/>
      <c r="D29" s="94"/>
      <c r="E29" s="94"/>
      <c r="F29" s="94"/>
      <c r="G29" s="94"/>
      <c r="H29" s="94"/>
      <c r="K29" s="37" t="s">
        <v>154</v>
      </c>
      <c r="L29" s="37"/>
      <c r="M29" s="37"/>
      <c r="N29" s="37"/>
      <c r="O29" s="37"/>
      <c r="P29" s="37"/>
      <c r="Q29" s="37"/>
      <c r="R29" s="37"/>
      <c r="S29" s="37"/>
      <c r="T29" s="37"/>
      <c r="U29" s="37"/>
      <c r="V29" s="37"/>
      <c r="W29" s="37"/>
      <c r="X29" s="37"/>
      <c r="Y29" s="37"/>
      <c r="Z29" s="37"/>
      <c r="AA29" s="37"/>
      <c r="AB29" s="37"/>
    </row>
    <row r="30" ht="40.05" customHeight="1" spans="1:28">
      <c r="A30" s="94"/>
      <c r="B30" s="94"/>
      <c r="C30" s="94"/>
      <c r="D30" s="94"/>
      <c r="E30" s="94"/>
      <c r="F30" s="94"/>
      <c r="G30" s="94"/>
      <c r="H30" s="94"/>
      <c r="K30" s="39" t="s">
        <v>155</v>
      </c>
      <c r="L30" s="39"/>
      <c r="M30" s="39"/>
      <c r="N30" s="39"/>
      <c r="O30" s="39"/>
      <c r="P30" s="39"/>
      <c r="Q30" s="39"/>
      <c r="R30" s="39"/>
      <c r="S30" s="39"/>
      <c r="T30" s="39"/>
      <c r="U30" s="57">
        <f>Q33</f>
        <v>45316</v>
      </c>
      <c r="V30" s="57"/>
      <c r="W30" s="57"/>
      <c r="X30" s="39"/>
      <c r="Y30" s="39"/>
      <c r="Z30" s="39"/>
      <c r="AA30" s="39"/>
      <c r="AB30" s="39"/>
    </row>
    <row r="31" ht="40.05" customHeight="1" spans="1:28">
      <c r="A31" s="94"/>
      <c r="B31" s="94"/>
      <c r="C31" s="94"/>
      <c r="D31" s="94"/>
      <c r="E31" s="94"/>
      <c r="F31" s="94"/>
      <c r="G31" s="94"/>
      <c r="H31" s="94"/>
      <c r="K31" s="39" t="s">
        <v>156</v>
      </c>
      <c r="L31" s="39"/>
      <c r="M31" s="39"/>
      <c r="N31" s="39"/>
      <c r="O31" s="39"/>
      <c r="P31" s="39"/>
      <c r="Q31" s="39"/>
      <c r="R31" s="39"/>
      <c r="S31" s="39"/>
      <c r="T31" s="39"/>
      <c r="U31" s="57">
        <f>Q33</f>
        <v>45316</v>
      </c>
      <c r="V31" s="57"/>
      <c r="W31" s="57"/>
      <c r="X31" s="39"/>
      <c r="Y31" s="39"/>
      <c r="Z31" s="39"/>
      <c r="AA31" s="39"/>
      <c r="AB31" s="39"/>
    </row>
    <row r="32" ht="23.1" customHeight="1" spans="1:28">
      <c r="A32" s="94"/>
      <c r="B32" s="94"/>
      <c r="C32" s="94"/>
      <c r="D32" s="94"/>
      <c r="E32" s="94"/>
      <c r="F32" s="94"/>
      <c r="G32" s="94"/>
      <c r="H32" s="94"/>
      <c r="K32" s="37" t="s">
        <v>157</v>
      </c>
      <c r="L32" s="37"/>
      <c r="M32" s="37"/>
      <c r="N32" s="37"/>
      <c r="O32" s="45">
        <v>45199</v>
      </c>
      <c r="P32" s="39"/>
      <c r="Q32" s="39"/>
      <c r="R32" s="39"/>
      <c r="S32" s="39"/>
      <c r="T32" s="39"/>
      <c r="U32" s="39"/>
      <c r="V32" s="39"/>
      <c r="W32" s="39"/>
      <c r="X32" s="39"/>
      <c r="Y32" s="39"/>
      <c r="Z32" s="39"/>
      <c r="AA32" s="39"/>
      <c r="AB32" s="39"/>
    </row>
    <row r="33" ht="23.1" customHeight="1" spans="1:28">
      <c r="A33" s="94"/>
      <c r="B33" s="94"/>
      <c r="C33" s="94"/>
      <c r="D33" s="94"/>
      <c r="E33" s="94"/>
      <c r="F33" s="94"/>
      <c r="G33" s="94"/>
      <c r="H33" s="94"/>
      <c r="K33" s="37" t="s">
        <v>158</v>
      </c>
      <c r="L33" s="37"/>
      <c r="M33" s="37"/>
      <c r="N33" s="37"/>
      <c r="O33" s="50">
        <v>45199</v>
      </c>
      <c r="P33" s="42" t="s">
        <v>159</v>
      </c>
      <c r="Q33" s="50">
        <v>45316</v>
      </c>
      <c r="R33" s="42"/>
      <c r="S33" s="42"/>
      <c r="T33" s="42"/>
      <c r="U33" s="42"/>
      <c r="V33" s="42"/>
      <c r="W33" s="42"/>
      <c r="X33" s="42"/>
      <c r="Y33" s="42"/>
      <c r="Z33" s="42"/>
      <c r="AA33" s="42"/>
      <c r="AB33" s="42"/>
    </row>
    <row r="34" ht="23.1" customHeight="1" spans="1:28">
      <c r="A34" s="94"/>
      <c r="B34" s="94"/>
      <c r="C34" s="94"/>
      <c r="D34" s="94"/>
      <c r="E34" s="94"/>
      <c r="F34" s="94"/>
      <c r="G34" s="94"/>
      <c r="H34" s="94"/>
      <c r="K34" s="37" t="s">
        <v>160</v>
      </c>
      <c r="L34" s="39"/>
      <c r="M34" s="39"/>
      <c r="N34" s="39"/>
      <c r="O34" s="39"/>
      <c r="P34" s="39"/>
      <c r="Q34" s="39"/>
      <c r="R34" s="39"/>
      <c r="S34" s="39"/>
      <c r="T34" s="39"/>
      <c r="U34" s="39"/>
      <c r="V34" s="39"/>
      <c r="W34" s="39"/>
      <c r="X34" s="39"/>
      <c r="Y34" s="39"/>
      <c r="Z34" s="39"/>
      <c r="AA34" s="39"/>
      <c r="AB34" s="39"/>
    </row>
    <row r="35" ht="23.1" customHeight="1" spans="1:28">
      <c r="A35" s="94"/>
      <c r="B35" s="94"/>
      <c r="C35" s="94"/>
      <c r="D35" s="94"/>
      <c r="E35" s="94"/>
      <c r="F35" s="94"/>
      <c r="G35" s="94"/>
      <c r="H35" s="94"/>
      <c r="K35" s="37" t="s">
        <v>161</v>
      </c>
      <c r="L35" s="37"/>
      <c r="M35" s="37"/>
      <c r="N35" s="37"/>
      <c r="O35" s="37"/>
      <c r="P35" s="37"/>
      <c r="Q35" s="37"/>
      <c r="R35" s="37"/>
      <c r="S35" s="37"/>
      <c r="T35" s="37"/>
      <c r="U35" s="37"/>
      <c r="V35" s="37"/>
      <c r="W35" s="37"/>
      <c r="X35" s="37"/>
      <c r="Y35" s="37"/>
      <c r="Z35" s="37"/>
      <c r="AA35" s="37"/>
      <c r="AB35" s="37"/>
    </row>
    <row r="36" ht="23.1" customHeight="1" spans="1:28">
      <c r="A36" s="94"/>
      <c r="B36" s="94"/>
      <c r="C36" s="94"/>
      <c r="D36" s="94"/>
      <c r="E36" s="94"/>
      <c r="F36" s="94"/>
      <c r="G36" s="94"/>
      <c r="H36" s="94"/>
      <c r="K36" s="39" t="s">
        <v>162</v>
      </c>
      <c r="L36" s="39"/>
      <c r="M36" s="39"/>
      <c r="N36" s="39"/>
      <c r="O36" s="39"/>
      <c r="P36" s="39"/>
      <c r="Q36" s="39"/>
      <c r="R36" s="39"/>
      <c r="S36" s="39"/>
      <c r="T36" s="39"/>
      <c r="U36" s="39"/>
      <c r="V36" s="39"/>
      <c r="W36" s="39"/>
      <c r="X36" s="39"/>
      <c r="Y36" s="39"/>
      <c r="Z36" s="39"/>
      <c r="AA36" s="39"/>
      <c r="AB36" s="39"/>
    </row>
    <row r="37" ht="23.1" customHeight="1" spans="1:28">
      <c r="A37" s="94"/>
      <c r="B37" s="94"/>
      <c r="C37" s="94"/>
      <c r="D37" s="94"/>
      <c r="E37" s="94"/>
      <c r="F37" s="94"/>
      <c r="G37" s="94"/>
      <c r="H37" s="94"/>
      <c r="K37" s="39" t="s">
        <v>163</v>
      </c>
      <c r="L37" s="39"/>
      <c r="M37" s="39"/>
      <c r="N37" s="39"/>
      <c r="O37" s="39"/>
      <c r="P37" s="39"/>
      <c r="Q37" s="39"/>
      <c r="R37" s="39"/>
      <c r="S37" s="39"/>
      <c r="T37" s="39"/>
      <c r="U37" s="39"/>
      <c r="V37" s="39"/>
      <c r="W37" s="39"/>
      <c r="X37" s="39"/>
      <c r="Y37" s="39"/>
      <c r="Z37" s="39"/>
      <c r="AA37" s="39"/>
      <c r="AB37" s="39"/>
    </row>
    <row r="38" ht="23.1" customHeight="1" spans="1:28">
      <c r="A38" s="94"/>
      <c r="B38" s="94"/>
      <c r="C38" s="94"/>
      <c r="D38" s="94"/>
      <c r="E38" s="94"/>
      <c r="F38" s="94"/>
      <c r="G38" s="94"/>
      <c r="H38" s="94"/>
      <c r="K38" s="39" t="s">
        <v>164</v>
      </c>
      <c r="L38" s="39"/>
      <c r="M38" s="39"/>
      <c r="N38" s="39"/>
      <c r="O38" s="39"/>
      <c r="P38" s="39"/>
      <c r="Q38" s="39"/>
      <c r="R38" s="39"/>
      <c r="S38" s="39"/>
      <c r="T38" s="39"/>
      <c r="U38" s="39"/>
      <c r="V38" s="39"/>
      <c r="W38" s="39"/>
      <c r="X38" s="39"/>
      <c r="Y38" s="39"/>
      <c r="Z38" s="39"/>
      <c r="AA38" s="39"/>
      <c r="AB38" s="39"/>
    </row>
    <row r="39" ht="23.1" customHeight="1" spans="1:28">
      <c r="A39" s="94"/>
      <c r="B39" s="94"/>
      <c r="C39" s="94"/>
      <c r="D39" s="94"/>
      <c r="E39" s="94"/>
      <c r="F39" s="94"/>
      <c r="G39" s="94"/>
      <c r="H39" s="94"/>
      <c r="K39" s="38" t="s">
        <v>165</v>
      </c>
      <c r="L39" s="39"/>
      <c r="M39" s="39"/>
      <c r="N39" s="39"/>
      <c r="O39" s="39"/>
      <c r="P39" s="39"/>
      <c r="Q39" s="39"/>
      <c r="R39" s="39"/>
      <c r="S39" s="39"/>
      <c r="T39" s="39"/>
      <c r="U39" s="39"/>
      <c r="V39" s="39"/>
      <c r="W39" s="39"/>
      <c r="X39" s="39"/>
      <c r="Y39" s="39"/>
      <c r="Z39" s="39"/>
      <c r="AA39" s="39"/>
      <c r="AB39" s="39"/>
    </row>
    <row r="40" ht="23.1" customHeight="1" spans="1:28">
      <c r="A40" s="94"/>
      <c r="B40" s="94"/>
      <c r="C40" s="94"/>
      <c r="D40" s="94"/>
      <c r="E40" s="94"/>
      <c r="F40" s="94"/>
      <c r="G40" s="94"/>
      <c r="H40" s="94"/>
      <c r="K40" s="38" t="s">
        <v>166</v>
      </c>
      <c r="L40" s="38"/>
      <c r="M40" s="38"/>
      <c r="N40" s="38"/>
      <c r="O40" s="38"/>
      <c r="P40" s="38"/>
      <c r="Q40" s="38"/>
      <c r="R40" s="38"/>
      <c r="S40" s="38"/>
      <c r="T40" s="38"/>
      <c r="U40" s="38"/>
      <c r="V40" s="38"/>
      <c r="W40" s="38"/>
      <c r="X40" s="38"/>
      <c r="Y40" s="38"/>
      <c r="Z40" s="38"/>
      <c r="AA40" s="38"/>
      <c r="AB40" s="38"/>
    </row>
    <row r="41" ht="23.1" customHeight="1" spans="1:28">
      <c r="A41" s="94"/>
      <c r="B41" s="94"/>
      <c r="C41" s="94"/>
      <c r="D41" s="94"/>
      <c r="E41" s="94"/>
      <c r="F41" s="94"/>
      <c r="G41" s="94"/>
      <c r="H41" s="94"/>
      <c r="K41" s="39" t="s">
        <v>167</v>
      </c>
      <c r="L41" s="39"/>
      <c r="M41" s="39"/>
      <c r="N41" s="39"/>
      <c r="O41" s="39"/>
      <c r="P41" s="39"/>
      <c r="Q41" s="39"/>
      <c r="R41" s="39"/>
      <c r="S41" s="39"/>
      <c r="T41" s="39"/>
      <c r="U41" s="39"/>
      <c r="V41" s="39"/>
      <c r="W41" s="39"/>
      <c r="X41" s="39"/>
      <c r="Y41" s="39"/>
      <c r="Z41" s="39"/>
      <c r="AA41" s="39"/>
      <c r="AB41" s="39"/>
    </row>
    <row r="42" ht="23.1" customHeight="1" spans="1:28">
      <c r="A42" s="94"/>
      <c r="B42" s="94"/>
      <c r="C42" s="94"/>
      <c r="D42" s="94"/>
      <c r="E42" s="94"/>
      <c r="F42" s="94"/>
      <c r="G42" s="94"/>
      <c r="H42" s="94"/>
      <c r="K42" s="51" t="s">
        <v>168</v>
      </c>
      <c r="L42" s="51"/>
      <c r="M42" s="51"/>
      <c r="N42" s="51"/>
      <c r="O42" s="51"/>
      <c r="P42" s="51"/>
      <c r="Q42" s="51"/>
      <c r="R42" s="51"/>
      <c r="S42" s="51"/>
      <c r="T42" s="51"/>
      <c r="U42" s="51"/>
      <c r="V42" s="51"/>
      <c r="W42" s="51"/>
      <c r="X42" s="51"/>
      <c r="Y42" s="51"/>
      <c r="Z42" s="51"/>
      <c r="AA42" s="51"/>
      <c r="AB42" s="51"/>
    </row>
    <row r="43" ht="23.1" customHeight="1" spans="1:28">
      <c r="A43" s="94"/>
      <c r="B43" s="94"/>
      <c r="C43" s="94"/>
      <c r="D43" s="94"/>
      <c r="E43" s="94"/>
      <c r="F43" s="94"/>
      <c r="G43" s="94"/>
      <c r="H43" s="94"/>
      <c r="K43" s="39" t="s">
        <v>169</v>
      </c>
      <c r="L43" s="39"/>
      <c r="M43" s="39"/>
      <c r="N43" s="39"/>
      <c r="O43" s="39"/>
      <c r="P43" s="39"/>
      <c r="Q43" s="39"/>
      <c r="R43" s="39"/>
      <c r="S43" s="39"/>
      <c r="T43" s="39"/>
      <c r="U43" s="39"/>
      <c r="V43" s="39"/>
      <c r="W43" s="39"/>
      <c r="X43" s="39"/>
      <c r="Y43" s="39"/>
      <c r="Z43" s="39"/>
      <c r="AA43" s="39"/>
      <c r="AB43" s="39"/>
    </row>
    <row r="44" ht="23.1" customHeight="1" spans="1:28">
      <c r="A44" s="94"/>
      <c r="B44" s="94"/>
      <c r="C44" s="94"/>
      <c r="D44" s="94"/>
      <c r="E44" s="94"/>
      <c r="F44" s="94"/>
      <c r="G44" s="94"/>
      <c r="H44" s="94"/>
      <c r="K44" s="51" t="s">
        <v>170</v>
      </c>
      <c r="L44" s="51"/>
      <c r="M44" s="51"/>
      <c r="N44" s="51"/>
      <c r="O44" s="51"/>
      <c r="P44" s="51"/>
      <c r="Q44" s="51"/>
      <c r="R44" s="51"/>
      <c r="S44" s="51"/>
      <c r="T44" s="51"/>
      <c r="U44" s="51"/>
      <c r="V44" s="51"/>
      <c r="W44" s="51"/>
      <c r="X44" s="51"/>
      <c r="Y44" s="51"/>
      <c r="Z44" s="51"/>
      <c r="AA44" s="51"/>
      <c r="AB44" s="51"/>
    </row>
    <row r="45" ht="23.1" customHeight="1" spans="1:28">
      <c r="A45" s="94"/>
      <c r="B45" s="94"/>
      <c r="C45" s="94"/>
      <c r="D45" s="94"/>
      <c r="E45" s="94"/>
      <c r="F45" s="94"/>
      <c r="G45" s="94"/>
      <c r="H45" s="94"/>
      <c r="K45" s="51" t="s">
        <v>171</v>
      </c>
      <c r="L45" s="51"/>
      <c r="M45" s="51"/>
      <c r="N45" s="51"/>
      <c r="O45" s="51"/>
      <c r="P45" s="51"/>
      <c r="Q45" s="51"/>
      <c r="R45" s="51"/>
      <c r="S45" s="51"/>
      <c r="T45" s="51"/>
      <c r="U45" s="51"/>
      <c r="V45" s="51"/>
      <c r="W45" s="51"/>
      <c r="X45" s="51"/>
      <c r="Y45" s="51"/>
      <c r="Z45" s="51"/>
      <c r="AA45" s="51"/>
      <c r="AB45" s="51"/>
    </row>
    <row r="46" ht="23.1" customHeight="1" spans="1:28">
      <c r="A46" s="94"/>
      <c r="B46" s="94"/>
      <c r="C46" s="94"/>
      <c r="D46" s="94"/>
      <c r="E46" s="94"/>
      <c r="F46" s="94"/>
      <c r="G46" s="94"/>
      <c r="H46" s="94"/>
      <c r="K46" s="52"/>
      <c r="L46" s="52"/>
      <c r="M46" s="52"/>
      <c r="N46" s="52"/>
      <c r="O46" s="52"/>
      <c r="P46" s="53"/>
      <c r="Q46" s="53"/>
      <c r="R46" s="52" t="s">
        <v>172</v>
      </c>
      <c r="S46" s="52"/>
      <c r="T46" s="52"/>
      <c r="U46" s="52"/>
      <c r="V46" s="52"/>
      <c r="W46" s="52"/>
      <c r="X46" s="58"/>
      <c r="Y46" s="58"/>
      <c r="Z46" s="58"/>
      <c r="AA46" s="58"/>
      <c r="AB46" s="58"/>
    </row>
    <row r="47" ht="23.1" customHeight="1" spans="1:28">
      <c r="A47" s="94"/>
      <c r="B47" s="94"/>
      <c r="C47" s="94"/>
      <c r="D47" s="94"/>
      <c r="E47" s="94"/>
      <c r="F47" s="94"/>
      <c r="G47" s="94"/>
      <c r="H47" s="94"/>
      <c r="K47" s="52"/>
      <c r="L47" s="52"/>
      <c r="M47" s="52"/>
      <c r="N47" s="52"/>
      <c r="O47" s="52"/>
      <c r="P47" s="53"/>
      <c r="Q47" s="53"/>
      <c r="R47" s="59">
        <f>Q33</f>
        <v>45316</v>
      </c>
      <c r="S47" s="59"/>
      <c r="T47" s="59"/>
      <c r="U47" s="59"/>
      <c r="V47" s="59"/>
      <c r="W47" s="59"/>
      <c r="X47" s="60"/>
      <c r="Y47" s="60"/>
      <c r="Z47" s="60"/>
      <c r="AA47" s="60"/>
      <c r="AB47" s="60"/>
    </row>
  </sheetData>
  <mergeCells count="67">
    <mergeCell ref="A1:H1"/>
    <mergeCell ref="K1:AB1"/>
    <mergeCell ref="A2:H2"/>
    <mergeCell ref="K2:AB2"/>
    <mergeCell ref="B3:C3"/>
    <mergeCell ref="D3:E3"/>
    <mergeCell ref="F3:H3"/>
    <mergeCell ref="K3:N3"/>
    <mergeCell ref="O3:AB3"/>
    <mergeCell ref="B4:C4"/>
    <mergeCell ref="D4:E4"/>
    <mergeCell ref="F4:H4"/>
    <mergeCell ref="K4:N4"/>
    <mergeCell ref="O4:AB4"/>
    <mergeCell ref="A5:H5"/>
    <mergeCell ref="K5:N5"/>
    <mergeCell ref="O5:AB5"/>
    <mergeCell ref="K6:AB6"/>
    <mergeCell ref="K7:AB7"/>
    <mergeCell ref="K8:AB8"/>
    <mergeCell ref="N9:O9"/>
    <mergeCell ref="A10:B10"/>
    <mergeCell ref="C10:D10"/>
    <mergeCell ref="E10:F10"/>
    <mergeCell ref="G10:H10"/>
    <mergeCell ref="A11:H11"/>
    <mergeCell ref="K11:M11"/>
    <mergeCell ref="N11:O11"/>
    <mergeCell ref="R11:T11"/>
    <mergeCell ref="U11:Y11"/>
    <mergeCell ref="K12:M12"/>
    <mergeCell ref="N12:AB12"/>
    <mergeCell ref="K13:AB13"/>
    <mergeCell ref="K14:AB14"/>
    <mergeCell ref="K21:AB21"/>
    <mergeCell ref="K22:AB22"/>
    <mergeCell ref="K23:AB23"/>
    <mergeCell ref="K24:AB24"/>
    <mergeCell ref="K25:AB25"/>
    <mergeCell ref="K26:AB26"/>
    <mergeCell ref="E27:F27"/>
    <mergeCell ref="G27:H27"/>
    <mergeCell ref="P27:R27"/>
    <mergeCell ref="A28:B28"/>
    <mergeCell ref="C28:D28"/>
    <mergeCell ref="F28:G28"/>
    <mergeCell ref="P28:S28"/>
    <mergeCell ref="K29:AB29"/>
    <mergeCell ref="U30:W30"/>
    <mergeCell ref="U31:W31"/>
    <mergeCell ref="K32:N32"/>
    <mergeCell ref="O32:AB32"/>
    <mergeCell ref="K33:N33"/>
    <mergeCell ref="K34:AB34"/>
    <mergeCell ref="K35:AB35"/>
    <mergeCell ref="K36:AB36"/>
    <mergeCell ref="K37:AB37"/>
    <mergeCell ref="K38:AB38"/>
    <mergeCell ref="K39:AB39"/>
    <mergeCell ref="K40:AB40"/>
    <mergeCell ref="K41:AB41"/>
    <mergeCell ref="K42:AB42"/>
    <mergeCell ref="K43:AB43"/>
    <mergeCell ref="K44:AB44"/>
    <mergeCell ref="K45:AB45"/>
    <mergeCell ref="R46:W46"/>
    <mergeCell ref="R47:W47"/>
  </mergeCells>
  <pageMargins left="0.7" right="0.7" top="0.75" bottom="0.75" header="0.3" footer="0.3"/>
  <pageSetup paperSize="9" scale="81"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69633" name="Spinner 1" r:id="rId3">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69634" name="Spinner 2" r:id="rId4">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69635" name="Spinner 3" r:id="rId5">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69636" name="Spinner 4" r:id="rId6">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69637" name="Spinner 5" r:id="rId7">
              <controlPr defaultSize="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7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B47"/>
  <sheetViews>
    <sheetView workbookViewId="0">
      <selection activeCell="K36" sqref="K36:AB36"/>
    </sheetView>
  </sheetViews>
  <sheetFormatPr defaultColWidth="9" defaultRowHeight="14.4"/>
  <cols>
    <col min="1" max="2" width="12.4444444444444" customWidth="1"/>
    <col min="3" max="3" width="14.212962962963" customWidth="1"/>
    <col min="4" max="6" width="11.5555555555556" customWidth="1"/>
    <col min="7" max="7" width="15.1111111111111" customWidth="1"/>
    <col min="8" max="8" width="11.5555555555556" customWidth="1"/>
    <col min="15" max="15" width="19.7777777777778" customWidth="1"/>
    <col min="16" max="16" width="3.77777777777778" customWidth="1"/>
    <col min="17" max="17" width="19.7777777777778" customWidth="1"/>
    <col min="21" max="23" width="5.22222222222222" customWidth="1"/>
    <col min="24" max="28" width="1.77777777777778" customWidth="1"/>
  </cols>
  <sheetData>
    <row r="1" ht="36" customHeight="1" spans="1:28">
      <c r="A1" s="61" t="s">
        <v>83</v>
      </c>
      <c r="B1" s="61"/>
      <c r="C1" s="61"/>
      <c r="D1" s="61"/>
      <c r="E1" s="61"/>
      <c r="F1" s="61"/>
      <c r="G1" s="61"/>
      <c r="H1" s="61"/>
      <c r="K1" s="35" t="s">
        <v>84</v>
      </c>
      <c r="L1" s="35"/>
      <c r="M1" s="35"/>
      <c r="N1" s="35"/>
      <c r="O1" s="35"/>
      <c r="P1" s="35"/>
      <c r="Q1" s="35"/>
      <c r="R1" s="35"/>
      <c r="S1" s="35"/>
      <c r="T1" s="35"/>
      <c r="U1" s="35"/>
      <c r="V1" s="35"/>
      <c r="W1" s="35"/>
      <c r="X1" s="35"/>
      <c r="Y1" s="35"/>
      <c r="Z1" s="35"/>
      <c r="AA1" s="35"/>
      <c r="AB1" s="35"/>
    </row>
    <row r="2" ht="23.1" customHeight="1" spans="1:28">
      <c r="A2" s="62" t="s">
        <v>431</v>
      </c>
      <c r="B2" s="62"/>
      <c r="C2" s="62"/>
      <c r="D2" s="62"/>
      <c r="E2" s="62"/>
      <c r="F2" s="62"/>
      <c r="G2" s="62"/>
      <c r="H2" s="62"/>
      <c r="K2" s="36" t="str">
        <f>A2</f>
        <v>报告编号：康正（雄县）2023评字第8号-葛各庄村-DT3-18</v>
      </c>
      <c r="L2" s="36"/>
      <c r="M2" s="36"/>
      <c r="N2" s="36"/>
      <c r="O2" s="36"/>
      <c r="P2" s="36"/>
      <c r="Q2" s="36"/>
      <c r="R2" s="36"/>
      <c r="S2" s="36"/>
      <c r="T2" s="36"/>
      <c r="U2" s="36"/>
      <c r="V2" s="36"/>
      <c r="W2" s="36"/>
      <c r="X2" s="36"/>
      <c r="Y2" s="36"/>
      <c r="Z2" s="36"/>
      <c r="AA2" s="36"/>
      <c r="AB2" s="36"/>
    </row>
    <row r="3" ht="23.1" customHeight="1" spans="1:28">
      <c r="A3" s="63" t="s">
        <v>86</v>
      </c>
      <c r="B3" s="64" t="s">
        <v>76</v>
      </c>
      <c r="C3" s="64"/>
      <c r="D3" s="65" t="s">
        <v>3</v>
      </c>
      <c r="E3" s="65"/>
      <c r="F3" s="64" t="s">
        <v>87</v>
      </c>
      <c r="G3" s="64"/>
      <c r="H3" s="64"/>
      <c r="K3" s="37" t="s">
        <v>88</v>
      </c>
      <c r="L3" s="37"/>
      <c r="M3" s="37"/>
      <c r="N3" s="37"/>
      <c r="O3" s="38" t="s">
        <v>89</v>
      </c>
      <c r="P3" s="38"/>
      <c r="Q3" s="38"/>
      <c r="R3" s="38"/>
      <c r="S3" s="38"/>
      <c r="T3" s="38"/>
      <c r="U3" s="38"/>
      <c r="V3" s="38"/>
      <c r="W3" s="38"/>
      <c r="X3" s="38"/>
      <c r="Y3" s="38"/>
      <c r="Z3" s="38"/>
      <c r="AA3" s="38"/>
      <c r="AB3" s="38"/>
    </row>
    <row r="4" ht="23.1" customHeight="1" spans="1:28">
      <c r="A4" s="63" t="s">
        <v>90</v>
      </c>
      <c r="B4" s="64" t="s">
        <v>432</v>
      </c>
      <c r="C4" s="64"/>
      <c r="D4" s="66" t="s">
        <v>5</v>
      </c>
      <c r="E4" s="67"/>
      <c r="F4" s="64" t="s">
        <v>433</v>
      </c>
      <c r="G4" s="64"/>
      <c r="H4" s="64"/>
      <c r="K4" s="37" t="s">
        <v>93</v>
      </c>
      <c r="L4" s="37"/>
      <c r="M4" s="37"/>
      <c r="N4" s="37"/>
      <c r="O4" s="39" t="s">
        <v>94</v>
      </c>
      <c r="P4" s="39"/>
      <c r="Q4" s="39"/>
      <c r="R4" s="39"/>
      <c r="S4" s="39"/>
      <c r="T4" s="39"/>
      <c r="U4" s="39"/>
      <c r="V4" s="39"/>
      <c r="W4" s="39"/>
      <c r="X4" s="39"/>
      <c r="Y4" s="39"/>
      <c r="Z4" s="39"/>
      <c r="AA4" s="39"/>
      <c r="AB4" s="39"/>
    </row>
    <row r="5" ht="23.1" customHeight="1" spans="1:28">
      <c r="A5" s="68" t="s">
        <v>95</v>
      </c>
      <c r="B5" s="68"/>
      <c r="C5" s="68"/>
      <c r="D5" s="68"/>
      <c r="E5" s="68"/>
      <c r="F5" s="68"/>
      <c r="G5" s="68"/>
      <c r="H5" s="68"/>
      <c r="K5" s="40" t="s">
        <v>96</v>
      </c>
      <c r="L5" s="40"/>
      <c r="M5" s="40"/>
      <c r="N5" s="40"/>
      <c r="O5" s="41" t="s">
        <v>97</v>
      </c>
      <c r="P5" s="41"/>
      <c r="Q5" s="41"/>
      <c r="R5" s="41"/>
      <c r="S5" s="41"/>
      <c r="T5" s="41"/>
      <c r="U5" s="41"/>
      <c r="V5" s="41"/>
      <c r="W5" s="41"/>
      <c r="X5" s="41"/>
      <c r="Y5" s="41"/>
      <c r="Z5" s="41"/>
      <c r="AA5" s="41"/>
      <c r="AB5" s="41"/>
    </row>
    <row r="6" ht="31.05" customHeight="1" spans="1:28">
      <c r="A6" s="69" t="s">
        <v>98</v>
      </c>
      <c r="B6" s="70" t="s">
        <v>99</v>
      </c>
      <c r="C6" s="71" t="s">
        <v>100</v>
      </c>
      <c r="D6" s="71" t="s">
        <v>101</v>
      </c>
      <c r="E6" s="69" t="s">
        <v>98</v>
      </c>
      <c r="F6" s="70" t="s">
        <v>99</v>
      </c>
      <c r="G6" s="71" t="s">
        <v>100</v>
      </c>
      <c r="H6" s="71" t="s">
        <v>101</v>
      </c>
      <c r="K6" s="37" t="s">
        <v>102</v>
      </c>
      <c r="L6" s="39"/>
      <c r="M6" s="39"/>
      <c r="N6" s="39"/>
      <c r="O6" s="39"/>
      <c r="P6" s="39"/>
      <c r="Q6" s="39"/>
      <c r="R6" s="39"/>
      <c r="S6" s="39"/>
      <c r="T6" s="39"/>
      <c r="U6" s="39"/>
      <c r="V6" s="39"/>
      <c r="W6" s="39"/>
      <c r="X6" s="39"/>
      <c r="Y6" s="39"/>
      <c r="Z6" s="39"/>
      <c r="AA6" s="39"/>
      <c r="AB6" s="39"/>
    </row>
    <row r="7" ht="23.1" customHeight="1" spans="1:28">
      <c r="A7" s="72"/>
      <c r="B7" s="73"/>
      <c r="C7" s="72"/>
      <c r="D7" s="74"/>
      <c r="E7" s="75"/>
      <c r="F7" s="76" t="s">
        <v>103</v>
      </c>
      <c r="G7" s="77" t="s">
        <v>103</v>
      </c>
      <c r="H7" s="77"/>
      <c r="K7" s="38" t="s">
        <v>104</v>
      </c>
      <c r="L7" s="39"/>
      <c r="M7" s="39"/>
      <c r="N7" s="39"/>
      <c r="O7" s="39"/>
      <c r="P7" s="39"/>
      <c r="Q7" s="39"/>
      <c r="R7" s="39"/>
      <c r="S7" s="39"/>
      <c r="T7" s="39"/>
      <c r="U7" s="39"/>
      <c r="V7" s="39"/>
      <c r="W7" s="39"/>
      <c r="X7" s="39"/>
      <c r="Y7" s="39"/>
      <c r="Z7" s="39"/>
      <c r="AA7" s="39"/>
      <c r="AB7" s="39"/>
    </row>
    <row r="8" ht="23.1" customHeight="1" spans="1:28">
      <c r="A8" s="72"/>
      <c r="B8" s="73"/>
      <c r="C8" s="72"/>
      <c r="D8" s="74"/>
      <c r="E8" s="75"/>
      <c r="F8" s="76" t="s">
        <v>103</v>
      </c>
      <c r="G8" s="77" t="s">
        <v>103</v>
      </c>
      <c r="H8" s="77"/>
      <c r="K8" s="37" t="s">
        <v>105</v>
      </c>
      <c r="L8" s="37"/>
      <c r="M8" s="37"/>
      <c r="N8" s="37"/>
      <c r="O8" s="37"/>
      <c r="P8" s="37"/>
      <c r="Q8" s="37"/>
      <c r="R8" s="37"/>
      <c r="S8" s="37"/>
      <c r="T8" s="37"/>
      <c r="U8" s="37"/>
      <c r="V8" s="37"/>
      <c r="W8" s="37"/>
      <c r="X8" s="37"/>
      <c r="Y8" s="37"/>
      <c r="Z8" s="37"/>
      <c r="AA8" s="37"/>
      <c r="AB8" s="37"/>
    </row>
    <row r="9" ht="23.1" customHeight="1" spans="1:28">
      <c r="A9" s="72"/>
      <c r="B9" s="72"/>
      <c r="C9" s="75"/>
      <c r="D9" s="75"/>
      <c r="E9" s="75"/>
      <c r="F9" s="76" t="s">
        <v>103</v>
      </c>
      <c r="G9" s="77" t="s">
        <v>103</v>
      </c>
      <c r="H9" s="77"/>
      <c r="K9" s="42" t="s">
        <v>106</v>
      </c>
      <c r="L9" s="42"/>
      <c r="M9" s="42"/>
      <c r="N9" s="43" t="str">
        <f>B3</f>
        <v>张四奎</v>
      </c>
      <c r="O9" s="42"/>
      <c r="P9" s="42"/>
      <c r="Q9" s="42"/>
      <c r="R9" s="42"/>
      <c r="S9" s="42"/>
      <c r="T9" s="42"/>
      <c r="U9" s="42"/>
      <c r="V9" s="42"/>
      <c r="W9" s="42"/>
      <c r="X9" s="42"/>
      <c r="Y9" s="42"/>
      <c r="Z9" s="42"/>
      <c r="AA9" s="42"/>
      <c r="AB9" s="42"/>
    </row>
    <row r="10" ht="23.1" customHeight="1" spans="1:28">
      <c r="A10" s="70" t="s">
        <v>107</v>
      </c>
      <c r="B10" s="69"/>
      <c r="C10" s="78">
        <v>0</v>
      </c>
      <c r="D10" s="79"/>
      <c r="E10" s="80" t="s">
        <v>108</v>
      </c>
      <c r="F10" s="80"/>
      <c r="G10" s="81">
        <v>0</v>
      </c>
      <c r="H10" s="81"/>
      <c r="K10" s="42" t="s">
        <v>109</v>
      </c>
      <c r="L10" s="42"/>
      <c r="M10" s="42"/>
      <c r="N10" s="43" t="str">
        <f>F3</f>
        <v>龙湾镇葛各庄村</v>
      </c>
      <c r="O10" s="42"/>
      <c r="P10" s="42"/>
      <c r="Q10" s="42"/>
      <c r="R10" s="42"/>
      <c r="S10" s="42"/>
      <c r="T10" s="42"/>
      <c r="U10" s="42"/>
      <c r="V10" s="42"/>
      <c r="W10" s="42"/>
      <c r="X10" s="42"/>
      <c r="Y10" s="42"/>
      <c r="Z10" s="42"/>
      <c r="AA10" s="42"/>
      <c r="AB10" s="42"/>
    </row>
    <row r="11" ht="23.1" customHeight="1" spans="1:28">
      <c r="A11" s="68" t="s">
        <v>110</v>
      </c>
      <c r="B11" s="68"/>
      <c r="C11" s="68"/>
      <c r="D11" s="68"/>
      <c r="E11" s="68"/>
      <c r="F11" s="68"/>
      <c r="G11" s="68"/>
      <c r="H11" s="68"/>
      <c r="K11" s="39" t="s">
        <v>111</v>
      </c>
      <c r="L11" s="39"/>
      <c r="M11" s="39"/>
      <c r="N11" s="44">
        <f>C10</f>
        <v>0</v>
      </c>
      <c r="O11" s="39"/>
      <c r="P11" s="39" t="s">
        <v>112</v>
      </c>
      <c r="Q11" s="39"/>
      <c r="R11" s="54"/>
      <c r="S11" s="54"/>
      <c r="T11" s="54"/>
      <c r="U11" s="55"/>
      <c r="V11" s="55"/>
      <c r="W11" s="55"/>
      <c r="X11" s="55"/>
      <c r="Y11" s="55"/>
      <c r="Z11" s="53"/>
      <c r="AA11" s="53"/>
      <c r="AB11" s="53"/>
    </row>
    <row r="12" ht="31.05" customHeight="1" spans="1:28">
      <c r="A12" s="82" t="s">
        <v>113</v>
      </c>
      <c r="B12" s="82" t="s">
        <v>114</v>
      </c>
      <c r="C12" s="82" t="s">
        <v>115</v>
      </c>
      <c r="D12" s="82" t="s">
        <v>116</v>
      </c>
      <c r="E12" s="82" t="s">
        <v>113</v>
      </c>
      <c r="F12" s="82" t="s">
        <v>114</v>
      </c>
      <c r="G12" s="82" t="s">
        <v>115</v>
      </c>
      <c r="H12" s="82" t="s">
        <v>116</v>
      </c>
      <c r="K12" s="37" t="s">
        <v>117</v>
      </c>
      <c r="L12" s="37"/>
      <c r="M12" s="37"/>
      <c r="N12" s="45">
        <v>45191</v>
      </c>
      <c r="O12" s="45"/>
      <c r="P12" s="45"/>
      <c r="Q12" s="45"/>
      <c r="R12" s="45"/>
      <c r="S12" s="45"/>
      <c r="T12" s="45"/>
      <c r="U12" s="45"/>
      <c r="V12" s="45"/>
      <c r="W12" s="45"/>
      <c r="X12" s="45"/>
      <c r="Y12" s="45"/>
      <c r="Z12" s="45"/>
      <c r="AA12" s="45"/>
      <c r="AB12" s="45"/>
    </row>
    <row r="13" ht="23.1" customHeight="1" spans="1:28">
      <c r="A13" s="83" t="s">
        <v>118</v>
      </c>
      <c r="B13" s="84">
        <v>14</v>
      </c>
      <c r="C13" s="83" t="s">
        <v>327</v>
      </c>
      <c r="D13" s="74">
        <v>8400</v>
      </c>
      <c r="E13" s="74"/>
      <c r="F13" s="83" t="s">
        <v>103</v>
      </c>
      <c r="G13" s="83"/>
      <c r="H13" s="74" t="s">
        <v>103</v>
      </c>
      <c r="K13" s="37" t="s">
        <v>120</v>
      </c>
      <c r="L13" s="37"/>
      <c r="M13" s="37"/>
      <c r="N13" s="37"/>
      <c r="O13" s="37"/>
      <c r="P13" s="37"/>
      <c r="Q13" s="37"/>
      <c r="R13" s="37"/>
      <c r="S13" s="37"/>
      <c r="T13" s="37"/>
      <c r="U13" s="37"/>
      <c r="V13" s="37"/>
      <c r="W13" s="37"/>
      <c r="X13" s="37"/>
      <c r="Y13" s="37"/>
      <c r="Z13" s="37"/>
      <c r="AA13" s="37"/>
      <c r="AB13" s="37"/>
    </row>
    <row r="14" ht="23.1" customHeight="1" spans="1:28">
      <c r="A14" s="83" t="s">
        <v>118</v>
      </c>
      <c r="B14" s="84">
        <v>15</v>
      </c>
      <c r="C14" s="83" t="s">
        <v>125</v>
      </c>
      <c r="D14" s="74">
        <v>3000</v>
      </c>
      <c r="E14" s="74"/>
      <c r="F14" s="83" t="s">
        <v>103</v>
      </c>
      <c r="G14" s="83"/>
      <c r="H14" s="74" t="s">
        <v>103</v>
      </c>
      <c r="K14" s="37" t="s">
        <v>122</v>
      </c>
      <c r="L14" s="37"/>
      <c r="M14" s="37"/>
      <c r="N14" s="37"/>
      <c r="O14" s="37"/>
      <c r="P14" s="37"/>
      <c r="Q14" s="37"/>
      <c r="R14" s="37"/>
      <c r="S14" s="37"/>
      <c r="T14" s="37"/>
      <c r="U14" s="37"/>
      <c r="V14" s="37"/>
      <c r="W14" s="37"/>
      <c r="X14" s="37"/>
      <c r="Y14" s="37"/>
      <c r="Z14" s="37"/>
      <c r="AA14" s="37"/>
      <c r="AB14" s="37"/>
    </row>
    <row r="15" ht="23.1" customHeight="1" spans="1:28">
      <c r="A15" s="83" t="s">
        <v>118</v>
      </c>
      <c r="B15" s="84">
        <v>17</v>
      </c>
      <c r="C15" s="83" t="s">
        <v>213</v>
      </c>
      <c r="D15" s="74">
        <v>3060</v>
      </c>
      <c r="E15" s="74"/>
      <c r="F15" s="83"/>
      <c r="G15" s="83"/>
      <c r="H15" s="74" t="s">
        <v>103</v>
      </c>
      <c r="K15" s="39" t="s">
        <v>124</v>
      </c>
      <c r="L15" s="39"/>
      <c r="M15" s="39"/>
      <c r="N15" s="39"/>
      <c r="O15" s="39"/>
      <c r="P15" s="39"/>
      <c r="Q15" s="39"/>
      <c r="R15" s="39"/>
      <c r="S15" s="39"/>
      <c r="T15" s="39"/>
      <c r="U15" s="39"/>
      <c r="V15" s="39"/>
      <c r="W15" s="39"/>
      <c r="X15" s="39"/>
      <c r="Y15" s="39"/>
      <c r="Z15" s="39"/>
      <c r="AA15" s="39"/>
      <c r="AB15" s="39"/>
    </row>
    <row r="16" ht="23.1" customHeight="1" spans="1:28">
      <c r="A16" s="83" t="s">
        <v>118</v>
      </c>
      <c r="B16" s="84">
        <v>6</v>
      </c>
      <c r="C16" s="83" t="s">
        <v>212</v>
      </c>
      <c r="D16" s="74">
        <v>900</v>
      </c>
      <c r="E16" s="74"/>
      <c r="F16" s="83" t="s">
        <v>103</v>
      </c>
      <c r="G16" s="83"/>
      <c r="H16" s="74" t="s">
        <v>103</v>
      </c>
      <c r="K16" s="39" t="s">
        <v>126</v>
      </c>
      <c r="L16" s="39"/>
      <c r="M16" s="39"/>
      <c r="N16" s="39"/>
      <c r="O16" s="39"/>
      <c r="P16" s="39"/>
      <c r="Q16" s="39"/>
      <c r="R16" s="39"/>
      <c r="S16" s="39"/>
      <c r="T16" s="39"/>
      <c r="U16" s="39"/>
      <c r="V16" s="39"/>
      <c r="W16" s="39"/>
      <c r="X16" s="39"/>
      <c r="Y16" s="39"/>
      <c r="Z16" s="39"/>
      <c r="AA16" s="39"/>
      <c r="AB16" s="39"/>
    </row>
    <row r="17" ht="23.1" customHeight="1" spans="1:28">
      <c r="A17" s="83"/>
      <c r="B17" s="84"/>
      <c r="C17" s="83"/>
      <c r="D17" s="74"/>
      <c r="E17" s="74"/>
      <c r="F17" s="83" t="s">
        <v>103</v>
      </c>
      <c r="G17" s="83"/>
      <c r="H17" s="74" t="s">
        <v>103</v>
      </c>
      <c r="K17" s="39" t="s">
        <v>128</v>
      </c>
      <c r="L17" s="39"/>
      <c r="M17" s="39"/>
      <c r="N17" s="39"/>
      <c r="O17" s="39"/>
      <c r="P17" s="39"/>
      <c r="Q17" s="39"/>
      <c r="R17" s="39"/>
      <c r="S17" s="39"/>
      <c r="T17" s="39"/>
      <c r="U17" s="39"/>
      <c r="V17" s="39"/>
      <c r="W17" s="39"/>
      <c r="X17" s="39"/>
      <c r="Y17" s="39"/>
      <c r="Z17" s="39"/>
      <c r="AA17" s="39"/>
      <c r="AB17" s="39"/>
    </row>
    <row r="18" ht="23.1" customHeight="1" spans="1:28">
      <c r="A18" s="83"/>
      <c r="B18" s="84"/>
      <c r="C18" s="83"/>
      <c r="D18" s="74"/>
      <c r="E18" s="74"/>
      <c r="F18" s="83" t="s">
        <v>103</v>
      </c>
      <c r="G18" s="83"/>
      <c r="H18" s="74" t="s">
        <v>103</v>
      </c>
      <c r="K18" s="46" t="s">
        <v>131</v>
      </c>
      <c r="L18" s="46"/>
      <c r="M18" s="46"/>
      <c r="N18" s="46"/>
      <c r="O18" s="46"/>
      <c r="P18" s="46"/>
      <c r="Q18" s="46"/>
      <c r="R18" s="46"/>
      <c r="S18" s="46"/>
      <c r="T18" s="46"/>
      <c r="U18" s="46"/>
      <c r="V18" s="46"/>
      <c r="W18" s="46"/>
      <c r="X18" s="46"/>
      <c r="Y18" s="46"/>
      <c r="Z18" s="46"/>
      <c r="AA18" s="46"/>
      <c r="AB18" s="46"/>
    </row>
    <row r="19" ht="23.1" customHeight="1" spans="1:28">
      <c r="A19" s="83"/>
      <c r="B19" s="74"/>
      <c r="C19" s="83"/>
      <c r="D19" s="74"/>
      <c r="E19" s="74"/>
      <c r="F19" s="83" t="s">
        <v>103</v>
      </c>
      <c r="G19" s="83"/>
      <c r="H19" s="74" t="s">
        <v>103</v>
      </c>
      <c r="K19" s="39" t="s">
        <v>133</v>
      </c>
      <c r="L19" s="39"/>
      <c r="M19" s="39"/>
      <c r="N19" s="39"/>
      <c r="O19" s="39"/>
      <c r="P19" s="39"/>
      <c r="Q19" s="39"/>
      <c r="R19" s="39"/>
      <c r="S19" s="39"/>
      <c r="T19" s="39"/>
      <c r="U19" s="39"/>
      <c r="V19" s="39"/>
      <c r="W19" s="39"/>
      <c r="X19" s="39"/>
      <c r="Y19" s="39"/>
      <c r="Z19" s="39"/>
      <c r="AA19" s="39"/>
      <c r="AB19" s="39"/>
    </row>
    <row r="20" ht="23.1" customHeight="1" spans="1:28">
      <c r="A20" s="83"/>
      <c r="B20" s="83"/>
      <c r="C20" s="83"/>
      <c r="D20" s="83"/>
      <c r="E20" s="74"/>
      <c r="F20" s="83" t="s">
        <v>103</v>
      </c>
      <c r="G20" s="83"/>
      <c r="H20" s="74" t="s">
        <v>103</v>
      </c>
      <c r="K20" s="39" t="s">
        <v>136</v>
      </c>
      <c r="L20" s="39"/>
      <c r="M20" s="39"/>
      <c r="N20" s="39"/>
      <c r="O20" s="39"/>
      <c r="P20" s="39"/>
      <c r="Q20" s="39"/>
      <c r="R20" s="39"/>
      <c r="S20" s="39"/>
      <c r="T20" s="39"/>
      <c r="U20" s="39"/>
      <c r="V20" s="39"/>
      <c r="W20" s="39"/>
      <c r="X20" s="39"/>
      <c r="Y20" s="39"/>
      <c r="Z20" s="39"/>
      <c r="AA20" s="39"/>
      <c r="AB20" s="39"/>
    </row>
    <row r="21" ht="23.1" customHeight="1" spans="1:28">
      <c r="A21" s="83"/>
      <c r="B21" s="84"/>
      <c r="C21" s="83"/>
      <c r="D21" s="74"/>
      <c r="E21" s="74"/>
      <c r="F21" s="83" t="s">
        <v>103</v>
      </c>
      <c r="G21" s="83"/>
      <c r="H21" s="74" t="s">
        <v>103</v>
      </c>
      <c r="K21" s="37" t="s">
        <v>137</v>
      </c>
      <c r="L21" s="37"/>
      <c r="M21" s="37"/>
      <c r="N21" s="37"/>
      <c r="O21" s="37"/>
      <c r="P21" s="37"/>
      <c r="Q21" s="37"/>
      <c r="R21" s="37"/>
      <c r="S21" s="37"/>
      <c r="T21" s="37"/>
      <c r="U21" s="37"/>
      <c r="V21" s="37"/>
      <c r="W21" s="37"/>
      <c r="X21" s="37"/>
      <c r="Y21" s="37"/>
      <c r="Z21" s="37"/>
      <c r="AA21" s="37"/>
      <c r="AB21" s="37"/>
    </row>
    <row r="22" ht="23.1" customHeight="1" spans="1:28">
      <c r="A22" s="83"/>
      <c r="B22" s="84"/>
      <c r="C22" s="83"/>
      <c r="D22" s="74"/>
      <c r="E22" s="74"/>
      <c r="F22" s="83" t="s">
        <v>103</v>
      </c>
      <c r="G22" s="83"/>
      <c r="H22" s="74" t="s">
        <v>103</v>
      </c>
      <c r="K22" s="39" t="s">
        <v>139</v>
      </c>
      <c r="L22" s="39"/>
      <c r="M22" s="39"/>
      <c r="N22" s="39"/>
      <c r="O22" s="39"/>
      <c r="P22" s="39"/>
      <c r="Q22" s="39"/>
      <c r="R22" s="39"/>
      <c r="S22" s="39"/>
      <c r="T22" s="39"/>
      <c r="U22" s="39"/>
      <c r="V22" s="39"/>
      <c r="W22" s="39"/>
      <c r="X22" s="39"/>
      <c r="Y22" s="39"/>
      <c r="Z22" s="39"/>
      <c r="AA22" s="39"/>
      <c r="AB22" s="39"/>
    </row>
    <row r="23" ht="23.1" customHeight="1" spans="1:28">
      <c r="A23" s="83"/>
      <c r="B23" s="84"/>
      <c r="C23" s="83"/>
      <c r="D23" s="74" t="s">
        <v>103</v>
      </c>
      <c r="E23" s="74"/>
      <c r="F23" s="83" t="s">
        <v>103</v>
      </c>
      <c r="G23" s="83"/>
      <c r="H23" s="74" t="s">
        <v>103</v>
      </c>
      <c r="K23" s="37" t="s">
        <v>141</v>
      </c>
      <c r="L23" s="37"/>
      <c r="M23" s="37"/>
      <c r="N23" s="37"/>
      <c r="O23" s="37"/>
      <c r="P23" s="37"/>
      <c r="Q23" s="37"/>
      <c r="R23" s="37"/>
      <c r="S23" s="37"/>
      <c r="T23" s="37"/>
      <c r="U23" s="37"/>
      <c r="V23" s="37"/>
      <c r="W23" s="37"/>
      <c r="X23" s="37"/>
      <c r="Y23" s="37"/>
      <c r="Z23" s="37"/>
      <c r="AA23" s="37"/>
      <c r="AB23" s="37"/>
    </row>
    <row r="24" ht="23.1" customHeight="1" spans="1:28">
      <c r="A24" s="83"/>
      <c r="B24" s="84"/>
      <c r="C24" s="83"/>
      <c r="D24" s="74" t="s">
        <v>103</v>
      </c>
      <c r="E24" s="74"/>
      <c r="F24" s="83" t="s">
        <v>103</v>
      </c>
      <c r="G24" s="83"/>
      <c r="H24" s="74" t="s">
        <v>103</v>
      </c>
      <c r="K24" s="39" t="s">
        <v>143</v>
      </c>
      <c r="L24" s="39"/>
      <c r="M24" s="39"/>
      <c r="N24" s="39"/>
      <c r="O24" s="39"/>
      <c r="P24" s="39"/>
      <c r="Q24" s="39"/>
      <c r="R24" s="39"/>
      <c r="S24" s="39"/>
      <c r="T24" s="39"/>
      <c r="U24" s="39"/>
      <c r="V24" s="39"/>
      <c r="W24" s="39"/>
      <c r="X24" s="39"/>
      <c r="Y24" s="39"/>
      <c r="Z24" s="39"/>
      <c r="AA24" s="39"/>
      <c r="AB24" s="39"/>
    </row>
    <row r="25" ht="23.1" customHeight="1" spans="1:28">
      <c r="A25" s="83"/>
      <c r="B25" s="84"/>
      <c r="C25" s="83"/>
      <c r="D25" s="74" t="s">
        <v>103</v>
      </c>
      <c r="E25" s="74"/>
      <c r="F25" s="83" t="s">
        <v>103</v>
      </c>
      <c r="G25" s="83"/>
      <c r="H25" s="74" t="s">
        <v>103</v>
      </c>
      <c r="K25" s="39" t="s">
        <v>144</v>
      </c>
      <c r="L25" s="39"/>
      <c r="M25" s="39"/>
      <c r="N25" s="39"/>
      <c r="O25" s="39"/>
      <c r="P25" s="39"/>
      <c r="Q25" s="39"/>
      <c r="R25" s="39"/>
      <c r="S25" s="39"/>
      <c r="T25" s="39"/>
      <c r="U25" s="39"/>
      <c r="V25" s="39"/>
      <c r="W25" s="39"/>
      <c r="X25" s="39"/>
      <c r="Y25" s="39"/>
      <c r="Z25" s="39"/>
      <c r="AA25" s="39"/>
      <c r="AB25" s="39"/>
    </row>
    <row r="26" ht="23.1" customHeight="1" spans="1:28">
      <c r="A26" s="83"/>
      <c r="B26" s="84"/>
      <c r="C26" s="83"/>
      <c r="D26" s="74" t="s">
        <v>103</v>
      </c>
      <c r="E26" s="74"/>
      <c r="F26" s="83" t="s">
        <v>103</v>
      </c>
      <c r="G26" s="83"/>
      <c r="H26" s="74"/>
      <c r="K26" s="37" t="s">
        <v>145</v>
      </c>
      <c r="L26" s="37"/>
      <c r="M26" s="37"/>
      <c r="N26" s="37"/>
      <c r="O26" s="37"/>
      <c r="P26" s="37"/>
      <c r="Q26" s="37"/>
      <c r="R26" s="37"/>
      <c r="S26" s="37"/>
      <c r="T26" s="37"/>
      <c r="U26" s="37"/>
      <c r="V26" s="37"/>
      <c r="W26" s="37"/>
      <c r="X26" s="37"/>
      <c r="Y26" s="37"/>
      <c r="Z26" s="37"/>
      <c r="AA26" s="37"/>
      <c r="AB26" s="37"/>
    </row>
    <row r="27" ht="23.1" customHeight="1" spans="1:28">
      <c r="A27" s="83"/>
      <c r="B27" s="85"/>
      <c r="C27" s="86"/>
      <c r="D27" s="87"/>
      <c r="E27" s="88" t="s">
        <v>146</v>
      </c>
      <c r="F27" s="88"/>
      <c r="G27" s="89">
        <v>15360</v>
      </c>
      <c r="H27" s="89"/>
      <c r="K27" s="47" t="s">
        <v>147</v>
      </c>
      <c r="L27" s="47"/>
      <c r="M27" s="47"/>
      <c r="N27" s="47"/>
      <c r="O27" s="47"/>
      <c r="P27" s="48">
        <f>C28</f>
        <v>15360</v>
      </c>
      <c r="Q27" s="48"/>
      <c r="R27" s="48"/>
      <c r="S27" s="56" t="s">
        <v>148</v>
      </c>
      <c r="T27" s="47"/>
      <c r="U27" s="47"/>
      <c r="V27" s="47"/>
      <c r="W27" s="47"/>
      <c r="X27" s="47"/>
      <c r="Y27" s="47"/>
      <c r="Z27" s="47"/>
      <c r="AA27" s="47"/>
      <c r="AB27" s="47"/>
    </row>
    <row r="28" ht="23.1" customHeight="1" spans="1:28">
      <c r="A28" s="90" t="s">
        <v>149</v>
      </c>
      <c r="B28" s="90"/>
      <c r="C28" s="89">
        <v>15360</v>
      </c>
      <c r="D28" s="89"/>
      <c r="E28" s="90" t="s">
        <v>150</v>
      </c>
      <c r="F28" s="91">
        <v>15360</v>
      </c>
      <c r="G28" s="92"/>
      <c r="H28" s="93" t="s">
        <v>151</v>
      </c>
      <c r="K28" s="42" t="s">
        <v>152</v>
      </c>
      <c r="L28" s="42"/>
      <c r="M28" s="42"/>
      <c r="N28" s="42"/>
      <c r="O28" s="42"/>
      <c r="P28" s="49">
        <f>P27</f>
        <v>15360</v>
      </c>
      <c r="Q28" s="49"/>
      <c r="R28" s="49"/>
      <c r="S28" s="49"/>
      <c r="T28" s="49" t="s">
        <v>153</v>
      </c>
      <c r="U28" s="42"/>
      <c r="V28" s="42"/>
      <c r="W28" s="42"/>
      <c r="X28" s="42"/>
      <c r="Y28" s="42"/>
      <c r="Z28" s="42"/>
      <c r="AA28" s="42"/>
      <c r="AB28" s="42"/>
    </row>
    <row r="29" ht="23.1" customHeight="1" spans="1:28">
      <c r="A29" s="94"/>
      <c r="B29" s="94"/>
      <c r="C29" s="94"/>
      <c r="D29" s="94"/>
      <c r="E29" s="94"/>
      <c r="F29" s="94"/>
      <c r="G29" s="94"/>
      <c r="H29" s="94"/>
      <c r="K29" s="37" t="s">
        <v>154</v>
      </c>
      <c r="L29" s="37"/>
      <c r="M29" s="37"/>
      <c r="N29" s="37"/>
      <c r="O29" s="37"/>
      <c r="P29" s="37"/>
      <c r="Q29" s="37"/>
      <c r="R29" s="37"/>
      <c r="S29" s="37"/>
      <c r="T29" s="37"/>
      <c r="U29" s="37"/>
      <c r="V29" s="37"/>
      <c r="W29" s="37"/>
      <c r="X29" s="37"/>
      <c r="Y29" s="37"/>
      <c r="Z29" s="37"/>
      <c r="AA29" s="37"/>
      <c r="AB29" s="37"/>
    </row>
    <row r="30" ht="40.05" customHeight="1" spans="1:28">
      <c r="A30" s="94"/>
      <c r="B30" s="94"/>
      <c r="C30" s="94"/>
      <c r="D30" s="94"/>
      <c r="E30" s="94"/>
      <c r="F30" s="94"/>
      <c r="G30" s="94"/>
      <c r="H30" s="94"/>
      <c r="K30" s="39" t="s">
        <v>155</v>
      </c>
      <c r="L30" s="39"/>
      <c r="M30" s="39"/>
      <c r="N30" s="39"/>
      <c r="O30" s="39"/>
      <c r="P30" s="39"/>
      <c r="Q30" s="39"/>
      <c r="R30" s="39"/>
      <c r="S30" s="39"/>
      <c r="T30" s="39"/>
      <c r="U30" s="57">
        <f>Q33</f>
        <v>45316</v>
      </c>
      <c r="V30" s="57"/>
      <c r="W30" s="57"/>
      <c r="X30" s="39"/>
      <c r="Y30" s="39"/>
      <c r="Z30" s="39"/>
      <c r="AA30" s="39"/>
      <c r="AB30" s="39"/>
    </row>
    <row r="31" ht="40.05" customHeight="1" spans="1:28">
      <c r="A31" s="94"/>
      <c r="B31" s="94"/>
      <c r="C31" s="94"/>
      <c r="D31" s="94"/>
      <c r="E31" s="94"/>
      <c r="F31" s="94"/>
      <c r="G31" s="94"/>
      <c r="H31" s="94"/>
      <c r="K31" s="39" t="s">
        <v>156</v>
      </c>
      <c r="L31" s="39"/>
      <c r="M31" s="39"/>
      <c r="N31" s="39"/>
      <c r="O31" s="39"/>
      <c r="P31" s="39"/>
      <c r="Q31" s="39"/>
      <c r="R31" s="39"/>
      <c r="S31" s="39"/>
      <c r="T31" s="39"/>
      <c r="U31" s="57">
        <f>Q33</f>
        <v>45316</v>
      </c>
      <c r="V31" s="57"/>
      <c r="W31" s="57"/>
      <c r="X31" s="39"/>
      <c r="Y31" s="39"/>
      <c r="Z31" s="39"/>
      <c r="AA31" s="39"/>
      <c r="AB31" s="39"/>
    </row>
    <row r="32" ht="23.1" customHeight="1" spans="1:28">
      <c r="A32" s="94"/>
      <c r="B32" s="94"/>
      <c r="C32" s="94"/>
      <c r="D32" s="94"/>
      <c r="E32" s="94"/>
      <c r="F32" s="94"/>
      <c r="G32" s="94"/>
      <c r="H32" s="94"/>
      <c r="K32" s="37" t="s">
        <v>157</v>
      </c>
      <c r="L32" s="37"/>
      <c r="M32" s="37"/>
      <c r="N32" s="37"/>
      <c r="O32" s="45">
        <v>45199</v>
      </c>
      <c r="P32" s="39"/>
      <c r="Q32" s="39"/>
      <c r="R32" s="39"/>
      <c r="S32" s="39"/>
      <c r="T32" s="39"/>
      <c r="U32" s="39"/>
      <c r="V32" s="39"/>
      <c r="W32" s="39"/>
      <c r="X32" s="39"/>
      <c r="Y32" s="39"/>
      <c r="Z32" s="39"/>
      <c r="AA32" s="39"/>
      <c r="AB32" s="39"/>
    </row>
    <row r="33" ht="23.1" customHeight="1" spans="1:28">
      <c r="A33" s="94"/>
      <c r="B33" s="94"/>
      <c r="C33" s="94"/>
      <c r="D33" s="94"/>
      <c r="E33" s="94"/>
      <c r="F33" s="94"/>
      <c r="G33" s="94"/>
      <c r="H33" s="94"/>
      <c r="K33" s="37" t="s">
        <v>158</v>
      </c>
      <c r="L33" s="37"/>
      <c r="M33" s="37"/>
      <c r="N33" s="37"/>
      <c r="O33" s="50">
        <v>45199</v>
      </c>
      <c r="P33" s="42" t="s">
        <v>159</v>
      </c>
      <c r="Q33" s="50">
        <v>45316</v>
      </c>
      <c r="R33" s="42"/>
      <c r="S33" s="42"/>
      <c r="T33" s="42"/>
      <c r="U33" s="42"/>
      <c r="V33" s="42"/>
      <c r="W33" s="42"/>
      <c r="X33" s="42"/>
      <c r="Y33" s="42"/>
      <c r="Z33" s="42"/>
      <c r="AA33" s="42"/>
      <c r="AB33" s="42"/>
    </row>
    <row r="34" ht="23.1" customHeight="1" spans="1:28">
      <c r="A34" s="94"/>
      <c r="B34" s="94"/>
      <c r="C34" s="94"/>
      <c r="D34" s="94"/>
      <c r="E34" s="94"/>
      <c r="F34" s="94"/>
      <c r="G34" s="94"/>
      <c r="H34" s="94"/>
      <c r="K34" s="37" t="s">
        <v>160</v>
      </c>
      <c r="L34" s="39"/>
      <c r="M34" s="39"/>
      <c r="N34" s="39"/>
      <c r="O34" s="39"/>
      <c r="P34" s="39"/>
      <c r="Q34" s="39"/>
      <c r="R34" s="39"/>
      <c r="S34" s="39"/>
      <c r="T34" s="39"/>
      <c r="U34" s="39"/>
      <c r="V34" s="39"/>
      <c r="W34" s="39"/>
      <c r="X34" s="39"/>
      <c r="Y34" s="39"/>
      <c r="Z34" s="39"/>
      <c r="AA34" s="39"/>
      <c r="AB34" s="39"/>
    </row>
    <row r="35" ht="23.1" customHeight="1" spans="1:28">
      <c r="A35" s="94"/>
      <c r="B35" s="94"/>
      <c r="C35" s="94"/>
      <c r="D35" s="94"/>
      <c r="E35" s="94"/>
      <c r="F35" s="94"/>
      <c r="G35" s="94"/>
      <c r="H35" s="94"/>
      <c r="K35" s="37" t="s">
        <v>161</v>
      </c>
      <c r="L35" s="37"/>
      <c r="M35" s="37"/>
      <c r="N35" s="37"/>
      <c r="O35" s="37"/>
      <c r="P35" s="37"/>
      <c r="Q35" s="37"/>
      <c r="R35" s="37"/>
      <c r="S35" s="37"/>
      <c r="T35" s="37"/>
      <c r="U35" s="37"/>
      <c r="V35" s="37"/>
      <c r="W35" s="37"/>
      <c r="X35" s="37"/>
      <c r="Y35" s="37"/>
      <c r="Z35" s="37"/>
      <c r="AA35" s="37"/>
      <c r="AB35" s="37"/>
    </row>
    <row r="36" ht="23.1" customHeight="1" spans="1:28">
      <c r="A36" s="94"/>
      <c r="B36" s="94"/>
      <c r="C36" s="94"/>
      <c r="D36" s="94"/>
      <c r="E36" s="94"/>
      <c r="F36" s="94"/>
      <c r="G36" s="94"/>
      <c r="H36" s="94"/>
      <c r="K36" s="39" t="s">
        <v>162</v>
      </c>
      <c r="L36" s="39"/>
      <c r="M36" s="39"/>
      <c r="N36" s="39"/>
      <c r="O36" s="39"/>
      <c r="P36" s="39"/>
      <c r="Q36" s="39"/>
      <c r="R36" s="39"/>
      <c r="S36" s="39"/>
      <c r="T36" s="39"/>
      <c r="U36" s="39"/>
      <c r="V36" s="39"/>
      <c r="W36" s="39"/>
      <c r="X36" s="39"/>
      <c r="Y36" s="39"/>
      <c r="Z36" s="39"/>
      <c r="AA36" s="39"/>
      <c r="AB36" s="39"/>
    </row>
    <row r="37" ht="23.1" customHeight="1" spans="1:28">
      <c r="A37" s="94"/>
      <c r="B37" s="94"/>
      <c r="C37" s="94"/>
      <c r="D37" s="94"/>
      <c r="E37" s="94"/>
      <c r="F37" s="94"/>
      <c r="G37" s="94"/>
      <c r="H37" s="94"/>
      <c r="K37" s="39" t="s">
        <v>163</v>
      </c>
      <c r="L37" s="39"/>
      <c r="M37" s="39"/>
      <c r="N37" s="39"/>
      <c r="O37" s="39"/>
      <c r="P37" s="39"/>
      <c r="Q37" s="39"/>
      <c r="R37" s="39"/>
      <c r="S37" s="39"/>
      <c r="T37" s="39"/>
      <c r="U37" s="39"/>
      <c r="V37" s="39"/>
      <c r="W37" s="39"/>
      <c r="X37" s="39"/>
      <c r="Y37" s="39"/>
      <c r="Z37" s="39"/>
      <c r="AA37" s="39"/>
      <c r="AB37" s="39"/>
    </row>
    <row r="38" ht="23.1" customHeight="1" spans="1:28">
      <c r="A38" s="94"/>
      <c r="B38" s="94"/>
      <c r="C38" s="94"/>
      <c r="D38" s="94"/>
      <c r="E38" s="94"/>
      <c r="F38" s="94"/>
      <c r="G38" s="94"/>
      <c r="H38" s="94"/>
      <c r="K38" s="39" t="s">
        <v>164</v>
      </c>
      <c r="L38" s="39"/>
      <c r="M38" s="39"/>
      <c r="N38" s="39"/>
      <c r="O38" s="39"/>
      <c r="P38" s="39"/>
      <c r="Q38" s="39"/>
      <c r="R38" s="39"/>
      <c r="S38" s="39"/>
      <c r="T38" s="39"/>
      <c r="U38" s="39"/>
      <c r="V38" s="39"/>
      <c r="W38" s="39"/>
      <c r="X38" s="39"/>
      <c r="Y38" s="39"/>
      <c r="Z38" s="39"/>
      <c r="AA38" s="39"/>
      <c r="AB38" s="39"/>
    </row>
    <row r="39" ht="23.1" customHeight="1" spans="1:28">
      <c r="A39" s="94"/>
      <c r="B39" s="94"/>
      <c r="C39" s="94"/>
      <c r="D39" s="94"/>
      <c r="E39" s="94"/>
      <c r="F39" s="94"/>
      <c r="G39" s="94"/>
      <c r="H39" s="94"/>
      <c r="K39" s="38" t="s">
        <v>165</v>
      </c>
      <c r="L39" s="39"/>
      <c r="M39" s="39"/>
      <c r="N39" s="39"/>
      <c r="O39" s="39"/>
      <c r="P39" s="39"/>
      <c r="Q39" s="39"/>
      <c r="R39" s="39"/>
      <c r="S39" s="39"/>
      <c r="T39" s="39"/>
      <c r="U39" s="39"/>
      <c r="V39" s="39"/>
      <c r="W39" s="39"/>
      <c r="X39" s="39"/>
      <c r="Y39" s="39"/>
      <c r="Z39" s="39"/>
      <c r="AA39" s="39"/>
      <c r="AB39" s="39"/>
    </row>
    <row r="40" ht="23.1" customHeight="1" spans="1:28">
      <c r="A40" s="94"/>
      <c r="B40" s="94"/>
      <c r="C40" s="94"/>
      <c r="D40" s="94"/>
      <c r="E40" s="94"/>
      <c r="F40" s="94"/>
      <c r="G40" s="94"/>
      <c r="H40" s="94"/>
      <c r="K40" s="38" t="s">
        <v>166</v>
      </c>
      <c r="L40" s="38"/>
      <c r="M40" s="38"/>
      <c r="N40" s="38"/>
      <c r="O40" s="38"/>
      <c r="P40" s="38"/>
      <c r="Q40" s="38"/>
      <c r="R40" s="38"/>
      <c r="S40" s="38"/>
      <c r="T40" s="38"/>
      <c r="U40" s="38"/>
      <c r="V40" s="38"/>
      <c r="W40" s="38"/>
      <c r="X40" s="38"/>
      <c r="Y40" s="38"/>
      <c r="Z40" s="38"/>
      <c r="AA40" s="38"/>
      <c r="AB40" s="38"/>
    </row>
    <row r="41" ht="23.1" customHeight="1" spans="1:28">
      <c r="A41" s="94"/>
      <c r="B41" s="94"/>
      <c r="C41" s="94"/>
      <c r="D41" s="94"/>
      <c r="E41" s="94"/>
      <c r="F41" s="94"/>
      <c r="G41" s="94"/>
      <c r="H41" s="94"/>
      <c r="K41" s="39" t="s">
        <v>167</v>
      </c>
      <c r="L41" s="39"/>
      <c r="M41" s="39"/>
      <c r="N41" s="39"/>
      <c r="O41" s="39"/>
      <c r="P41" s="39"/>
      <c r="Q41" s="39"/>
      <c r="R41" s="39"/>
      <c r="S41" s="39"/>
      <c r="T41" s="39"/>
      <c r="U41" s="39"/>
      <c r="V41" s="39"/>
      <c r="W41" s="39"/>
      <c r="X41" s="39"/>
      <c r="Y41" s="39"/>
      <c r="Z41" s="39"/>
      <c r="AA41" s="39"/>
      <c r="AB41" s="39"/>
    </row>
    <row r="42" ht="23.1" customHeight="1" spans="1:28">
      <c r="A42" s="94"/>
      <c r="B42" s="94"/>
      <c r="C42" s="94"/>
      <c r="D42" s="94"/>
      <c r="E42" s="94"/>
      <c r="F42" s="94"/>
      <c r="G42" s="94"/>
      <c r="H42" s="94"/>
      <c r="K42" s="51" t="s">
        <v>168</v>
      </c>
      <c r="L42" s="51"/>
      <c r="M42" s="51"/>
      <c r="N42" s="51"/>
      <c r="O42" s="51"/>
      <c r="P42" s="51"/>
      <c r="Q42" s="51"/>
      <c r="R42" s="51"/>
      <c r="S42" s="51"/>
      <c r="T42" s="51"/>
      <c r="U42" s="51"/>
      <c r="V42" s="51"/>
      <c r="W42" s="51"/>
      <c r="X42" s="51"/>
      <c r="Y42" s="51"/>
      <c r="Z42" s="51"/>
      <c r="AA42" s="51"/>
      <c r="AB42" s="51"/>
    </row>
    <row r="43" ht="23.1" customHeight="1" spans="1:28">
      <c r="A43" s="94"/>
      <c r="B43" s="94"/>
      <c r="C43" s="94"/>
      <c r="D43" s="94"/>
      <c r="E43" s="94"/>
      <c r="F43" s="94"/>
      <c r="G43" s="94"/>
      <c r="H43" s="94"/>
      <c r="K43" s="39" t="s">
        <v>169</v>
      </c>
      <c r="L43" s="39"/>
      <c r="M43" s="39"/>
      <c r="N43" s="39"/>
      <c r="O43" s="39"/>
      <c r="P43" s="39"/>
      <c r="Q43" s="39"/>
      <c r="R43" s="39"/>
      <c r="S43" s="39"/>
      <c r="T43" s="39"/>
      <c r="U43" s="39"/>
      <c r="V43" s="39"/>
      <c r="W43" s="39"/>
      <c r="X43" s="39"/>
      <c r="Y43" s="39"/>
      <c r="Z43" s="39"/>
      <c r="AA43" s="39"/>
      <c r="AB43" s="39"/>
    </row>
    <row r="44" ht="23.1" customHeight="1" spans="1:28">
      <c r="A44" s="94"/>
      <c r="B44" s="94"/>
      <c r="C44" s="94"/>
      <c r="D44" s="94"/>
      <c r="E44" s="94"/>
      <c r="F44" s="94"/>
      <c r="G44" s="94"/>
      <c r="H44" s="94"/>
      <c r="K44" s="51" t="s">
        <v>170</v>
      </c>
      <c r="L44" s="51"/>
      <c r="M44" s="51"/>
      <c r="N44" s="51"/>
      <c r="O44" s="51"/>
      <c r="P44" s="51"/>
      <c r="Q44" s="51"/>
      <c r="R44" s="51"/>
      <c r="S44" s="51"/>
      <c r="T44" s="51"/>
      <c r="U44" s="51"/>
      <c r="V44" s="51"/>
      <c r="W44" s="51"/>
      <c r="X44" s="51"/>
      <c r="Y44" s="51"/>
      <c r="Z44" s="51"/>
      <c r="AA44" s="51"/>
      <c r="AB44" s="51"/>
    </row>
    <row r="45" ht="23.1" customHeight="1" spans="1:28">
      <c r="A45" s="94"/>
      <c r="B45" s="94"/>
      <c r="C45" s="94"/>
      <c r="D45" s="94"/>
      <c r="E45" s="94"/>
      <c r="F45" s="94"/>
      <c r="G45" s="94"/>
      <c r="H45" s="94"/>
      <c r="K45" s="51" t="s">
        <v>171</v>
      </c>
      <c r="L45" s="51"/>
      <c r="M45" s="51"/>
      <c r="N45" s="51"/>
      <c r="O45" s="51"/>
      <c r="P45" s="51"/>
      <c r="Q45" s="51"/>
      <c r="R45" s="51"/>
      <c r="S45" s="51"/>
      <c r="T45" s="51"/>
      <c r="U45" s="51"/>
      <c r="V45" s="51"/>
      <c r="W45" s="51"/>
      <c r="X45" s="51"/>
      <c r="Y45" s="51"/>
      <c r="Z45" s="51"/>
      <c r="AA45" s="51"/>
      <c r="AB45" s="51"/>
    </row>
    <row r="46" ht="23.1" customHeight="1" spans="1:28">
      <c r="A46" s="94"/>
      <c r="B46" s="94"/>
      <c r="C46" s="94"/>
      <c r="D46" s="94"/>
      <c r="E46" s="94"/>
      <c r="F46" s="94"/>
      <c r="G46" s="94"/>
      <c r="H46" s="94"/>
      <c r="K46" s="52"/>
      <c r="L46" s="52"/>
      <c r="M46" s="52"/>
      <c r="N46" s="52"/>
      <c r="O46" s="52"/>
      <c r="P46" s="53"/>
      <c r="Q46" s="53"/>
      <c r="R46" s="52" t="s">
        <v>172</v>
      </c>
      <c r="S46" s="52"/>
      <c r="T46" s="52"/>
      <c r="U46" s="52"/>
      <c r="V46" s="52"/>
      <c r="W46" s="52"/>
      <c r="X46" s="58"/>
      <c r="Y46" s="58"/>
      <c r="Z46" s="58"/>
      <c r="AA46" s="58"/>
      <c r="AB46" s="58"/>
    </row>
    <row r="47" ht="23.1" customHeight="1" spans="1:28">
      <c r="A47" s="94"/>
      <c r="B47" s="94"/>
      <c r="C47" s="94"/>
      <c r="D47" s="94"/>
      <c r="E47" s="94"/>
      <c r="F47" s="94"/>
      <c r="G47" s="94"/>
      <c r="H47" s="94"/>
      <c r="K47" s="52"/>
      <c r="L47" s="52"/>
      <c r="M47" s="52"/>
      <c r="N47" s="52"/>
      <c r="O47" s="52"/>
      <c r="P47" s="53"/>
      <c r="Q47" s="53"/>
      <c r="R47" s="59">
        <f>Q33</f>
        <v>45316</v>
      </c>
      <c r="S47" s="59"/>
      <c r="T47" s="59"/>
      <c r="U47" s="59"/>
      <c r="V47" s="59"/>
      <c r="W47" s="59"/>
      <c r="X47" s="60"/>
      <c r="Y47" s="60"/>
      <c r="Z47" s="60"/>
      <c r="AA47" s="60"/>
      <c r="AB47" s="60"/>
    </row>
  </sheetData>
  <mergeCells count="67">
    <mergeCell ref="A1:H1"/>
    <mergeCell ref="K1:AB1"/>
    <mergeCell ref="A2:H2"/>
    <mergeCell ref="K2:AB2"/>
    <mergeCell ref="B3:C3"/>
    <mergeCell ref="D3:E3"/>
    <mergeCell ref="F3:H3"/>
    <mergeCell ref="K3:N3"/>
    <mergeCell ref="O3:AB3"/>
    <mergeCell ref="B4:C4"/>
    <mergeCell ref="D4:E4"/>
    <mergeCell ref="F4:H4"/>
    <mergeCell ref="K4:N4"/>
    <mergeCell ref="O4:AB4"/>
    <mergeCell ref="A5:H5"/>
    <mergeCell ref="K5:N5"/>
    <mergeCell ref="O5:AB5"/>
    <mergeCell ref="K6:AB6"/>
    <mergeCell ref="K7:AB7"/>
    <mergeCell ref="K8:AB8"/>
    <mergeCell ref="N9:O9"/>
    <mergeCell ref="A10:B10"/>
    <mergeCell ref="C10:D10"/>
    <mergeCell ref="E10:F10"/>
    <mergeCell ref="G10:H10"/>
    <mergeCell ref="A11:H11"/>
    <mergeCell ref="K11:M11"/>
    <mergeCell ref="N11:O11"/>
    <mergeCell ref="R11:T11"/>
    <mergeCell ref="U11:Y11"/>
    <mergeCell ref="K12:M12"/>
    <mergeCell ref="N12:AB12"/>
    <mergeCell ref="K13:AB13"/>
    <mergeCell ref="K14:AB14"/>
    <mergeCell ref="K21:AB21"/>
    <mergeCell ref="K22:AB22"/>
    <mergeCell ref="K23:AB23"/>
    <mergeCell ref="K24:AB24"/>
    <mergeCell ref="K25:AB25"/>
    <mergeCell ref="K26:AB26"/>
    <mergeCell ref="E27:F27"/>
    <mergeCell ref="G27:H27"/>
    <mergeCell ref="P27:R27"/>
    <mergeCell ref="A28:B28"/>
    <mergeCell ref="C28:D28"/>
    <mergeCell ref="F28:G28"/>
    <mergeCell ref="P28:S28"/>
    <mergeCell ref="K29:AB29"/>
    <mergeCell ref="U30:W30"/>
    <mergeCell ref="U31:W31"/>
    <mergeCell ref="K32:N32"/>
    <mergeCell ref="O32:AB32"/>
    <mergeCell ref="K33:N33"/>
    <mergeCell ref="K34:AB34"/>
    <mergeCell ref="K35:AB35"/>
    <mergeCell ref="K36:AB36"/>
    <mergeCell ref="K37:AB37"/>
    <mergeCell ref="K38:AB38"/>
    <mergeCell ref="K39:AB39"/>
    <mergeCell ref="K40:AB40"/>
    <mergeCell ref="K41:AB41"/>
    <mergeCell ref="K42:AB42"/>
    <mergeCell ref="K43:AB43"/>
    <mergeCell ref="K44:AB44"/>
    <mergeCell ref="K45:AB45"/>
    <mergeCell ref="R46:W46"/>
    <mergeCell ref="R47:W47"/>
  </mergeCells>
  <pageMargins left="0.7" right="0.7" top="0.75" bottom="0.75" header="0.3" footer="0.3"/>
  <pageSetup paperSize="9" scale="81"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70657" name="Spinner 1" r:id="rId3">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70658" name="Spinner 2" r:id="rId4">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70659" name="Spinner 3" r:id="rId5">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70660" name="Spinner 4" r:id="rId6">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70661" name="Spinner 5" r:id="rId7">
              <controlPr defaultSize="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7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B47"/>
  <sheetViews>
    <sheetView topLeftCell="A13" workbookViewId="0">
      <selection activeCell="K36" sqref="K36:AB36"/>
    </sheetView>
  </sheetViews>
  <sheetFormatPr defaultColWidth="9" defaultRowHeight="14.4"/>
  <cols>
    <col min="1" max="2" width="12.4444444444444" customWidth="1"/>
    <col min="3" max="3" width="14.212962962963" customWidth="1"/>
    <col min="4" max="6" width="11.5555555555556" customWidth="1"/>
    <col min="7" max="7" width="15.1111111111111" customWidth="1"/>
    <col min="8" max="8" width="11.5555555555556" customWidth="1"/>
    <col min="15" max="15" width="19.7777777777778" customWidth="1"/>
    <col min="16" max="16" width="3.77777777777778" customWidth="1"/>
    <col min="17" max="17" width="19.7777777777778" customWidth="1"/>
    <col min="21" max="23" width="5.22222222222222" customWidth="1"/>
    <col min="24" max="28" width="1.77777777777778" customWidth="1"/>
  </cols>
  <sheetData>
    <row r="1" ht="36" customHeight="1" spans="1:28">
      <c r="A1" s="61" t="s">
        <v>83</v>
      </c>
      <c r="B1" s="61"/>
      <c r="C1" s="61"/>
      <c r="D1" s="61"/>
      <c r="E1" s="61"/>
      <c r="F1" s="61"/>
      <c r="G1" s="61"/>
      <c r="H1" s="61"/>
      <c r="K1" s="35" t="s">
        <v>84</v>
      </c>
      <c r="L1" s="35"/>
      <c r="M1" s="35"/>
      <c r="N1" s="35"/>
      <c r="O1" s="35"/>
      <c r="P1" s="35"/>
      <c r="Q1" s="35"/>
      <c r="R1" s="35"/>
      <c r="S1" s="35"/>
      <c r="T1" s="35"/>
      <c r="U1" s="35"/>
      <c r="V1" s="35"/>
      <c r="W1" s="35"/>
      <c r="X1" s="35"/>
      <c r="Y1" s="35"/>
      <c r="Z1" s="35"/>
      <c r="AA1" s="35"/>
      <c r="AB1" s="35"/>
    </row>
    <row r="2" ht="23.1" customHeight="1" spans="1:28">
      <c r="A2" s="62" t="s">
        <v>434</v>
      </c>
      <c r="B2" s="62"/>
      <c r="C2" s="62"/>
      <c r="D2" s="62"/>
      <c r="E2" s="62"/>
      <c r="F2" s="62"/>
      <c r="G2" s="62"/>
      <c r="H2" s="62"/>
      <c r="K2" s="36" t="str">
        <f>A2</f>
        <v>报告编号：康正（雄县）2023评字第8号-葛各庄村-DT3-19</v>
      </c>
      <c r="L2" s="36"/>
      <c r="M2" s="36"/>
      <c r="N2" s="36"/>
      <c r="O2" s="36"/>
      <c r="P2" s="36"/>
      <c r="Q2" s="36"/>
      <c r="R2" s="36"/>
      <c r="S2" s="36"/>
      <c r="T2" s="36"/>
      <c r="U2" s="36"/>
      <c r="V2" s="36"/>
      <c r="W2" s="36"/>
      <c r="X2" s="36"/>
      <c r="Y2" s="36"/>
      <c r="Z2" s="36"/>
      <c r="AA2" s="36"/>
      <c r="AB2" s="36"/>
    </row>
    <row r="3" ht="23.1" customHeight="1" spans="1:28">
      <c r="A3" s="63" t="s">
        <v>86</v>
      </c>
      <c r="B3" s="64" t="s">
        <v>77</v>
      </c>
      <c r="C3" s="64"/>
      <c r="D3" s="65" t="s">
        <v>3</v>
      </c>
      <c r="E3" s="65"/>
      <c r="F3" s="64" t="s">
        <v>87</v>
      </c>
      <c r="G3" s="64"/>
      <c r="H3" s="64"/>
      <c r="K3" s="37" t="s">
        <v>88</v>
      </c>
      <c r="L3" s="37"/>
      <c r="M3" s="37"/>
      <c r="N3" s="37"/>
      <c r="O3" s="38" t="s">
        <v>89</v>
      </c>
      <c r="P3" s="38"/>
      <c r="Q3" s="38"/>
      <c r="R3" s="38"/>
      <c r="S3" s="38"/>
      <c r="T3" s="38"/>
      <c r="U3" s="38"/>
      <c r="V3" s="38"/>
      <c r="W3" s="38"/>
      <c r="X3" s="38"/>
      <c r="Y3" s="38"/>
      <c r="Z3" s="38"/>
      <c r="AA3" s="38"/>
      <c r="AB3" s="38"/>
    </row>
    <row r="4" ht="23.1" customHeight="1" spans="1:28">
      <c r="A4" s="63" t="s">
        <v>90</v>
      </c>
      <c r="B4" s="64" t="s">
        <v>435</v>
      </c>
      <c r="C4" s="64"/>
      <c r="D4" s="66" t="s">
        <v>5</v>
      </c>
      <c r="E4" s="67"/>
      <c r="F4" s="64" t="s">
        <v>436</v>
      </c>
      <c r="G4" s="64"/>
      <c r="H4" s="64"/>
      <c r="K4" s="37" t="s">
        <v>93</v>
      </c>
      <c r="L4" s="37"/>
      <c r="M4" s="37"/>
      <c r="N4" s="37"/>
      <c r="O4" s="39" t="s">
        <v>94</v>
      </c>
      <c r="P4" s="39"/>
      <c r="Q4" s="39"/>
      <c r="R4" s="39"/>
      <c r="S4" s="39"/>
      <c r="T4" s="39"/>
      <c r="U4" s="39"/>
      <c r="V4" s="39"/>
      <c r="W4" s="39"/>
      <c r="X4" s="39"/>
      <c r="Y4" s="39"/>
      <c r="Z4" s="39"/>
      <c r="AA4" s="39"/>
      <c r="AB4" s="39"/>
    </row>
    <row r="5" ht="23.1" customHeight="1" spans="1:28">
      <c r="A5" s="68" t="s">
        <v>95</v>
      </c>
      <c r="B5" s="68"/>
      <c r="C5" s="68"/>
      <c r="D5" s="68"/>
      <c r="E5" s="68"/>
      <c r="F5" s="68"/>
      <c r="G5" s="68"/>
      <c r="H5" s="68"/>
      <c r="K5" s="40" t="s">
        <v>96</v>
      </c>
      <c r="L5" s="40"/>
      <c r="M5" s="40"/>
      <c r="N5" s="40"/>
      <c r="O5" s="41" t="s">
        <v>97</v>
      </c>
      <c r="P5" s="41"/>
      <c r="Q5" s="41"/>
      <c r="R5" s="41"/>
      <c r="S5" s="41"/>
      <c r="T5" s="41"/>
      <c r="U5" s="41"/>
      <c r="V5" s="41"/>
      <c r="W5" s="41"/>
      <c r="X5" s="41"/>
      <c r="Y5" s="41"/>
      <c r="Z5" s="41"/>
      <c r="AA5" s="41"/>
      <c r="AB5" s="41"/>
    </row>
    <row r="6" ht="31.05" customHeight="1" spans="1:28">
      <c r="A6" s="69" t="s">
        <v>98</v>
      </c>
      <c r="B6" s="70" t="s">
        <v>99</v>
      </c>
      <c r="C6" s="71" t="s">
        <v>100</v>
      </c>
      <c r="D6" s="71" t="s">
        <v>101</v>
      </c>
      <c r="E6" s="69" t="s">
        <v>98</v>
      </c>
      <c r="F6" s="70" t="s">
        <v>99</v>
      </c>
      <c r="G6" s="71" t="s">
        <v>100</v>
      </c>
      <c r="H6" s="71" t="s">
        <v>101</v>
      </c>
      <c r="K6" s="37" t="s">
        <v>102</v>
      </c>
      <c r="L6" s="39"/>
      <c r="M6" s="39"/>
      <c r="N6" s="39"/>
      <c r="O6" s="39"/>
      <c r="P6" s="39"/>
      <c r="Q6" s="39"/>
      <c r="R6" s="39"/>
      <c r="S6" s="39"/>
      <c r="T6" s="39"/>
      <c r="U6" s="39"/>
      <c r="V6" s="39"/>
      <c r="W6" s="39"/>
      <c r="X6" s="39"/>
      <c r="Y6" s="39"/>
      <c r="Z6" s="39"/>
      <c r="AA6" s="39"/>
      <c r="AB6" s="39"/>
    </row>
    <row r="7" ht="23.1" customHeight="1" spans="1:28">
      <c r="A7" s="72"/>
      <c r="B7" s="73"/>
      <c r="C7" s="72"/>
      <c r="D7" s="74"/>
      <c r="E7" s="75"/>
      <c r="F7" s="76" t="s">
        <v>103</v>
      </c>
      <c r="G7" s="77" t="s">
        <v>103</v>
      </c>
      <c r="H7" s="77"/>
      <c r="K7" s="38" t="s">
        <v>104</v>
      </c>
      <c r="L7" s="39"/>
      <c r="M7" s="39"/>
      <c r="N7" s="39"/>
      <c r="O7" s="39"/>
      <c r="P7" s="39"/>
      <c r="Q7" s="39"/>
      <c r="R7" s="39"/>
      <c r="S7" s="39"/>
      <c r="T7" s="39"/>
      <c r="U7" s="39"/>
      <c r="V7" s="39"/>
      <c r="W7" s="39"/>
      <c r="X7" s="39"/>
      <c r="Y7" s="39"/>
      <c r="Z7" s="39"/>
      <c r="AA7" s="39"/>
      <c r="AB7" s="39"/>
    </row>
    <row r="8" ht="23.1" customHeight="1" spans="1:28">
      <c r="A8" s="72"/>
      <c r="B8" s="73"/>
      <c r="C8" s="72"/>
      <c r="D8" s="74"/>
      <c r="E8" s="75"/>
      <c r="F8" s="76" t="s">
        <v>103</v>
      </c>
      <c r="G8" s="77" t="s">
        <v>103</v>
      </c>
      <c r="H8" s="77"/>
      <c r="K8" s="37" t="s">
        <v>105</v>
      </c>
      <c r="L8" s="37"/>
      <c r="M8" s="37"/>
      <c r="N8" s="37"/>
      <c r="O8" s="37"/>
      <c r="P8" s="37"/>
      <c r="Q8" s="37"/>
      <c r="R8" s="37"/>
      <c r="S8" s="37"/>
      <c r="T8" s="37"/>
      <c r="U8" s="37"/>
      <c r="V8" s="37"/>
      <c r="W8" s="37"/>
      <c r="X8" s="37"/>
      <c r="Y8" s="37"/>
      <c r="Z8" s="37"/>
      <c r="AA8" s="37"/>
      <c r="AB8" s="37"/>
    </row>
    <row r="9" ht="23.1" customHeight="1" spans="1:28">
      <c r="A9" s="72"/>
      <c r="B9" s="72"/>
      <c r="C9" s="75"/>
      <c r="D9" s="75"/>
      <c r="E9" s="75"/>
      <c r="F9" s="76" t="s">
        <v>103</v>
      </c>
      <c r="G9" s="77" t="s">
        <v>103</v>
      </c>
      <c r="H9" s="77"/>
      <c r="K9" s="42" t="s">
        <v>106</v>
      </c>
      <c r="L9" s="42"/>
      <c r="M9" s="42"/>
      <c r="N9" s="43" t="str">
        <f>B3</f>
        <v>肖德占</v>
      </c>
      <c r="O9" s="42"/>
      <c r="P9" s="42"/>
      <c r="Q9" s="42"/>
      <c r="R9" s="42"/>
      <c r="S9" s="42"/>
      <c r="T9" s="42"/>
      <c r="U9" s="42"/>
      <c r="V9" s="42"/>
      <c r="W9" s="42"/>
      <c r="X9" s="42"/>
      <c r="Y9" s="42"/>
      <c r="Z9" s="42"/>
      <c r="AA9" s="42"/>
      <c r="AB9" s="42"/>
    </row>
    <row r="10" ht="23.1" customHeight="1" spans="1:28">
      <c r="A10" s="70" t="s">
        <v>107</v>
      </c>
      <c r="B10" s="69"/>
      <c r="C10" s="78">
        <v>0</v>
      </c>
      <c r="D10" s="79"/>
      <c r="E10" s="80" t="s">
        <v>108</v>
      </c>
      <c r="F10" s="80"/>
      <c r="G10" s="81">
        <v>0</v>
      </c>
      <c r="H10" s="81"/>
      <c r="K10" s="42" t="s">
        <v>109</v>
      </c>
      <c r="L10" s="42"/>
      <c r="M10" s="42"/>
      <c r="N10" s="43" t="str">
        <f>F3</f>
        <v>龙湾镇葛各庄村</v>
      </c>
      <c r="O10" s="42"/>
      <c r="P10" s="42"/>
      <c r="Q10" s="42"/>
      <c r="R10" s="42"/>
      <c r="S10" s="42"/>
      <c r="T10" s="42"/>
      <c r="U10" s="42"/>
      <c r="V10" s="42"/>
      <c r="W10" s="42"/>
      <c r="X10" s="42"/>
      <c r="Y10" s="42"/>
      <c r="Z10" s="42"/>
      <c r="AA10" s="42"/>
      <c r="AB10" s="42"/>
    </row>
    <row r="11" ht="23.1" customHeight="1" spans="1:28">
      <c r="A11" s="68" t="s">
        <v>110</v>
      </c>
      <c r="B11" s="68"/>
      <c r="C11" s="68"/>
      <c r="D11" s="68"/>
      <c r="E11" s="68"/>
      <c r="F11" s="68"/>
      <c r="G11" s="68"/>
      <c r="H11" s="68"/>
      <c r="K11" s="39" t="s">
        <v>111</v>
      </c>
      <c r="L11" s="39"/>
      <c r="M11" s="39"/>
      <c r="N11" s="44">
        <f>C10</f>
        <v>0</v>
      </c>
      <c r="O11" s="39"/>
      <c r="P11" s="39" t="s">
        <v>112</v>
      </c>
      <c r="Q11" s="39"/>
      <c r="R11" s="54"/>
      <c r="S11" s="54"/>
      <c r="T11" s="54"/>
      <c r="U11" s="55"/>
      <c r="V11" s="55"/>
      <c r="W11" s="55"/>
      <c r="X11" s="55"/>
      <c r="Y11" s="55"/>
      <c r="Z11" s="53"/>
      <c r="AA11" s="53"/>
      <c r="AB11" s="53"/>
    </row>
    <row r="12" ht="31.05" customHeight="1" spans="1:28">
      <c r="A12" s="82" t="s">
        <v>113</v>
      </c>
      <c r="B12" s="82" t="s">
        <v>114</v>
      </c>
      <c r="C12" s="82" t="s">
        <v>115</v>
      </c>
      <c r="D12" s="82" t="s">
        <v>116</v>
      </c>
      <c r="E12" s="82" t="s">
        <v>113</v>
      </c>
      <c r="F12" s="82" t="s">
        <v>114</v>
      </c>
      <c r="G12" s="82" t="s">
        <v>115</v>
      </c>
      <c r="H12" s="82" t="s">
        <v>116</v>
      </c>
      <c r="K12" s="37" t="s">
        <v>117</v>
      </c>
      <c r="L12" s="37"/>
      <c r="M12" s="37"/>
      <c r="N12" s="45">
        <v>45191</v>
      </c>
      <c r="O12" s="45"/>
      <c r="P12" s="45"/>
      <c r="Q12" s="45"/>
      <c r="R12" s="45"/>
      <c r="S12" s="45"/>
      <c r="T12" s="45"/>
      <c r="U12" s="45"/>
      <c r="V12" s="45"/>
      <c r="W12" s="45"/>
      <c r="X12" s="45"/>
      <c r="Y12" s="45"/>
      <c r="Z12" s="45"/>
      <c r="AA12" s="45"/>
      <c r="AB12" s="45"/>
    </row>
    <row r="13" ht="23.1" customHeight="1" spans="1:28">
      <c r="A13" s="83" t="s">
        <v>118</v>
      </c>
      <c r="B13" s="84">
        <v>1</v>
      </c>
      <c r="C13" s="83" t="s">
        <v>327</v>
      </c>
      <c r="D13" s="74">
        <v>600</v>
      </c>
      <c r="E13" s="74"/>
      <c r="F13" s="83" t="s">
        <v>103</v>
      </c>
      <c r="G13" s="83"/>
      <c r="H13" s="74" t="s">
        <v>103</v>
      </c>
      <c r="K13" s="37" t="s">
        <v>120</v>
      </c>
      <c r="L13" s="37"/>
      <c r="M13" s="37"/>
      <c r="N13" s="37"/>
      <c r="O13" s="37"/>
      <c r="P13" s="37"/>
      <c r="Q13" s="37"/>
      <c r="R13" s="37"/>
      <c r="S13" s="37"/>
      <c r="T13" s="37"/>
      <c r="U13" s="37"/>
      <c r="V13" s="37"/>
      <c r="W13" s="37"/>
      <c r="X13" s="37"/>
      <c r="Y13" s="37"/>
      <c r="Z13" s="37"/>
      <c r="AA13" s="37"/>
      <c r="AB13" s="37"/>
    </row>
    <row r="14" ht="23.1" customHeight="1" spans="1:28">
      <c r="A14" s="83" t="s">
        <v>118</v>
      </c>
      <c r="B14" s="84">
        <v>29</v>
      </c>
      <c r="C14" s="83" t="s">
        <v>230</v>
      </c>
      <c r="D14" s="74">
        <v>8410</v>
      </c>
      <c r="E14" s="74"/>
      <c r="F14" s="83" t="s">
        <v>103</v>
      </c>
      <c r="G14" s="83"/>
      <c r="H14" s="74" t="s">
        <v>103</v>
      </c>
      <c r="K14" s="37" t="s">
        <v>122</v>
      </c>
      <c r="L14" s="37"/>
      <c r="M14" s="37"/>
      <c r="N14" s="37"/>
      <c r="O14" s="37"/>
      <c r="P14" s="37"/>
      <c r="Q14" s="37"/>
      <c r="R14" s="37"/>
      <c r="S14" s="37"/>
      <c r="T14" s="37"/>
      <c r="U14" s="37"/>
      <c r="V14" s="37"/>
      <c r="W14" s="37"/>
      <c r="X14" s="37"/>
      <c r="Y14" s="37"/>
      <c r="Z14" s="37"/>
      <c r="AA14" s="37"/>
      <c r="AB14" s="37"/>
    </row>
    <row r="15" ht="23.1" customHeight="1" spans="1:28">
      <c r="A15" s="83" t="s">
        <v>118</v>
      </c>
      <c r="B15" s="84">
        <v>25</v>
      </c>
      <c r="C15" s="83" t="s">
        <v>125</v>
      </c>
      <c r="D15" s="74">
        <v>5000</v>
      </c>
      <c r="E15" s="74"/>
      <c r="F15" s="83"/>
      <c r="G15" s="83"/>
      <c r="H15" s="74" t="s">
        <v>103</v>
      </c>
      <c r="K15" s="39" t="s">
        <v>124</v>
      </c>
      <c r="L15" s="39"/>
      <c r="M15" s="39"/>
      <c r="N15" s="39"/>
      <c r="O15" s="39"/>
      <c r="P15" s="39"/>
      <c r="Q15" s="39"/>
      <c r="R15" s="39"/>
      <c r="S15" s="39"/>
      <c r="T15" s="39"/>
      <c r="U15" s="39"/>
      <c r="V15" s="39"/>
      <c r="W15" s="39"/>
      <c r="X15" s="39"/>
      <c r="Y15" s="39"/>
      <c r="Z15" s="39"/>
      <c r="AA15" s="39"/>
      <c r="AB15" s="39"/>
    </row>
    <row r="16" ht="23.1" customHeight="1" spans="1:28">
      <c r="A16" s="83" t="s">
        <v>118</v>
      </c>
      <c r="B16" s="84">
        <v>43</v>
      </c>
      <c r="C16" s="83" t="s">
        <v>213</v>
      </c>
      <c r="D16" s="74">
        <v>7740</v>
      </c>
      <c r="E16" s="74"/>
      <c r="F16" s="83" t="s">
        <v>103</v>
      </c>
      <c r="G16" s="83"/>
      <c r="H16" s="74" t="s">
        <v>103</v>
      </c>
      <c r="K16" s="39" t="s">
        <v>126</v>
      </c>
      <c r="L16" s="39"/>
      <c r="M16" s="39"/>
      <c r="N16" s="39"/>
      <c r="O16" s="39"/>
      <c r="P16" s="39"/>
      <c r="Q16" s="39"/>
      <c r="R16" s="39"/>
      <c r="S16" s="39"/>
      <c r="T16" s="39"/>
      <c r="U16" s="39"/>
      <c r="V16" s="39"/>
      <c r="W16" s="39"/>
      <c r="X16" s="39"/>
      <c r="Y16" s="39"/>
      <c r="Z16" s="39"/>
      <c r="AA16" s="39"/>
      <c r="AB16" s="39"/>
    </row>
    <row r="17" ht="23.1" customHeight="1" spans="1:28">
      <c r="A17" s="83" t="s">
        <v>118</v>
      </c>
      <c r="B17" s="84">
        <v>64</v>
      </c>
      <c r="C17" s="83" t="s">
        <v>212</v>
      </c>
      <c r="D17" s="74">
        <v>9600</v>
      </c>
      <c r="E17" s="74"/>
      <c r="F17" s="83" t="s">
        <v>103</v>
      </c>
      <c r="G17" s="83"/>
      <c r="H17" s="74" t="s">
        <v>103</v>
      </c>
      <c r="K17" s="39" t="s">
        <v>128</v>
      </c>
      <c r="L17" s="39"/>
      <c r="M17" s="39"/>
      <c r="N17" s="39"/>
      <c r="O17" s="39"/>
      <c r="P17" s="39"/>
      <c r="Q17" s="39"/>
      <c r="R17" s="39"/>
      <c r="S17" s="39"/>
      <c r="T17" s="39"/>
      <c r="U17" s="39"/>
      <c r="V17" s="39"/>
      <c r="W17" s="39"/>
      <c r="X17" s="39"/>
      <c r="Y17" s="39"/>
      <c r="Z17" s="39"/>
      <c r="AA17" s="39"/>
      <c r="AB17" s="39"/>
    </row>
    <row r="18" ht="23.1" customHeight="1" spans="1:28">
      <c r="A18" s="83" t="s">
        <v>118</v>
      </c>
      <c r="B18" s="84">
        <v>23</v>
      </c>
      <c r="C18" s="83" t="s">
        <v>121</v>
      </c>
      <c r="D18" s="74">
        <v>2070</v>
      </c>
      <c r="E18" s="74"/>
      <c r="F18" s="83" t="s">
        <v>103</v>
      </c>
      <c r="G18" s="83"/>
      <c r="H18" s="74" t="s">
        <v>103</v>
      </c>
      <c r="K18" s="46" t="s">
        <v>131</v>
      </c>
      <c r="L18" s="46"/>
      <c r="M18" s="46"/>
      <c r="N18" s="46"/>
      <c r="O18" s="46"/>
      <c r="P18" s="46"/>
      <c r="Q18" s="46"/>
      <c r="R18" s="46"/>
      <c r="S18" s="46"/>
      <c r="T18" s="46"/>
      <c r="U18" s="46"/>
      <c r="V18" s="46"/>
      <c r="W18" s="46"/>
      <c r="X18" s="46"/>
      <c r="Y18" s="46"/>
      <c r="Z18" s="46"/>
      <c r="AA18" s="46"/>
      <c r="AB18" s="46"/>
    </row>
    <row r="19" ht="23.1" customHeight="1" spans="1:28">
      <c r="A19" s="83"/>
      <c r="B19" s="74"/>
      <c r="C19" s="83"/>
      <c r="D19" s="74"/>
      <c r="E19" s="74"/>
      <c r="F19" s="83" t="s">
        <v>103</v>
      </c>
      <c r="G19" s="83"/>
      <c r="H19" s="74" t="s">
        <v>103</v>
      </c>
      <c r="K19" s="39" t="s">
        <v>133</v>
      </c>
      <c r="L19" s="39"/>
      <c r="M19" s="39"/>
      <c r="N19" s="39"/>
      <c r="O19" s="39"/>
      <c r="P19" s="39"/>
      <c r="Q19" s="39"/>
      <c r="R19" s="39"/>
      <c r="S19" s="39"/>
      <c r="T19" s="39"/>
      <c r="U19" s="39"/>
      <c r="V19" s="39"/>
      <c r="W19" s="39"/>
      <c r="X19" s="39"/>
      <c r="Y19" s="39"/>
      <c r="Z19" s="39"/>
      <c r="AA19" s="39"/>
      <c r="AB19" s="39"/>
    </row>
    <row r="20" ht="23.1" customHeight="1" spans="1:28">
      <c r="A20" s="83"/>
      <c r="B20" s="83"/>
      <c r="C20" s="83"/>
      <c r="D20" s="83"/>
      <c r="E20" s="74"/>
      <c r="F20" s="83" t="s">
        <v>103</v>
      </c>
      <c r="G20" s="83"/>
      <c r="H20" s="74" t="s">
        <v>103</v>
      </c>
      <c r="K20" s="39" t="s">
        <v>136</v>
      </c>
      <c r="L20" s="39"/>
      <c r="M20" s="39"/>
      <c r="N20" s="39"/>
      <c r="O20" s="39"/>
      <c r="P20" s="39"/>
      <c r="Q20" s="39"/>
      <c r="R20" s="39"/>
      <c r="S20" s="39"/>
      <c r="T20" s="39"/>
      <c r="U20" s="39"/>
      <c r="V20" s="39"/>
      <c r="W20" s="39"/>
      <c r="X20" s="39"/>
      <c r="Y20" s="39"/>
      <c r="Z20" s="39"/>
      <c r="AA20" s="39"/>
      <c r="AB20" s="39"/>
    </row>
    <row r="21" ht="23.1" customHeight="1" spans="1:28">
      <c r="A21" s="83"/>
      <c r="B21" s="84"/>
      <c r="C21" s="83"/>
      <c r="D21" s="74"/>
      <c r="E21" s="74"/>
      <c r="F21" s="83" t="s">
        <v>103</v>
      </c>
      <c r="G21" s="83"/>
      <c r="H21" s="74" t="s">
        <v>103</v>
      </c>
      <c r="K21" s="37" t="s">
        <v>137</v>
      </c>
      <c r="L21" s="37"/>
      <c r="M21" s="37"/>
      <c r="N21" s="37"/>
      <c r="O21" s="37"/>
      <c r="P21" s="37"/>
      <c r="Q21" s="37"/>
      <c r="R21" s="37"/>
      <c r="S21" s="37"/>
      <c r="T21" s="37"/>
      <c r="U21" s="37"/>
      <c r="V21" s="37"/>
      <c r="W21" s="37"/>
      <c r="X21" s="37"/>
      <c r="Y21" s="37"/>
      <c r="Z21" s="37"/>
      <c r="AA21" s="37"/>
      <c r="AB21" s="37"/>
    </row>
    <row r="22" ht="23.1" customHeight="1" spans="1:28">
      <c r="A22" s="83"/>
      <c r="B22" s="84"/>
      <c r="C22" s="83"/>
      <c r="D22" s="74"/>
      <c r="E22" s="74"/>
      <c r="F22" s="83" t="s">
        <v>103</v>
      </c>
      <c r="G22" s="83"/>
      <c r="H22" s="74" t="s">
        <v>103</v>
      </c>
      <c r="K22" s="39" t="s">
        <v>139</v>
      </c>
      <c r="L22" s="39"/>
      <c r="M22" s="39"/>
      <c r="N22" s="39"/>
      <c r="O22" s="39"/>
      <c r="P22" s="39"/>
      <c r="Q22" s="39"/>
      <c r="R22" s="39"/>
      <c r="S22" s="39"/>
      <c r="T22" s="39"/>
      <c r="U22" s="39"/>
      <c r="V22" s="39"/>
      <c r="W22" s="39"/>
      <c r="X22" s="39"/>
      <c r="Y22" s="39"/>
      <c r="Z22" s="39"/>
      <c r="AA22" s="39"/>
      <c r="AB22" s="39"/>
    </row>
    <row r="23" ht="23.1" customHeight="1" spans="1:28">
      <c r="A23" s="83"/>
      <c r="B23" s="84"/>
      <c r="C23" s="83"/>
      <c r="D23" s="74" t="s">
        <v>103</v>
      </c>
      <c r="E23" s="74"/>
      <c r="F23" s="83" t="s">
        <v>103</v>
      </c>
      <c r="G23" s="83"/>
      <c r="H23" s="74" t="s">
        <v>103</v>
      </c>
      <c r="K23" s="37" t="s">
        <v>141</v>
      </c>
      <c r="L23" s="37"/>
      <c r="M23" s="37"/>
      <c r="N23" s="37"/>
      <c r="O23" s="37"/>
      <c r="P23" s="37"/>
      <c r="Q23" s="37"/>
      <c r="R23" s="37"/>
      <c r="S23" s="37"/>
      <c r="T23" s="37"/>
      <c r="U23" s="37"/>
      <c r="V23" s="37"/>
      <c r="W23" s="37"/>
      <c r="X23" s="37"/>
      <c r="Y23" s="37"/>
      <c r="Z23" s="37"/>
      <c r="AA23" s="37"/>
      <c r="AB23" s="37"/>
    </row>
    <row r="24" ht="23.1" customHeight="1" spans="1:28">
      <c r="A24" s="83"/>
      <c r="B24" s="84"/>
      <c r="C24" s="83"/>
      <c r="D24" s="74" t="s">
        <v>103</v>
      </c>
      <c r="E24" s="74"/>
      <c r="F24" s="83" t="s">
        <v>103</v>
      </c>
      <c r="G24" s="83"/>
      <c r="H24" s="74" t="s">
        <v>103</v>
      </c>
      <c r="K24" s="39" t="s">
        <v>143</v>
      </c>
      <c r="L24" s="39"/>
      <c r="M24" s="39"/>
      <c r="N24" s="39"/>
      <c r="O24" s="39"/>
      <c r="P24" s="39"/>
      <c r="Q24" s="39"/>
      <c r="R24" s="39"/>
      <c r="S24" s="39"/>
      <c r="T24" s="39"/>
      <c r="U24" s="39"/>
      <c r="V24" s="39"/>
      <c r="W24" s="39"/>
      <c r="X24" s="39"/>
      <c r="Y24" s="39"/>
      <c r="Z24" s="39"/>
      <c r="AA24" s="39"/>
      <c r="AB24" s="39"/>
    </row>
    <row r="25" ht="23.1" customHeight="1" spans="1:28">
      <c r="A25" s="83"/>
      <c r="B25" s="84"/>
      <c r="C25" s="83"/>
      <c r="D25" s="74" t="s">
        <v>103</v>
      </c>
      <c r="E25" s="74"/>
      <c r="F25" s="83" t="s">
        <v>103</v>
      </c>
      <c r="G25" s="83"/>
      <c r="H25" s="74" t="s">
        <v>103</v>
      </c>
      <c r="K25" s="39" t="s">
        <v>144</v>
      </c>
      <c r="L25" s="39"/>
      <c r="M25" s="39"/>
      <c r="N25" s="39"/>
      <c r="O25" s="39"/>
      <c r="P25" s="39"/>
      <c r="Q25" s="39"/>
      <c r="R25" s="39"/>
      <c r="S25" s="39"/>
      <c r="T25" s="39"/>
      <c r="U25" s="39"/>
      <c r="V25" s="39"/>
      <c r="W25" s="39"/>
      <c r="X25" s="39"/>
      <c r="Y25" s="39"/>
      <c r="Z25" s="39"/>
      <c r="AA25" s="39"/>
      <c r="AB25" s="39"/>
    </row>
    <row r="26" ht="23.1" customHeight="1" spans="1:28">
      <c r="A26" s="83"/>
      <c r="B26" s="84"/>
      <c r="C26" s="83"/>
      <c r="D26" s="74" t="s">
        <v>103</v>
      </c>
      <c r="E26" s="74"/>
      <c r="F26" s="83" t="s">
        <v>103</v>
      </c>
      <c r="G26" s="83"/>
      <c r="H26" s="74"/>
      <c r="K26" s="37" t="s">
        <v>145</v>
      </c>
      <c r="L26" s="37"/>
      <c r="M26" s="37"/>
      <c r="N26" s="37"/>
      <c r="O26" s="37"/>
      <c r="P26" s="37"/>
      <c r="Q26" s="37"/>
      <c r="R26" s="37"/>
      <c r="S26" s="37"/>
      <c r="T26" s="37"/>
      <c r="U26" s="37"/>
      <c r="V26" s="37"/>
      <c r="W26" s="37"/>
      <c r="X26" s="37"/>
      <c r="Y26" s="37"/>
      <c r="Z26" s="37"/>
      <c r="AA26" s="37"/>
      <c r="AB26" s="37"/>
    </row>
    <row r="27" ht="23.1" customHeight="1" spans="1:28">
      <c r="A27" s="83"/>
      <c r="B27" s="85"/>
      <c r="C27" s="86"/>
      <c r="D27" s="87"/>
      <c r="E27" s="88" t="s">
        <v>146</v>
      </c>
      <c r="F27" s="88"/>
      <c r="G27" s="89">
        <v>33420</v>
      </c>
      <c r="H27" s="89"/>
      <c r="K27" s="47" t="s">
        <v>147</v>
      </c>
      <c r="L27" s="47"/>
      <c r="M27" s="47"/>
      <c r="N27" s="47"/>
      <c r="O27" s="47"/>
      <c r="P27" s="48">
        <f>C28</f>
        <v>33420</v>
      </c>
      <c r="Q27" s="48"/>
      <c r="R27" s="48"/>
      <c r="S27" s="56" t="s">
        <v>148</v>
      </c>
      <c r="T27" s="47"/>
      <c r="U27" s="47"/>
      <c r="V27" s="47"/>
      <c r="W27" s="47"/>
      <c r="X27" s="47"/>
      <c r="Y27" s="47"/>
      <c r="Z27" s="47"/>
      <c r="AA27" s="47"/>
      <c r="AB27" s="47"/>
    </row>
    <row r="28" ht="23.1" customHeight="1" spans="1:28">
      <c r="A28" s="90" t="s">
        <v>149</v>
      </c>
      <c r="B28" s="90"/>
      <c r="C28" s="89">
        <v>33420</v>
      </c>
      <c r="D28" s="89"/>
      <c r="E28" s="90" t="s">
        <v>150</v>
      </c>
      <c r="F28" s="91">
        <v>33420</v>
      </c>
      <c r="G28" s="92"/>
      <c r="H28" s="93" t="s">
        <v>151</v>
      </c>
      <c r="K28" s="42" t="s">
        <v>152</v>
      </c>
      <c r="L28" s="42"/>
      <c r="M28" s="42"/>
      <c r="N28" s="42"/>
      <c r="O28" s="42"/>
      <c r="P28" s="49">
        <f>P27</f>
        <v>33420</v>
      </c>
      <c r="Q28" s="49"/>
      <c r="R28" s="49"/>
      <c r="S28" s="49"/>
      <c r="T28" s="49" t="s">
        <v>153</v>
      </c>
      <c r="U28" s="42"/>
      <c r="V28" s="42"/>
      <c r="W28" s="42"/>
      <c r="X28" s="42"/>
      <c r="Y28" s="42"/>
      <c r="Z28" s="42"/>
      <c r="AA28" s="42"/>
      <c r="AB28" s="42"/>
    </row>
    <row r="29" ht="23.1" customHeight="1" spans="1:28">
      <c r="A29" s="94"/>
      <c r="B29" s="94"/>
      <c r="C29" s="94"/>
      <c r="D29" s="94"/>
      <c r="E29" s="94"/>
      <c r="F29" s="94"/>
      <c r="G29" s="94"/>
      <c r="H29" s="94"/>
      <c r="K29" s="37" t="s">
        <v>154</v>
      </c>
      <c r="L29" s="37"/>
      <c r="M29" s="37"/>
      <c r="N29" s="37"/>
      <c r="O29" s="37"/>
      <c r="P29" s="37"/>
      <c r="Q29" s="37"/>
      <c r="R29" s="37"/>
      <c r="S29" s="37"/>
      <c r="T29" s="37"/>
      <c r="U29" s="37"/>
      <c r="V29" s="37"/>
      <c r="W29" s="37"/>
      <c r="X29" s="37"/>
      <c r="Y29" s="37"/>
      <c r="Z29" s="37"/>
      <c r="AA29" s="37"/>
      <c r="AB29" s="37"/>
    </row>
    <row r="30" ht="40.05" customHeight="1" spans="1:28">
      <c r="A30" s="94"/>
      <c r="B30" s="94"/>
      <c r="C30" s="94"/>
      <c r="D30" s="94"/>
      <c r="E30" s="94"/>
      <c r="F30" s="94"/>
      <c r="G30" s="94"/>
      <c r="H30" s="94"/>
      <c r="K30" s="39" t="s">
        <v>155</v>
      </c>
      <c r="L30" s="39"/>
      <c r="M30" s="39"/>
      <c r="N30" s="39"/>
      <c r="O30" s="39"/>
      <c r="P30" s="39"/>
      <c r="Q30" s="39"/>
      <c r="R30" s="39"/>
      <c r="S30" s="39"/>
      <c r="T30" s="39"/>
      <c r="U30" s="57">
        <f>Q33</f>
        <v>45316</v>
      </c>
      <c r="V30" s="57"/>
      <c r="W30" s="57"/>
      <c r="X30" s="39"/>
      <c r="Y30" s="39"/>
      <c r="Z30" s="39"/>
      <c r="AA30" s="39"/>
      <c r="AB30" s="39"/>
    </row>
    <row r="31" ht="40.05" customHeight="1" spans="1:28">
      <c r="A31" s="94"/>
      <c r="B31" s="94"/>
      <c r="C31" s="94"/>
      <c r="D31" s="94"/>
      <c r="E31" s="94"/>
      <c r="F31" s="94"/>
      <c r="G31" s="94"/>
      <c r="H31" s="94"/>
      <c r="K31" s="39" t="s">
        <v>156</v>
      </c>
      <c r="L31" s="39"/>
      <c r="M31" s="39"/>
      <c r="N31" s="39"/>
      <c r="O31" s="39"/>
      <c r="P31" s="39"/>
      <c r="Q31" s="39"/>
      <c r="R31" s="39"/>
      <c r="S31" s="39"/>
      <c r="T31" s="39"/>
      <c r="U31" s="57">
        <f>Q33</f>
        <v>45316</v>
      </c>
      <c r="V31" s="57"/>
      <c r="W31" s="57"/>
      <c r="X31" s="39"/>
      <c r="Y31" s="39"/>
      <c r="Z31" s="39"/>
      <c r="AA31" s="39"/>
      <c r="AB31" s="39"/>
    </row>
    <row r="32" ht="23.1" customHeight="1" spans="1:28">
      <c r="A32" s="94"/>
      <c r="B32" s="94"/>
      <c r="C32" s="94"/>
      <c r="D32" s="94"/>
      <c r="E32" s="94"/>
      <c r="F32" s="94"/>
      <c r="G32" s="94"/>
      <c r="H32" s="94"/>
      <c r="K32" s="37" t="s">
        <v>157</v>
      </c>
      <c r="L32" s="37"/>
      <c r="M32" s="37"/>
      <c r="N32" s="37"/>
      <c r="O32" s="45">
        <v>45199</v>
      </c>
      <c r="P32" s="39"/>
      <c r="Q32" s="39"/>
      <c r="R32" s="39"/>
      <c r="S32" s="39"/>
      <c r="T32" s="39"/>
      <c r="U32" s="39"/>
      <c r="V32" s="39"/>
      <c r="W32" s="39"/>
      <c r="X32" s="39"/>
      <c r="Y32" s="39"/>
      <c r="Z32" s="39"/>
      <c r="AA32" s="39"/>
      <c r="AB32" s="39"/>
    </row>
    <row r="33" ht="23.1" customHeight="1" spans="1:28">
      <c r="A33" s="94"/>
      <c r="B33" s="94"/>
      <c r="C33" s="94"/>
      <c r="D33" s="94"/>
      <c r="E33" s="94"/>
      <c r="F33" s="94"/>
      <c r="G33" s="94"/>
      <c r="H33" s="94"/>
      <c r="K33" s="37" t="s">
        <v>158</v>
      </c>
      <c r="L33" s="37"/>
      <c r="M33" s="37"/>
      <c r="N33" s="37"/>
      <c r="O33" s="50">
        <v>45199</v>
      </c>
      <c r="P33" s="42" t="s">
        <v>159</v>
      </c>
      <c r="Q33" s="50">
        <v>45316</v>
      </c>
      <c r="R33" s="42"/>
      <c r="S33" s="42"/>
      <c r="T33" s="42"/>
      <c r="U33" s="42"/>
      <c r="V33" s="42"/>
      <c r="W33" s="42"/>
      <c r="X33" s="42"/>
      <c r="Y33" s="42"/>
      <c r="Z33" s="42"/>
      <c r="AA33" s="42"/>
      <c r="AB33" s="42"/>
    </row>
    <row r="34" ht="23.1" customHeight="1" spans="1:28">
      <c r="A34" s="94"/>
      <c r="B34" s="94"/>
      <c r="C34" s="94"/>
      <c r="D34" s="94"/>
      <c r="E34" s="94"/>
      <c r="F34" s="94"/>
      <c r="G34" s="94"/>
      <c r="H34" s="94"/>
      <c r="K34" s="37" t="s">
        <v>160</v>
      </c>
      <c r="L34" s="39"/>
      <c r="M34" s="39"/>
      <c r="N34" s="39"/>
      <c r="O34" s="39"/>
      <c r="P34" s="39"/>
      <c r="Q34" s="39"/>
      <c r="R34" s="39"/>
      <c r="S34" s="39"/>
      <c r="T34" s="39"/>
      <c r="U34" s="39"/>
      <c r="V34" s="39"/>
      <c r="W34" s="39"/>
      <c r="X34" s="39"/>
      <c r="Y34" s="39"/>
      <c r="Z34" s="39"/>
      <c r="AA34" s="39"/>
      <c r="AB34" s="39"/>
    </row>
    <row r="35" ht="23.1" customHeight="1" spans="1:28">
      <c r="A35" s="94"/>
      <c r="B35" s="94"/>
      <c r="C35" s="94"/>
      <c r="D35" s="94"/>
      <c r="E35" s="94"/>
      <c r="F35" s="94"/>
      <c r="G35" s="94"/>
      <c r="H35" s="94"/>
      <c r="K35" s="37" t="s">
        <v>161</v>
      </c>
      <c r="L35" s="37"/>
      <c r="M35" s="37"/>
      <c r="N35" s="37"/>
      <c r="O35" s="37"/>
      <c r="P35" s="37"/>
      <c r="Q35" s="37"/>
      <c r="R35" s="37"/>
      <c r="S35" s="37"/>
      <c r="T35" s="37"/>
      <c r="U35" s="37"/>
      <c r="V35" s="37"/>
      <c r="W35" s="37"/>
      <c r="X35" s="37"/>
      <c r="Y35" s="37"/>
      <c r="Z35" s="37"/>
      <c r="AA35" s="37"/>
      <c r="AB35" s="37"/>
    </row>
    <row r="36" ht="23.1" customHeight="1" spans="1:28">
      <c r="A36" s="94"/>
      <c r="B36" s="94"/>
      <c r="C36" s="94"/>
      <c r="D36" s="94"/>
      <c r="E36" s="94"/>
      <c r="F36" s="94"/>
      <c r="G36" s="94"/>
      <c r="H36" s="94"/>
      <c r="K36" s="39" t="s">
        <v>162</v>
      </c>
      <c r="L36" s="39"/>
      <c r="M36" s="39"/>
      <c r="N36" s="39"/>
      <c r="O36" s="39"/>
      <c r="P36" s="39"/>
      <c r="Q36" s="39"/>
      <c r="R36" s="39"/>
      <c r="S36" s="39"/>
      <c r="T36" s="39"/>
      <c r="U36" s="39"/>
      <c r="V36" s="39"/>
      <c r="W36" s="39"/>
      <c r="X36" s="39"/>
      <c r="Y36" s="39"/>
      <c r="Z36" s="39"/>
      <c r="AA36" s="39"/>
      <c r="AB36" s="39"/>
    </row>
    <row r="37" ht="23.1" customHeight="1" spans="1:28">
      <c r="A37" s="94"/>
      <c r="B37" s="94"/>
      <c r="C37" s="94"/>
      <c r="D37" s="94"/>
      <c r="E37" s="94"/>
      <c r="F37" s="94"/>
      <c r="G37" s="94"/>
      <c r="H37" s="94"/>
      <c r="K37" s="39" t="s">
        <v>163</v>
      </c>
      <c r="L37" s="39"/>
      <c r="M37" s="39"/>
      <c r="N37" s="39"/>
      <c r="O37" s="39"/>
      <c r="P37" s="39"/>
      <c r="Q37" s="39"/>
      <c r="R37" s="39"/>
      <c r="S37" s="39"/>
      <c r="T37" s="39"/>
      <c r="U37" s="39"/>
      <c r="V37" s="39"/>
      <c r="W37" s="39"/>
      <c r="X37" s="39"/>
      <c r="Y37" s="39"/>
      <c r="Z37" s="39"/>
      <c r="AA37" s="39"/>
      <c r="AB37" s="39"/>
    </row>
    <row r="38" ht="23.1" customHeight="1" spans="1:28">
      <c r="A38" s="94"/>
      <c r="B38" s="94"/>
      <c r="C38" s="94"/>
      <c r="D38" s="94"/>
      <c r="E38" s="94"/>
      <c r="F38" s="94"/>
      <c r="G38" s="94"/>
      <c r="H38" s="94"/>
      <c r="K38" s="39" t="s">
        <v>164</v>
      </c>
      <c r="L38" s="39"/>
      <c r="M38" s="39"/>
      <c r="N38" s="39"/>
      <c r="O38" s="39"/>
      <c r="P38" s="39"/>
      <c r="Q38" s="39"/>
      <c r="R38" s="39"/>
      <c r="S38" s="39"/>
      <c r="T38" s="39"/>
      <c r="U38" s="39"/>
      <c r="V38" s="39"/>
      <c r="W38" s="39"/>
      <c r="X38" s="39"/>
      <c r="Y38" s="39"/>
      <c r="Z38" s="39"/>
      <c r="AA38" s="39"/>
      <c r="AB38" s="39"/>
    </row>
    <row r="39" ht="23.1" customHeight="1" spans="1:28">
      <c r="A39" s="94"/>
      <c r="B39" s="94"/>
      <c r="C39" s="94"/>
      <c r="D39" s="94"/>
      <c r="E39" s="94"/>
      <c r="F39" s="94"/>
      <c r="G39" s="94"/>
      <c r="H39" s="94"/>
      <c r="K39" s="38" t="s">
        <v>165</v>
      </c>
      <c r="L39" s="39"/>
      <c r="M39" s="39"/>
      <c r="N39" s="39"/>
      <c r="O39" s="39"/>
      <c r="P39" s="39"/>
      <c r="Q39" s="39"/>
      <c r="R39" s="39"/>
      <c r="S39" s="39"/>
      <c r="T39" s="39"/>
      <c r="U39" s="39"/>
      <c r="V39" s="39"/>
      <c r="W39" s="39"/>
      <c r="X39" s="39"/>
      <c r="Y39" s="39"/>
      <c r="Z39" s="39"/>
      <c r="AA39" s="39"/>
      <c r="AB39" s="39"/>
    </row>
    <row r="40" ht="23.1" customHeight="1" spans="1:28">
      <c r="A40" s="94"/>
      <c r="B40" s="94"/>
      <c r="C40" s="94"/>
      <c r="D40" s="94"/>
      <c r="E40" s="94"/>
      <c r="F40" s="94"/>
      <c r="G40" s="94"/>
      <c r="H40" s="94"/>
      <c r="K40" s="38" t="s">
        <v>166</v>
      </c>
      <c r="L40" s="38"/>
      <c r="M40" s="38"/>
      <c r="N40" s="38"/>
      <c r="O40" s="38"/>
      <c r="P40" s="38"/>
      <c r="Q40" s="38"/>
      <c r="R40" s="38"/>
      <c r="S40" s="38"/>
      <c r="T40" s="38"/>
      <c r="U40" s="38"/>
      <c r="V40" s="38"/>
      <c r="W40" s="38"/>
      <c r="X40" s="38"/>
      <c r="Y40" s="38"/>
      <c r="Z40" s="38"/>
      <c r="AA40" s="38"/>
      <c r="AB40" s="38"/>
    </row>
    <row r="41" ht="23.1" customHeight="1" spans="1:28">
      <c r="A41" s="94"/>
      <c r="B41" s="94"/>
      <c r="C41" s="94"/>
      <c r="D41" s="94"/>
      <c r="E41" s="94"/>
      <c r="F41" s="94"/>
      <c r="G41" s="94"/>
      <c r="H41" s="94"/>
      <c r="K41" s="39" t="s">
        <v>167</v>
      </c>
      <c r="L41" s="39"/>
      <c r="M41" s="39"/>
      <c r="N41" s="39"/>
      <c r="O41" s="39"/>
      <c r="P41" s="39"/>
      <c r="Q41" s="39"/>
      <c r="R41" s="39"/>
      <c r="S41" s="39"/>
      <c r="T41" s="39"/>
      <c r="U41" s="39"/>
      <c r="V41" s="39"/>
      <c r="W41" s="39"/>
      <c r="X41" s="39"/>
      <c r="Y41" s="39"/>
      <c r="Z41" s="39"/>
      <c r="AA41" s="39"/>
      <c r="AB41" s="39"/>
    </row>
    <row r="42" ht="23.1" customHeight="1" spans="1:28">
      <c r="A42" s="94"/>
      <c r="B42" s="94"/>
      <c r="C42" s="94"/>
      <c r="D42" s="94"/>
      <c r="E42" s="94"/>
      <c r="F42" s="94"/>
      <c r="G42" s="94"/>
      <c r="H42" s="94"/>
      <c r="K42" s="51" t="s">
        <v>168</v>
      </c>
      <c r="L42" s="51"/>
      <c r="M42" s="51"/>
      <c r="N42" s="51"/>
      <c r="O42" s="51"/>
      <c r="P42" s="51"/>
      <c r="Q42" s="51"/>
      <c r="R42" s="51"/>
      <c r="S42" s="51"/>
      <c r="T42" s="51"/>
      <c r="U42" s="51"/>
      <c r="V42" s="51"/>
      <c r="W42" s="51"/>
      <c r="X42" s="51"/>
      <c r="Y42" s="51"/>
      <c r="Z42" s="51"/>
      <c r="AA42" s="51"/>
      <c r="AB42" s="51"/>
    </row>
    <row r="43" ht="23.1" customHeight="1" spans="1:28">
      <c r="A43" s="94"/>
      <c r="B43" s="94"/>
      <c r="C43" s="94"/>
      <c r="D43" s="94"/>
      <c r="E43" s="94"/>
      <c r="F43" s="94"/>
      <c r="G43" s="94"/>
      <c r="H43" s="94"/>
      <c r="K43" s="39" t="s">
        <v>169</v>
      </c>
      <c r="L43" s="39"/>
      <c r="M43" s="39"/>
      <c r="N43" s="39"/>
      <c r="O43" s="39"/>
      <c r="P43" s="39"/>
      <c r="Q43" s="39"/>
      <c r="R43" s="39"/>
      <c r="S43" s="39"/>
      <c r="T43" s="39"/>
      <c r="U43" s="39"/>
      <c r="V43" s="39"/>
      <c r="W43" s="39"/>
      <c r="X43" s="39"/>
      <c r="Y43" s="39"/>
      <c r="Z43" s="39"/>
      <c r="AA43" s="39"/>
      <c r="AB43" s="39"/>
    </row>
    <row r="44" ht="23.1" customHeight="1" spans="1:28">
      <c r="A44" s="94"/>
      <c r="B44" s="94"/>
      <c r="C44" s="94"/>
      <c r="D44" s="94"/>
      <c r="E44" s="94"/>
      <c r="F44" s="94"/>
      <c r="G44" s="94"/>
      <c r="H44" s="94"/>
      <c r="K44" s="51" t="s">
        <v>170</v>
      </c>
      <c r="L44" s="51"/>
      <c r="M44" s="51"/>
      <c r="N44" s="51"/>
      <c r="O44" s="51"/>
      <c r="P44" s="51"/>
      <c r="Q44" s="51"/>
      <c r="R44" s="51"/>
      <c r="S44" s="51"/>
      <c r="T44" s="51"/>
      <c r="U44" s="51"/>
      <c r="V44" s="51"/>
      <c r="W44" s="51"/>
      <c r="X44" s="51"/>
      <c r="Y44" s="51"/>
      <c r="Z44" s="51"/>
      <c r="AA44" s="51"/>
      <c r="AB44" s="51"/>
    </row>
    <row r="45" ht="23.1" customHeight="1" spans="1:28">
      <c r="A45" s="94"/>
      <c r="B45" s="94"/>
      <c r="C45" s="94"/>
      <c r="D45" s="94"/>
      <c r="E45" s="94"/>
      <c r="F45" s="94"/>
      <c r="G45" s="94"/>
      <c r="H45" s="94"/>
      <c r="K45" s="51" t="s">
        <v>171</v>
      </c>
      <c r="L45" s="51"/>
      <c r="M45" s="51"/>
      <c r="N45" s="51"/>
      <c r="O45" s="51"/>
      <c r="P45" s="51"/>
      <c r="Q45" s="51"/>
      <c r="R45" s="51"/>
      <c r="S45" s="51"/>
      <c r="T45" s="51"/>
      <c r="U45" s="51"/>
      <c r="V45" s="51"/>
      <c r="W45" s="51"/>
      <c r="X45" s="51"/>
      <c r="Y45" s="51"/>
      <c r="Z45" s="51"/>
      <c r="AA45" s="51"/>
      <c r="AB45" s="51"/>
    </row>
    <row r="46" ht="23.1" customHeight="1" spans="1:28">
      <c r="A46" s="94"/>
      <c r="B46" s="94"/>
      <c r="C46" s="94"/>
      <c r="D46" s="94"/>
      <c r="E46" s="94"/>
      <c r="F46" s="94"/>
      <c r="G46" s="94"/>
      <c r="H46" s="94"/>
      <c r="K46" s="52"/>
      <c r="L46" s="52"/>
      <c r="M46" s="52"/>
      <c r="N46" s="52"/>
      <c r="O46" s="52"/>
      <c r="P46" s="53"/>
      <c r="Q46" s="53"/>
      <c r="R46" s="52" t="s">
        <v>172</v>
      </c>
      <c r="S46" s="52"/>
      <c r="T46" s="52"/>
      <c r="U46" s="52"/>
      <c r="V46" s="52"/>
      <c r="W46" s="52"/>
      <c r="X46" s="58"/>
      <c r="Y46" s="58"/>
      <c r="Z46" s="58"/>
      <c r="AA46" s="58"/>
      <c r="AB46" s="58"/>
    </row>
    <row r="47" ht="23.1" customHeight="1" spans="1:28">
      <c r="A47" s="94"/>
      <c r="B47" s="94"/>
      <c r="C47" s="94"/>
      <c r="D47" s="94"/>
      <c r="E47" s="94"/>
      <c r="F47" s="94"/>
      <c r="G47" s="94"/>
      <c r="H47" s="94"/>
      <c r="K47" s="52"/>
      <c r="L47" s="52"/>
      <c r="M47" s="52"/>
      <c r="N47" s="52"/>
      <c r="O47" s="52"/>
      <c r="P47" s="53"/>
      <c r="Q47" s="53"/>
      <c r="R47" s="59">
        <f>Q33</f>
        <v>45316</v>
      </c>
      <c r="S47" s="59"/>
      <c r="T47" s="59"/>
      <c r="U47" s="59"/>
      <c r="V47" s="59"/>
      <c r="W47" s="59"/>
      <c r="X47" s="60"/>
      <c r="Y47" s="60"/>
      <c r="Z47" s="60"/>
      <c r="AA47" s="60"/>
      <c r="AB47" s="60"/>
    </row>
  </sheetData>
  <mergeCells count="67">
    <mergeCell ref="A1:H1"/>
    <mergeCell ref="K1:AB1"/>
    <mergeCell ref="A2:H2"/>
    <mergeCell ref="K2:AB2"/>
    <mergeCell ref="B3:C3"/>
    <mergeCell ref="D3:E3"/>
    <mergeCell ref="F3:H3"/>
    <mergeCell ref="K3:N3"/>
    <mergeCell ref="O3:AB3"/>
    <mergeCell ref="B4:C4"/>
    <mergeCell ref="D4:E4"/>
    <mergeCell ref="F4:H4"/>
    <mergeCell ref="K4:N4"/>
    <mergeCell ref="O4:AB4"/>
    <mergeCell ref="A5:H5"/>
    <mergeCell ref="K5:N5"/>
    <mergeCell ref="O5:AB5"/>
    <mergeCell ref="K6:AB6"/>
    <mergeCell ref="K7:AB7"/>
    <mergeCell ref="K8:AB8"/>
    <mergeCell ref="N9:O9"/>
    <mergeCell ref="A10:B10"/>
    <mergeCell ref="C10:D10"/>
    <mergeCell ref="E10:F10"/>
    <mergeCell ref="G10:H10"/>
    <mergeCell ref="A11:H11"/>
    <mergeCell ref="K11:M11"/>
    <mergeCell ref="N11:O11"/>
    <mergeCell ref="R11:T11"/>
    <mergeCell ref="U11:Y11"/>
    <mergeCell ref="K12:M12"/>
    <mergeCell ref="N12:AB12"/>
    <mergeCell ref="K13:AB13"/>
    <mergeCell ref="K14:AB14"/>
    <mergeCell ref="K21:AB21"/>
    <mergeCell ref="K22:AB22"/>
    <mergeCell ref="K23:AB23"/>
    <mergeCell ref="K24:AB24"/>
    <mergeCell ref="K25:AB25"/>
    <mergeCell ref="K26:AB26"/>
    <mergeCell ref="E27:F27"/>
    <mergeCell ref="G27:H27"/>
    <mergeCell ref="P27:R27"/>
    <mergeCell ref="A28:B28"/>
    <mergeCell ref="C28:D28"/>
    <mergeCell ref="F28:G28"/>
    <mergeCell ref="P28:S28"/>
    <mergeCell ref="K29:AB29"/>
    <mergeCell ref="U30:W30"/>
    <mergeCell ref="U31:W31"/>
    <mergeCell ref="K32:N32"/>
    <mergeCell ref="O32:AB32"/>
    <mergeCell ref="K33:N33"/>
    <mergeCell ref="K34:AB34"/>
    <mergeCell ref="K35:AB35"/>
    <mergeCell ref="K36:AB36"/>
    <mergeCell ref="K37:AB37"/>
    <mergeCell ref="K38:AB38"/>
    <mergeCell ref="K39:AB39"/>
    <mergeCell ref="K40:AB40"/>
    <mergeCell ref="K41:AB41"/>
    <mergeCell ref="K42:AB42"/>
    <mergeCell ref="K43:AB43"/>
    <mergeCell ref="K44:AB44"/>
    <mergeCell ref="K45:AB45"/>
    <mergeCell ref="R46:W46"/>
    <mergeCell ref="R47:W47"/>
  </mergeCells>
  <pageMargins left="0.7" right="0.7" top="0.75" bottom="0.75" header="0.3" footer="0.3"/>
  <pageSetup paperSize="9" scale="81"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71681" name="Spinner 1" r:id="rId3">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71682" name="Spinner 2" r:id="rId4">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71683" name="Spinner 3" r:id="rId5">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71684" name="Spinner 4" r:id="rId6">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71685" name="Spinner 5" r:id="rId7">
              <controlPr defaultSize="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7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B47"/>
  <sheetViews>
    <sheetView workbookViewId="0">
      <selection activeCell="K36" sqref="K36:AB36"/>
    </sheetView>
  </sheetViews>
  <sheetFormatPr defaultColWidth="9" defaultRowHeight="14.4"/>
  <cols>
    <col min="1" max="2" width="12.4444444444444" customWidth="1"/>
    <col min="3" max="3" width="14.2222222222222" customWidth="1"/>
    <col min="4" max="6" width="11.5555555555556" customWidth="1"/>
    <col min="7" max="7" width="15.1111111111111" customWidth="1"/>
    <col min="8" max="8" width="11.5555555555556" customWidth="1"/>
    <col min="15" max="15" width="19.7777777777778" customWidth="1"/>
    <col min="16" max="16" width="3.77777777777778" customWidth="1"/>
    <col min="17" max="17" width="19.7777777777778" customWidth="1"/>
    <col min="21" max="23" width="5.22222222222222" customWidth="1"/>
    <col min="24" max="28" width="1.77777777777778" customWidth="1"/>
  </cols>
  <sheetData>
    <row r="1" ht="36" customHeight="1" spans="1:28">
      <c r="A1" s="1" t="s">
        <v>83</v>
      </c>
      <c r="B1" s="1"/>
      <c r="C1" s="1"/>
      <c r="D1" s="1"/>
      <c r="E1" s="1"/>
      <c r="F1" s="1"/>
      <c r="G1" s="1"/>
      <c r="H1" s="1"/>
      <c r="I1" s="34"/>
      <c r="K1" s="35" t="s">
        <v>84</v>
      </c>
      <c r="L1" s="35"/>
      <c r="M1" s="35"/>
      <c r="N1" s="35"/>
      <c r="O1" s="35"/>
      <c r="P1" s="35"/>
      <c r="Q1" s="35"/>
      <c r="R1" s="35"/>
      <c r="S1" s="35"/>
      <c r="T1" s="35"/>
      <c r="U1" s="35"/>
      <c r="V1" s="35"/>
      <c r="W1" s="35"/>
      <c r="X1" s="35"/>
      <c r="Y1" s="35"/>
      <c r="Z1" s="35"/>
      <c r="AA1" s="35"/>
      <c r="AB1" s="35"/>
    </row>
    <row r="2" ht="23.1" customHeight="1" spans="1:28">
      <c r="A2" s="2" t="s">
        <v>437</v>
      </c>
      <c r="B2" s="2"/>
      <c r="C2" s="2"/>
      <c r="D2" s="2"/>
      <c r="E2" s="2"/>
      <c r="F2" s="2"/>
      <c r="G2" s="2"/>
      <c r="H2" s="2"/>
      <c r="I2" s="34"/>
      <c r="K2" s="36" t="str">
        <f>A2</f>
        <v>报告编号：康正（雄县）2023评字第8号-葛各庄村-DT3-20</v>
      </c>
      <c r="L2" s="36"/>
      <c r="M2" s="36"/>
      <c r="N2" s="36"/>
      <c r="O2" s="36"/>
      <c r="P2" s="36"/>
      <c r="Q2" s="36"/>
      <c r="R2" s="36"/>
      <c r="S2" s="36"/>
      <c r="T2" s="36"/>
      <c r="U2" s="36"/>
      <c r="V2" s="36"/>
      <c r="W2" s="36"/>
      <c r="X2" s="36"/>
      <c r="Y2" s="36"/>
      <c r="Z2" s="36"/>
      <c r="AA2" s="36"/>
      <c r="AB2" s="36"/>
    </row>
    <row r="3" ht="23.1" customHeight="1" spans="1:28">
      <c r="A3" s="3" t="s">
        <v>86</v>
      </c>
      <c r="B3" s="4" t="s">
        <v>69</v>
      </c>
      <c r="C3" s="4"/>
      <c r="D3" s="5" t="s">
        <v>3</v>
      </c>
      <c r="E3" s="5"/>
      <c r="F3" s="4" t="s">
        <v>87</v>
      </c>
      <c r="G3" s="4"/>
      <c r="H3" s="4"/>
      <c r="I3" s="34"/>
      <c r="K3" s="37" t="s">
        <v>88</v>
      </c>
      <c r="L3" s="37"/>
      <c r="M3" s="37"/>
      <c r="N3" s="37"/>
      <c r="O3" s="38" t="s">
        <v>89</v>
      </c>
      <c r="P3" s="38"/>
      <c r="Q3" s="38"/>
      <c r="R3" s="38"/>
      <c r="S3" s="38"/>
      <c r="T3" s="38"/>
      <c r="U3" s="38"/>
      <c r="V3" s="38"/>
      <c r="W3" s="38"/>
      <c r="X3" s="38"/>
      <c r="Y3" s="38"/>
      <c r="Z3" s="38"/>
      <c r="AA3" s="38"/>
      <c r="AB3" s="38"/>
    </row>
    <row r="4" ht="23.1" customHeight="1" spans="1:28">
      <c r="A4" s="3" t="s">
        <v>90</v>
      </c>
      <c r="B4" s="4" t="s">
        <v>409</v>
      </c>
      <c r="C4" s="4"/>
      <c r="D4" s="6" t="s">
        <v>5</v>
      </c>
      <c r="E4" s="7"/>
      <c r="F4" s="4" t="s">
        <v>410</v>
      </c>
      <c r="G4" s="4"/>
      <c r="H4" s="4"/>
      <c r="I4" s="34"/>
      <c r="K4" s="37" t="s">
        <v>93</v>
      </c>
      <c r="L4" s="37"/>
      <c r="M4" s="37"/>
      <c r="N4" s="37"/>
      <c r="O4" s="39" t="s">
        <v>94</v>
      </c>
      <c r="P4" s="39"/>
      <c r="Q4" s="39"/>
      <c r="R4" s="39"/>
      <c r="S4" s="39"/>
      <c r="T4" s="39"/>
      <c r="U4" s="39"/>
      <c r="V4" s="39"/>
      <c r="W4" s="39"/>
      <c r="X4" s="39"/>
      <c r="Y4" s="39"/>
      <c r="Z4" s="39"/>
      <c r="AA4" s="39"/>
      <c r="AB4" s="39"/>
    </row>
    <row r="5" ht="23.1" customHeight="1" spans="1:28">
      <c r="A5" s="8" t="s">
        <v>95</v>
      </c>
      <c r="B5" s="8"/>
      <c r="C5" s="8"/>
      <c r="D5" s="8"/>
      <c r="E5" s="8"/>
      <c r="F5" s="8"/>
      <c r="G5" s="8"/>
      <c r="H5" s="8"/>
      <c r="I5" s="34"/>
      <c r="K5" s="40" t="s">
        <v>96</v>
      </c>
      <c r="L5" s="40"/>
      <c r="M5" s="40"/>
      <c r="N5" s="40"/>
      <c r="O5" s="41" t="s">
        <v>97</v>
      </c>
      <c r="P5" s="41"/>
      <c r="Q5" s="41"/>
      <c r="R5" s="41"/>
      <c r="S5" s="41"/>
      <c r="T5" s="41"/>
      <c r="U5" s="41"/>
      <c r="V5" s="41"/>
      <c r="W5" s="41"/>
      <c r="X5" s="41"/>
      <c r="Y5" s="41"/>
      <c r="Z5" s="41"/>
      <c r="AA5" s="41"/>
      <c r="AB5" s="41"/>
    </row>
    <row r="6" ht="31" customHeight="1" spans="1:28">
      <c r="A6" s="9" t="s">
        <v>98</v>
      </c>
      <c r="B6" s="10" t="s">
        <v>99</v>
      </c>
      <c r="C6" s="11" t="s">
        <v>100</v>
      </c>
      <c r="D6" s="11" t="s">
        <v>101</v>
      </c>
      <c r="E6" s="9" t="s">
        <v>98</v>
      </c>
      <c r="F6" s="10" t="s">
        <v>99</v>
      </c>
      <c r="G6" s="11" t="s">
        <v>100</v>
      </c>
      <c r="H6" s="11" t="s">
        <v>101</v>
      </c>
      <c r="I6" s="34"/>
      <c r="K6" s="37" t="s">
        <v>102</v>
      </c>
      <c r="L6" s="39"/>
      <c r="M6" s="39"/>
      <c r="N6" s="39"/>
      <c r="O6" s="39"/>
      <c r="P6" s="39"/>
      <c r="Q6" s="39"/>
      <c r="R6" s="39"/>
      <c r="S6" s="39"/>
      <c r="T6" s="39"/>
      <c r="U6" s="39"/>
      <c r="V6" s="39"/>
      <c r="W6" s="39"/>
      <c r="X6" s="39"/>
      <c r="Y6" s="39"/>
      <c r="Z6" s="39"/>
      <c r="AA6" s="39"/>
      <c r="AB6" s="39"/>
    </row>
    <row r="7" ht="23.1" customHeight="1" spans="1:28">
      <c r="A7" s="12"/>
      <c r="B7" s="13"/>
      <c r="C7" s="12"/>
      <c r="D7" s="14"/>
      <c r="E7" s="15"/>
      <c r="F7" s="16" t="s">
        <v>103</v>
      </c>
      <c r="G7" s="17" t="s">
        <v>103</v>
      </c>
      <c r="H7" s="17"/>
      <c r="I7" s="34"/>
      <c r="K7" s="38" t="s">
        <v>104</v>
      </c>
      <c r="L7" s="39"/>
      <c r="M7" s="39"/>
      <c r="N7" s="39"/>
      <c r="O7" s="39"/>
      <c r="P7" s="39"/>
      <c r="Q7" s="39"/>
      <c r="R7" s="39"/>
      <c r="S7" s="39"/>
      <c r="T7" s="39"/>
      <c r="U7" s="39"/>
      <c r="V7" s="39"/>
      <c r="W7" s="39"/>
      <c r="X7" s="39"/>
      <c r="Y7" s="39"/>
      <c r="Z7" s="39"/>
      <c r="AA7" s="39"/>
      <c r="AB7" s="39"/>
    </row>
    <row r="8" ht="23.1" customHeight="1" spans="1:28">
      <c r="A8" s="12"/>
      <c r="B8" s="13"/>
      <c r="C8" s="12"/>
      <c r="D8" s="14"/>
      <c r="E8" s="15"/>
      <c r="F8" s="16" t="s">
        <v>103</v>
      </c>
      <c r="G8" s="17" t="s">
        <v>103</v>
      </c>
      <c r="H8" s="17"/>
      <c r="I8" s="34"/>
      <c r="K8" s="37" t="s">
        <v>105</v>
      </c>
      <c r="L8" s="37"/>
      <c r="M8" s="37"/>
      <c r="N8" s="37"/>
      <c r="O8" s="37"/>
      <c r="P8" s="37"/>
      <c r="Q8" s="37"/>
      <c r="R8" s="37"/>
      <c r="S8" s="37"/>
      <c r="T8" s="37"/>
      <c r="U8" s="37"/>
      <c r="V8" s="37"/>
      <c r="W8" s="37"/>
      <c r="X8" s="37"/>
      <c r="Y8" s="37"/>
      <c r="Z8" s="37"/>
      <c r="AA8" s="37"/>
      <c r="AB8" s="37"/>
    </row>
    <row r="9" ht="23.1" customHeight="1" spans="1:28">
      <c r="A9" s="12"/>
      <c r="B9" s="12"/>
      <c r="C9" s="15"/>
      <c r="D9" s="15"/>
      <c r="E9" s="15"/>
      <c r="F9" s="16" t="s">
        <v>103</v>
      </c>
      <c r="G9" s="17" t="s">
        <v>103</v>
      </c>
      <c r="H9" s="17"/>
      <c r="I9" s="34"/>
      <c r="K9" s="42" t="s">
        <v>106</v>
      </c>
      <c r="L9" s="42"/>
      <c r="M9" s="42"/>
      <c r="N9" s="43" t="str">
        <f>B3</f>
        <v>苏文强</v>
      </c>
      <c r="O9" s="42"/>
      <c r="P9" s="42"/>
      <c r="Q9" s="42"/>
      <c r="R9" s="42"/>
      <c r="S9" s="42"/>
      <c r="T9" s="42"/>
      <c r="U9" s="42"/>
      <c r="V9" s="42"/>
      <c r="W9" s="42"/>
      <c r="X9" s="42"/>
      <c r="Y9" s="42"/>
      <c r="Z9" s="42"/>
      <c r="AA9" s="42"/>
      <c r="AB9" s="42"/>
    </row>
    <row r="10" ht="23.1" customHeight="1" spans="1:28">
      <c r="A10" s="10" t="s">
        <v>107</v>
      </c>
      <c r="B10" s="9"/>
      <c r="C10" s="18">
        <v>0</v>
      </c>
      <c r="D10" s="19"/>
      <c r="E10" s="20" t="s">
        <v>108</v>
      </c>
      <c r="F10" s="20"/>
      <c r="G10" s="21">
        <v>0</v>
      </c>
      <c r="H10" s="21"/>
      <c r="I10" s="34"/>
      <c r="K10" s="42" t="s">
        <v>109</v>
      </c>
      <c r="L10" s="42"/>
      <c r="M10" s="42"/>
      <c r="N10" s="43" t="str">
        <f>F3</f>
        <v>龙湾镇葛各庄村</v>
      </c>
      <c r="O10" s="42"/>
      <c r="P10" s="42"/>
      <c r="Q10" s="42"/>
      <c r="R10" s="42"/>
      <c r="S10" s="42"/>
      <c r="T10" s="42"/>
      <c r="U10" s="42"/>
      <c r="V10" s="42"/>
      <c r="W10" s="42"/>
      <c r="X10" s="42"/>
      <c r="Y10" s="42"/>
      <c r="Z10" s="42"/>
      <c r="AA10" s="42"/>
      <c r="AB10" s="42"/>
    </row>
    <row r="11" ht="23.1" customHeight="1" spans="1:28">
      <c r="A11" s="8" t="s">
        <v>110</v>
      </c>
      <c r="B11" s="8"/>
      <c r="C11" s="8"/>
      <c r="D11" s="8"/>
      <c r="E11" s="8"/>
      <c r="F11" s="8"/>
      <c r="G11" s="8"/>
      <c r="H11" s="8"/>
      <c r="I11" s="34"/>
      <c r="K11" s="39" t="s">
        <v>111</v>
      </c>
      <c r="L11" s="39"/>
      <c r="M11" s="39"/>
      <c r="N11" s="44">
        <f>C10</f>
        <v>0</v>
      </c>
      <c r="O11" s="39"/>
      <c r="P11" s="39" t="s">
        <v>112</v>
      </c>
      <c r="Q11" s="39"/>
      <c r="R11" s="54"/>
      <c r="S11" s="54"/>
      <c r="T11" s="54"/>
      <c r="U11" s="55"/>
      <c r="V11" s="55"/>
      <c r="W11" s="55"/>
      <c r="X11" s="55"/>
      <c r="Y11" s="55"/>
      <c r="Z11" s="53"/>
      <c r="AA11" s="53"/>
      <c r="AB11" s="53"/>
    </row>
    <row r="12" ht="31" customHeight="1" spans="1:28">
      <c r="A12" s="22" t="s">
        <v>113</v>
      </c>
      <c r="B12" s="22" t="s">
        <v>114</v>
      </c>
      <c r="C12" s="22" t="s">
        <v>115</v>
      </c>
      <c r="D12" s="22" t="s">
        <v>116</v>
      </c>
      <c r="E12" s="22" t="s">
        <v>113</v>
      </c>
      <c r="F12" s="22" t="s">
        <v>114</v>
      </c>
      <c r="G12" s="22" t="s">
        <v>115</v>
      </c>
      <c r="H12" s="22" t="s">
        <v>116</v>
      </c>
      <c r="I12" s="34"/>
      <c r="K12" s="37" t="s">
        <v>117</v>
      </c>
      <c r="L12" s="37"/>
      <c r="M12" s="37"/>
      <c r="N12" s="45">
        <v>45191</v>
      </c>
      <c r="O12" s="45"/>
      <c r="P12" s="45"/>
      <c r="Q12" s="45"/>
      <c r="R12" s="45"/>
      <c r="S12" s="45"/>
      <c r="T12" s="45"/>
      <c r="U12" s="45"/>
      <c r="V12" s="45"/>
      <c r="W12" s="45"/>
      <c r="X12" s="45"/>
      <c r="Y12" s="45"/>
      <c r="Z12" s="45"/>
      <c r="AA12" s="45"/>
      <c r="AB12" s="45"/>
    </row>
    <row r="13" ht="23.1" customHeight="1" spans="1:28">
      <c r="A13" s="23" t="s">
        <v>118</v>
      </c>
      <c r="B13" s="24">
        <v>3</v>
      </c>
      <c r="C13" s="23" t="s">
        <v>228</v>
      </c>
      <c r="D13" s="14">
        <v>1050</v>
      </c>
      <c r="E13" s="14"/>
      <c r="F13" s="23" t="s">
        <v>103</v>
      </c>
      <c r="G13" s="23"/>
      <c r="H13" s="14" t="s">
        <v>103</v>
      </c>
      <c r="I13" s="34"/>
      <c r="K13" s="37" t="s">
        <v>120</v>
      </c>
      <c r="L13" s="37"/>
      <c r="M13" s="37"/>
      <c r="N13" s="37"/>
      <c r="O13" s="37"/>
      <c r="P13" s="37"/>
      <c r="Q13" s="37"/>
      <c r="R13" s="37"/>
      <c r="S13" s="37"/>
      <c r="T13" s="37"/>
      <c r="U13" s="37"/>
      <c r="V13" s="37"/>
      <c r="W13" s="37"/>
      <c r="X13" s="37"/>
      <c r="Y13" s="37"/>
      <c r="Z13" s="37"/>
      <c r="AA13" s="37"/>
      <c r="AB13" s="37"/>
    </row>
    <row r="14" ht="23.1" customHeight="1" spans="1:28">
      <c r="A14" s="23" t="s">
        <v>118</v>
      </c>
      <c r="B14" s="24">
        <v>7</v>
      </c>
      <c r="C14" s="23" t="s">
        <v>212</v>
      </c>
      <c r="D14" s="14">
        <v>1050</v>
      </c>
      <c r="E14" s="14"/>
      <c r="F14" s="23" t="s">
        <v>103</v>
      </c>
      <c r="G14" s="23"/>
      <c r="H14" s="14" t="s">
        <v>103</v>
      </c>
      <c r="I14" s="34"/>
      <c r="K14" s="37" t="s">
        <v>122</v>
      </c>
      <c r="L14" s="37"/>
      <c r="M14" s="37"/>
      <c r="N14" s="37"/>
      <c r="O14" s="37"/>
      <c r="P14" s="37"/>
      <c r="Q14" s="37"/>
      <c r="R14" s="37"/>
      <c r="S14" s="37"/>
      <c r="T14" s="37"/>
      <c r="U14" s="37"/>
      <c r="V14" s="37"/>
      <c r="W14" s="37"/>
      <c r="X14" s="37"/>
      <c r="Y14" s="37"/>
      <c r="Z14" s="37"/>
      <c r="AA14" s="37"/>
      <c r="AB14" s="37"/>
    </row>
    <row r="15" ht="23.1" customHeight="1" spans="1:28">
      <c r="A15" s="23"/>
      <c r="B15" s="24"/>
      <c r="C15" s="23"/>
      <c r="D15" s="14"/>
      <c r="E15" s="14"/>
      <c r="F15" s="23"/>
      <c r="G15" s="23"/>
      <c r="H15" s="14" t="s">
        <v>103</v>
      </c>
      <c r="I15" s="34"/>
      <c r="K15" s="39" t="s">
        <v>124</v>
      </c>
      <c r="L15" s="39"/>
      <c r="M15" s="39"/>
      <c r="N15" s="39"/>
      <c r="O15" s="39"/>
      <c r="P15" s="39"/>
      <c r="Q15" s="39"/>
      <c r="R15" s="39"/>
      <c r="S15" s="39"/>
      <c r="T15" s="39"/>
      <c r="U15" s="39"/>
      <c r="V15" s="39"/>
      <c r="W15" s="39"/>
      <c r="X15" s="39"/>
      <c r="Y15" s="39"/>
      <c r="Z15" s="39"/>
      <c r="AA15" s="39"/>
      <c r="AB15" s="39"/>
    </row>
    <row r="16" ht="23.1" customHeight="1" spans="1:28">
      <c r="A16" s="23"/>
      <c r="B16" s="24"/>
      <c r="C16" s="23"/>
      <c r="D16" s="14"/>
      <c r="E16" s="14"/>
      <c r="F16" s="23" t="s">
        <v>103</v>
      </c>
      <c r="G16" s="23"/>
      <c r="H16" s="14" t="s">
        <v>103</v>
      </c>
      <c r="I16" s="34"/>
      <c r="K16" s="39" t="s">
        <v>126</v>
      </c>
      <c r="L16" s="39"/>
      <c r="M16" s="39"/>
      <c r="N16" s="39"/>
      <c r="O16" s="39"/>
      <c r="P16" s="39"/>
      <c r="Q16" s="39"/>
      <c r="R16" s="39"/>
      <c r="S16" s="39"/>
      <c r="T16" s="39"/>
      <c r="U16" s="39"/>
      <c r="V16" s="39"/>
      <c r="W16" s="39"/>
      <c r="X16" s="39"/>
      <c r="Y16" s="39"/>
      <c r="Z16" s="39"/>
      <c r="AA16" s="39"/>
      <c r="AB16" s="39"/>
    </row>
    <row r="17" ht="23.1" customHeight="1" spans="1:28">
      <c r="A17" s="23"/>
      <c r="B17" s="24"/>
      <c r="C17" s="23"/>
      <c r="D17" s="14"/>
      <c r="E17" s="14"/>
      <c r="F17" s="23" t="s">
        <v>103</v>
      </c>
      <c r="G17" s="23"/>
      <c r="H17" s="14" t="s">
        <v>103</v>
      </c>
      <c r="I17" s="34"/>
      <c r="K17" s="39" t="s">
        <v>128</v>
      </c>
      <c r="L17" s="39"/>
      <c r="M17" s="39"/>
      <c r="N17" s="39"/>
      <c r="O17" s="39"/>
      <c r="P17" s="39"/>
      <c r="Q17" s="39"/>
      <c r="R17" s="39"/>
      <c r="S17" s="39"/>
      <c r="T17" s="39"/>
      <c r="U17" s="39"/>
      <c r="V17" s="39"/>
      <c r="W17" s="39"/>
      <c r="X17" s="39"/>
      <c r="Y17" s="39"/>
      <c r="Z17" s="39"/>
      <c r="AA17" s="39"/>
      <c r="AB17" s="39"/>
    </row>
    <row r="18" ht="23.1" customHeight="1" spans="1:28">
      <c r="A18" s="23"/>
      <c r="B18" s="24"/>
      <c r="C18" s="23"/>
      <c r="D18" s="14"/>
      <c r="E18" s="14"/>
      <c r="F18" s="23" t="s">
        <v>103</v>
      </c>
      <c r="G18" s="23"/>
      <c r="H18" s="14" t="s">
        <v>103</v>
      </c>
      <c r="I18" s="34"/>
      <c r="K18" s="46" t="s">
        <v>131</v>
      </c>
      <c r="L18" s="46"/>
      <c r="M18" s="46"/>
      <c r="N18" s="46"/>
      <c r="O18" s="46"/>
      <c r="P18" s="46"/>
      <c r="Q18" s="46"/>
      <c r="R18" s="46"/>
      <c r="S18" s="46"/>
      <c r="T18" s="46"/>
      <c r="U18" s="46"/>
      <c r="V18" s="46"/>
      <c r="W18" s="46"/>
      <c r="X18" s="46"/>
      <c r="Y18" s="46"/>
      <c r="Z18" s="46"/>
      <c r="AA18" s="46"/>
      <c r="AB18" s="46"/>
    </row>
    <row r="19" ht="23.1" customHeight="1" spans="1:28">
      <c r="A19" s="23"/>
      <c r="B19" s="14"/>
      <c r="C19" s="23"/>
      <c r="D19" s="14"/>
      <c r="E19" s="14"/>
      <c r="F19" s="23" t="s">
        <v>103</v>
      </c>
      <c r="G19" s="23"/>
      <c r="H19" s="14" t="s">
        <v>103</v>
      </c>
      <c r="I19" s="34"/>
      <c r="K19" s="39" t="s">
        <v>133</v>
      </c>
      <c r="L19" s="39"/>
      <c r="M19" s="39"/>
      <c r="N19" s="39"/>
      <c r="O19" s="39"/>
      <c r="P19" s="39"/>
      <c r="Q19" s="39"/>
      <c r="R19" s="39"/>
      <c r="S19" s="39"/>
      <c r="T19" s="39"/>
      <c r="U19" s="39"/>
      <c r="V19" s="39"/>
      <c r="W19" s="39"/>
      <c r="X19" s="39"/>
      <c r="Y19" s="39"/>
      <c r="Z19" s="39"/>
      <c r="AA19" s="39"/>
      <c r="AB19" s="39"/>
    </row>
    <row r="20" ht="23.1" customHeight="1" spans="1:28">
      <c r="A20" s="23"/>
      <c r="B20" s="23"/>
      <c r="C20" s="23"/>
      <c r="D20" s="23"/>
      <c r="E20" s="14"/>
      <c r="F20" s="23" t="s">
        <v>103</v>
      </c>
      <c r="G20" s="23"/>
      <c r="H20" s="14" t="s">
        <v>103</v>
      </c>
      <c r="I20" s="34"/>
      <c r="K20" s="39" t="s">
        <v>136</v>
      </c>
      <c r="L20" s="39"/>
      <c r="M20" s="39"/>
      <c r="N20" s="39"/>
      <c r="O20" s="39"/>
      <c r="P20" s="39"/>
      <c r="Q20" s="39"/>
      <c r="R20" s="39"/>
      <c r="S20" s="39"/>
      <c r="T20" s="39"/>
      <c r="U20" s="39"/>
      <c r="V20" s="39"/>
      <c r="W20" s="39"/>
      <c r="X20" s="39"/>
      <c r="Y20" s="39"/>
      <c r="Z20" s="39"/>
      <c r="AA20" s="39"/>
      <c r="AB20" s="39"/>
    </row>
    <row r="21" ht="23.1" customHeight="1" spans="1:28">
      <c r="A21" s="23"/>
      <c r="B21" s="24"/>
      <c r="C21" s="23"/>
      <c r="D21" s="14"/>
      <c r="E21" s="14"/>
      <c r="F21" s="23" t="s">
        <v>103</v>
      </c>
      <c r="G21" s="23"/>
      <c r="H21" s="14" t="s">
        <v>103</v>
      </c>
      <c r="I21" s="34"/>
      <c r="K21" s="37" t="s">
        <v>137</v>
      </c>
      <c r="L21" s="37"/>
      <c r="M21" s="37"/>
      <c r="N21" s="37"/>
      <c r="O21" s="37"/>
      <c r="P21" s="37"/>
      <c r="Q21" s="37"/>
      <c r="R21" s="37"/>
      <c r="S21" s="37"/>
      <c r="T21" s="37"/>
      <c r="U21" s="37"/>
      <c r="V21" s="37"/>
      <c r="W21" s="37"/>
      <c r="X21" s="37"/>
      <c r="Y21" s="37"/>
      <c r="Z21" s="37"/>
      <c r="AA21" s="37"/>
      <c r="AB21" s="37"/>
    </row>
    <row r="22" ht="23.1" customHeight="1" spans="1:28">
      <c r="A22" s="23"/>
      <c r="B22" s="24"/>
      <c r="C22" s="23"/>
      <c r="D22" s="14"/>
      <c r="E22" s="14"/>
      <c r="F22" s="23" t="s">
        <v>103</v>
      </c>
      <c r="G22" s="23"/>
      <c r="H22" s="14" t="s">
        <v>103</v>
      </c>
      <c r="I22" s="34"/>
      <c r="K22" s="39" t="s">
        <v>139</v>
      </c>
      <c r="L22" s="39"/>
      <c r="M22" s="39"/>
      <c r="N22" s="39"/>
      <c r="O22" s="39"/>
      <c r="P22" s="39"/>
      <c r="Q22" s="39"/>
      <c r="R22" s="39"/>
      <c r="S22" s="39"/>
      <c r="T22" s="39"/>
      <c r="U22" s="39"/>
      <c r="V22" s="39"/>
      <c r="W22" s="39"/>
      <c r="X22" s="39"/>
      <c r="Y22" s="39"/>
      <c r="Z22" s="39"/>
      <c r="AA22" s="39"/>
      <c r="AB22" s="39"/>
    </row>
    <row r="23" ht="23.1" customHeight="1" spans="1:28">
      <c r="A23" s="23"/>
      <c r="B23" s="24"/>
      <c r="C23" s="23"/>
      <c r="D23" s="14" t="s">
        <v>103</v>
      </c>
      <c r="E23" s="14"/>
      <c r="F23" s="23" t="s">
        <v>103</v>
      </c>
      <c r="G23" s="23"/>
      <c r="H23" s="14" t="s">
        <v>103</v>
      </c>
      <c r="I23" s="34"/>
      <c r="K23" s="37" t="s">
        <v>141</v>
      </c>
      <c r="L23" s="37"/>
      <c r="M23" s="37"/>
      <c r="N23" s="37"/>
      <c r="O23" s="37"/>
      <c r="P23" s="37"/>
      <c r="Q23" s="37"/>
      <c r="R23" s="37"/>
      <c r="S23" s="37"/>
      <c r="T23" s="37"/>
      <c r="U23" s="37"/>
      <c r="V23" s="37"/>
      <c r="W23" s="37"/>
      <c r="X23" s="37"/>
      <c r="Y23" s="37"/>
      <c r="Z23" s="37"/>
      <c r="AA23" s="37"/>
      <c r="AB23" s="37"/>
    </row>
    <row r="24" ht="23.1" customHeight="1" spans="1:28">
      <c r="A24" s="23"/>
      <c r="B24" s="24"/>
      <c r="C24" s="23"/>
      <c r="D24" s="14" t="s">
        <v>103</v>
      </c>
      <c r="E24" s="14"/>
      <c r="F24" s="23" t="s">
        <v>103</v>
      </c>
      <c r="G24" s="23"/>
      <c r="H24" s="14" t="s">
        <v>103</v>
      </c>
      <c r="I24" s="34"/>
      <c r="K24" s="39" t="s">
        <v>143</v>
      </c>
      <c r="L24" s="39"/>
      <c r="M24" s="39"/>
      <c r="N24" s="39"/>
      <c r="O24" s="39"/>
      <c r="P24" s="39"/>
      <c r="Q24" s="39"/>
      <c r="R24" s="39"/>
      <c r="S24" s="39"/>
      <c r="T24" s="39"/>
      <c r="U24" s="39"/>
      <c r="V24" s="39"/>
      <c r="W24" s="39"/>
      <c r="X24" s="39"/>
      <c r="Y24" s="39"/>
      <c r="Z24" s="39"/>
      <c r="AA24" s="39"/>
      <c r="AB24" s="39"/>
    </row>
    <row r="25" ht="23.1" customHeight="1" spans="1:28">
      <c r="A25" s="23"/>
      <c r="B25" s="24"/>
      <c r="C25" s="23"/>
      <c r="D25" s="14" t="s">
        <v>103</v>
      </c>
      <c r="E25" s="14"/>
      <c r="F25" s="23" t="s">
        <v>103</v>
      </c>
      <c r="G25" s="23"/>
      <c r="H25" s="14" t="s">
        <v>103</v>
      </c>
      <c r="I25" s="34"/>
      <c r="K25" s="39" t="s">
        <v>144</v>
      </c>
      <c r="L25" s="39"/>
      <c r="M25" s="39"/>
      <c r="N25" s="39"/>
      <c r="O25" s="39"/>
      <c r="P25" s="39"/>
      <c r="Q25" s="39"/>
      <c r="R25" s="39"/>
      <c r="S25" s="39"/>
      <c r="T25" s="39"/>
      <c r="U25" s="39"/>
      <c r="V25" s="39"/>
      <c r="W25" s="39"/>
      <c r="X25" s="39"/>
      <c r="Y25" s="39"/>
      <c r="Z25" s="39"/>
      <c r="AA25" s="39"/>
      <c r="AB25" s="39"/>
    </row>
    <row r="26" ht="23.1" customHeight="1" spans="1:28">
      <c r="A26" s="23"/>
      <c r="B26" s="24"/>
      <c r="C26" s="23"/>
      <c r="D26" s="14" t="s">
        <v>103</v>
      </c>
      <c r="E26" s="14"/>
      <c r="F26" s="23" t="s">
        <v>103</v>
      </c>
      <c r="G26" s="23"/>
      <c r="H26" s="14"/>
      <c r="I26" s="34"/>
      <c r="K26" s="37" t="s">
        <v>145</v>
      </c>
      <c r="L26" s="37"/>
      <c r="M26" s="37"/>
      <c r="N26" s="37"/>
      <c r="O26" s="37"/>
      <c r="P26" s="37"/>
      <c r="Q26" s="37"/>
      <c r="R26" s="37"/>
      <c r="S26" s="37"/>
      <c r="T26" s="37"/>
      <c r="U26" s="37"/>
      <c r="V26" s="37"/>
      <c r="W26" s="37"/>
      <c r="X26" s="37"/>
      <c r="Y26" s="37"/>
      <c r="Z26" s="37"/>
      <c r="AA26" s="37"/>
      <c r="AB26" s="37"/>
    </row>
    <row r="27" ht="23.1" customHeight="1" spans="1:28">
      <c r="A27" s="23"/>
      <c r="B27" s="25"/>
      <c r="C27" s="26"/>
      <c r="D27" s="27"/>
      <c r="E27" s="28" t="s">
        <v>146</v>
      </c>
      <c r="F27" s="28"/>
      <c r="G27" s="29">
        <v>2100</v>
      </c>
      <c r="H27" s="29"/>
      <c r="I27" s="34"/>
      <c r="K27" s="47" t="s">
        <v>147</v>
      </c>
      <c r="L27" s="47"/>
      <c r="M27" s="47"/>
      <c r="N27" s="47"/>
      <c r="O27" s="47"/>
      <c r="P27" s="48">
        <f>C28</f>
        <v>2100</v>
      </c>
      <c r="Q27" s="48"/>
      <c r="R27" s="48"/>
      <c r="S27" s="56" t="s">
        <v>148</v>
      </c>
      <c r="T27" s="47"/>
      <c r="U27" s="47"/>
      <c r="V27" s="47"/>
      <c r="W27" s="47"/>
      <c r="X27" s="47"/>
      <c r="Y27" s="47"/>
      <c r="Z27" s="47"/>
      <c r="AA27" s="47"/>
      <c r="AB27" s="47"/>
    </row>
    <row r="28" ht="23.1" customHeight="1" spans="1:28">
      <c r="A28" s="30" t="s">
        <v>149</v>
      </c>
      <c r="B28" s="30"/>
      <c r="C28" s="29">
        <v>2100</v>
      </c>
      <c r="D28" s="29"/>
      <c r="E28" s="30" t="s">
        <v>150</v>
      </c>
      <c r="F28" s="31">
        <v>2100</v>
      </c>
      <c r="G28" s="32"/>
      <c r="H28" s="33" t="s">
        <v>151</v>
      </c>
      <c r="I28" s="34"/>
      <c r="K28" s="42" t="s">
        <v>152</v>
      </c>
      <c r="L28" s="42"/>
      <c r="M28" s="42"/>
      <c r="N28" s="42"/>
      <c r="O28" s="42"/>
      <c r="P28" s="49">
        <f>P27</f>
        <v>2100</v>
      </c>
      <c r="Q28" s="49"/>
      <c r="R28" s="49"/>
      <c r="S28" s="49"/>
      <c r="T28" s="49" t="s">
        <v>153</v>
      </c>
      <c r="U28" s="42"/>
      <c r="V28" s="42"/>
      <c r="W28" s="42"/>
      <c r="X28" s="42"/>
      <c r="Y28" s="42"/>
      <c r="Z28" s="42"/>
      <c r="AA28" s="42"/>
      <c r="AB28" s="42"/>
    </row>
    <row r="29" ht="23.1" customHeight="1" spans="1:28">
      <c r="A29" s="34"/>
      <c r="B29" s="34"/>
      <c r="C29" s="34"/>
      <c r="D29" s="34"/>
      <c r="E29" s="34"/>
      <c r="F29" s="34"/>
      <c r="G29" s="34"/>
      <c r="H29" s="34"/>
      <c r="I29" s="34"/>
      <c r="K29" s="37" t="s">
        <v>154</v>
      </c>
      <c r="L29" s="37"/>
      <c r="M29" s="37"/>
      <c r="N29" s="37"/>
      <c r="O29" s="37"/>
      <c r="P29" s="37"/>
      <c r="Q29" s="37"/>
      <c r="R29" s="37"/>
      <c r="S29" s="37"/>
      <c r="T29" s="37"/>
      <c r="U29" s="37"/>
      <c r="V29" s="37"/>
      <c r="W29" s="37"/>
      <c r="X29" s="37"/>
      <c r="Y29" s="37"/>
      <c r="Z29" s="37"/>
      <c r="AA29" s="37"/>
      <c r="AB29" s="37"/>
    </row>
    <row r="30" ht="40" customHeight="1" spans="1:28">
      <c r="A30" s="34"/>
      <c r="B30" s="34"/>
      <c r="C30" s="34"/>
      <c r="D30" s="34"/>
      <c r="E30" s="34"/>
      <c r="F30" s="34"/>
      <c r="G30" s="34"/>
      <c r="H30" s="34"/>
      <c r="I30" s="34"/>
      <c r="K30" s="39" t="s">
        <v>155</v>
      </c>
      <c r="L30" s="39"/>
      <c r="M30" s="39"/>
      <c r="N30" s="39"/>
      <c r="O30" s="39"/>
      <c r="P30" s="39"/>
      <c r="Q30" s="39"/>
      <c r="R30" s="39"/>
      <c r="S30" s="39"/>
      <c r="T30" s="39"/>
      <c r="U30" s="57">
        <f>Q33</f>
        <v>45316</v>
      </c>
      <c r="V30" s="57"/>
      <c r="W30" s="57"/>
      <c r="X30" s="39"/>
      <c r="Y30" s="39"/>
      <c r="Z30" s="39"/>
      <c r="AA30" s="39"/>
      <c r="AB30" s="39"/>
    </row>
    <row r="31" ht="40" customHeight="1" spans="1:28">
      <c r="A31" s="34"/>
      <c r="B31" s="34"/>
      <c r="C31" s="34"/>
      <c r="D31" s="34"/>
      <c r="E31" s="34"/>
      <c r="F31" s="34"/>
      <c r="G31" s="34"/>
      <c r="H31" s="34"/>
      <c r="I31" s="34"/>
      <c r="K31" s="39" t="s">
        <v>156</v>
      </c>
      <c r="L31" s="39"/>
      <c r="M31" s="39"/>
      <c r="N31" s="39"/>
      <c r="O31" s="39"/>
      <c r="P31" s="39"/>
      <c r="Q31" s="39"/>
      <c r="R31" s="39"/>
      <c r="S31" s="39"/>
      <c r="T31" s="39"/>
      <c r="U31" s="57">
        <f>Q33</f>
        <v>45316</v>
      </c>
      <c r="V31" s="57"/>
      <c r="W31" s="57"/>
      <c r="X31" s="39"/>
      <c r="Y31" s="39"/>
      <c r="Z31" s="39"/>
      <c r="AA31" s="39"/>
      <c r="AB31" s="39"/>
    </row>
    <row r="32" ht="23.1" customHeight="1" spans="1:28">
      <c r="A32" s="34"/>
      <c r="B32" s="34"/>
      <c r="C32" s="34"/>
      <c r="D32" s="34"/>
      <c r="E32" s="34"/>
      <c r="F32" s="34"/>
      <c r="G32" s="34"/>
      <c r="H32" s="34"/>
      <c r="I32" s="34"/>
      <c r="K32" s="37" t="s">
        <v>157</v>
      </c>
      <c r="L32" s="37"/>
      <c r="M32" s="37"/>
      <c r="N32" s="37"/>
      <c r="O32" s="45">
        <v>45199</v>
      </c>
      <c r="P32" s="39"/>
      <c r="Q32" s="39"/>
      <c r="R32" s="39"/>
      <c r="S32" s="39"/>
      <c r="T32" s="39"/>
      <c r="U32" s="39"/>
      <c r="V32" s="39"/>
      <c r="W32" s="39"/>
      <c r="X32" s="39"/>
      <c r="Y32" s="39"/>
      <c r="Z32" s="39"/>
      <c r="AA32" s="39"/>
      <c r="AB32" s="39"/>
    </row>
    <row r="33" ht="23.1" customHeight="1" spans="1:28">
      <c r="A33" s="34"/>
      <c r="B33" s="34"/>
      <c r="C33" s="34"/>
      <c r="D33" s="34"/>
      <c r="E33" s="34"/>
      <c r="F33" s="34"/>
      <c r="G33" s="34"/>
      <c r="H33" s="34"/>
      <c r="I33" s="34"/>
      <c r="K33" s="37" t="s">
        <v>158</v>
      </c>
      <c r="L33" s="37"/>
      <c r="M33" s="37"/>
      <c r="N33" s="37"/>
      <c r="O33" s="50">
        <v>45199</v>
      </c>
      <c r="P33" s="42" t="s">
        <v>159</v>
      </c>
      <c r="Q33" s="50">
        <v>45316</v>
      </c>
      <c r="R33" s="42"/>
      <c r="S33" s="42"/>
      <c r="T33" s="42"/>
      <c r="U33" s="42"/>
      <c r="V33" s="42"/>
      <c r="W33" s="42"/>
      <c r="X33" s="42"/>
      <c r="Y33" s="42"/>
      <c r="Z33" s="42"/>
      <c r="AA33" s="42"/>
      <c r="AB33" s="42"/>
    </row>
    <row r="34" ht="23.1" customHeight="1" spans="1:28">
      <c r="A34" s="34"/>
      <c r="B34" s="34"/>
      <c r="C34" s="34"/>
      <c r="D34" s="34"/>
      <c r="E34" s="34"/>
      <c r="F34" s="34"/>
      <c r="G34" s="34"/>
      <c r="H34" s="34"/>
      <c r="I34" s="34"/>
      <c r="K34" s="37" t="s">
        <v>160</v>
      </c>
      <c r="L34" s="39"/>
      <c r="M34" s="39"/>
      <c r="N34" s="39"/>
      <c r="O34" s="39"/>
      <c r="P34" s="39"/>
      <c r="Q34" s="39"/>
      <c r="R34" s="39"/>
      <c r="S34" s="39"/>
      <c r="T34" s="39"/>
      <c r="U34" s="39"/>
      <c r="V34" s="39"/>
      <c r="W34" s="39"/>
      <c r="X34" s="39"/>
      <c r="Y34" s="39"/>
      <c r="Z34" s="39"/>
      <c r="AA34" s="39"/>
      <c r="AB34" s="39"/>
    </row>
    <row r="35" ht="23.1" customHeight="1" spans="1:28">
      <c r="A35" s="34"/>
      <c r="B35" s="34"/>
      <c r="C35" s="34"/>
      <c r="D35" s="34"/>
      <c r="E35" s="34"/>
      <c r="F35" s="34"/>
      <c r="G35" s="34"/>
      <c r="H35" s="34"/>
      <c r="I35" s="34"/>
      <c r="K35" s="37" t="s">
        <v>161</v>
      </c>
      <c r="L35" s="37"/>
      <c r="M35" s="37"/>
      <c r="N35" s="37"/>
      <c r="O35" s="37"/>
      <c r="P35" s="37"/>
      <c r="Q35" s="37"/>
      <c r="R35" s="37"/>
      <c r="S35" s="37"/>
      <c r="T35" s="37"/>
      <c r="U35" s="37"/>
      <c r="V35" s="37"/>
      <c r="W35" s="37"/>
      <c r="X35" s="37"/>
      <c r="Y35" s="37"/>
      <c r="Z35" s="37"/>
      <c r="AA35" s="37"/>
      <c r="AB35" s="37"/>
    </row>
    <row r="36" ht="23.1" customHeight="1" spans="1:28">
      <c r="A36" s="34"/>
      <c r="B36" s="34"/>
      <c r="C36" s="34"/>
      <c r="D36" s="34"/>
      <c r="E36" s="34"/>
      <c r="F36" s="34"/>
      <c r="G36" s="34"/>
      <c r="H36" s="34"/>
      <c r="I36" s="34"/>
      <c r="K36" s="39" t="s">
        <v>162</v>
      </c>
      <c r="L36" s="39"/>
      <c r="M36" s="39"/>
      <c r="N36" s="39"/>
      <c r="O36" s="39"/>
      <c r="P36" s="39"/>
      <c r="Q36" s="39"/>
      <c r="R36" s="39"/>
      <c r="S36" s="39"/>
      <c r="T36" s="39"/>
      <c r="U36" s="39"/>
      <c r="V36" s="39"/>
      <c r="W36" s="39"/>
      <c r="X36" s="39"/>
      <c r="Y36" s="39"/>
      <c r="Z36" s="39"/>
      <c r="AA36" s="39"/>
      <c r="AB36" s="39"/>
    </row>
    <row r="37" ht="23.1" customHeight="1" spans="1:28">
      <c r="A37" s="34"/>
      <c r="B37" s="34"/>
      <c r="C37" s="34"/>
      <c r="D37" s="34"/>
      <c r="E37" s="34"/>
      <c r="F37" s="34"/>
      <c r="G37" s="34"/>
      <c r="H37" s="34"/>
      <c r="I37" s="34"/>
      <c r="K37" s="39" t="s">
        <v>163</v>
      </c>
      <c r="L37" s="39"/>
      <c r="M37" s="39"/>
      <c r="N37" s="39"/>
      <c r="O37" s="39"/>
      <c r="P37" s="39"/>
      <c r="Q37" s="39"/>
      <c r="R37" s="39"/>
      <c r="S37" s="39"/>
      <c r="T37" s="39"/>
      <c r="U37" s="39"/>
      <c r="V37" s="39"/>
      <c r="W37" s="39"/>
      <c r="X37" s="39"/>
      <c r="Y37" s="39"/>
      <c r="Z37" s="39"/>
      <c r="AA37" s="39"/>
      <c r="AB37" s="39"/>
    </row>
    <row r="38" ht="23.1" customHeight="1" spans="1:28">
      <c r="A38" s="34"/>
      <c r="B38" s="34"/>
      <c r="C38" s="34"/>
      <c r="D38" s="34"/>
      <c r="E38" s="34"/>
      <c r="F38" s="34"/>
      <c r="G38" s="34"/>
      <c r="H38" s="34"/>
      <c r="I38" s="34"/>
      <c r="K38" s="39" t="s">
        <v>164</v>
      </c>
      <c r="L38" s="39"/>
      <c r="M38" s="39"/>
      <c r="N38" s="39"/>
      <c r="O38" s="39"/>
      <c r="P38" s="39"/>
      <c r="Q38" s="39"/>
      <c r="R38" s="39"/>
      <c r="S38" s="39"/>
      <c r="T38" s="39"/>
      <c r="U38" s="39"/>
      <c r="V38" s="39"/>
      <c r="W38" s="39"/>
      <c r="X38" s="39"/>
      <c r="Y38" s="39"/>
      <c r="Z38" s="39"/>
      <c r="AA38" s="39"/>
      <c r="AB38" s="39"/>
    </row>
    <row r="39" ht="23.1" customHeight="1" spans="1:28">
      <c r="A39" s="34"/>
      <c r="B39" s="34"/>
      <c r="C39" s="34"/>
      <c r="D39" s="34"/>
      <c r="E39" s="34"/>
      <c r="F39" s="34"/>
      <c r="G39" s="34"/>
      <c r="H39" s="34"/>
      <c r="I39" s="34"/>
      <c r="K39" s="38" t="s">
        <v>165</v>
      </c>
      <c r="L39" s="39"/>
      <c r="M39" s="39"/>
      <c r="N39" s="39"/>
      <c r="O39" s="39"/>
      <c r="P39" s="39"/>
      <c r="Q39" s="39"/>
      <c r="R39" s="39"/>
      <c r="S39" s="39"/>
      <c r="T39" s="39"/>
      <c r="U39" s="39"/>
      <c r="V39" s="39"/>
      <c r="W39" s="39"/>
      <c r="X39" s="39"/>
      <c r="Y39" s="39"/>
      <c r="Z39" s="39"/>
      <c r="AA39" s="39"/>
      <c r="AB39" s="39"/>
    </row>
    <row r="40" ht="23.1" customHeight="1" spans="1:28">
      <c r="A40" s="34"/>
      <c r="B40" s="34"/>
      <c r="C40" s="34"/>
      <c r="D40" s="34"/>
      <c r="E40" s="34"/>
      <c r="F40" s="34"/>
      <c r="G40" s="34"/>
      <c r="H40" s="34"/>
      <c r="I40" s="34"/>
      <c r="K40" s="38" t="s">
        <v>166</v>
      </c>
      <c r="L40" s="38"/>
      <c r="M40" s="38"/>
      <c r="N40" s="38"/>
      <c r="O40" s="38"/>
      <c r="P40" s="38"/>
      <c r="Q40" s="38"/>
      <c r="R40" s="38"/>
      <c r="S40" s="38"/>
      <c r="T40" s="38"/>
      <c r="U40" s="38"/>
      <c r="V40" s="38"/>
      <c r="W40" s="38"/>
      <c r="X40" s="38"/>
      <c r="Y40" s="38"/>
      <c r="Z40" s="38"/>
      <c r="AA40" s="38"/>
      <c r="AB40" s="38"/>
    </row>
    <row r="41" ht="23.1" customHeight="1" spans="1:28">
      <c r="A41" s="34"/>
      <c r="B41" s="34"/>
      <c r="C41" s="34"/>
      <c r="D41" s="34"/>
      <c r="E41" s="34"/>
      <c r="F41" s="34"/>
      <c r="G41" s="34"/>
      <c r="H41" s="34"/>
      <c r="I41" s="34"/>
      <c r="K41" s="39" t="s">
        <v>167</v>
      </c>
      <c r="L41" s="39"/>
      <c r="M41" s="39"/>
      <c r="N41" s="39"/>
      <c r="O41" s="39"/>
      <c r="P41" s="39"/>
      <c r="Q41" s="39"/>
      <c r="R41" s="39"/>
      <c r="S41" s="39"/>
      <c r="T41" s="39"/>
      <c r="U41" s="39"/>
      <c r="V41" s="39"/>
      <c r="W41" s="39"/>
      <c r="X41" s="39"/>
      <c r="Y41" s="39"/>
      <c r="Z41" s="39"/>
      <c r="AA41" s="39"/>
      <c r="AB41" s="39"/>
    </row>
    <row r="42" ht="23.1" customHeight="1" spans="1:28">
      <c r="A42" s="34"/>
      <c r="B42" s="34"/>
      <c r="C42" s="34"/>
      <c r="D42" s="34"/>
      <c r="E42" s="34"/>
      <c r="F42" s="34"/>
      <c r="G42" s="34"/>
      <c r="H42" s="34"/>
      <c r="I42" s="34"/>
      <c r="K42" s="51" t="s">
        <v>168</v>
      </c>
      <c r="L42" s="51"/>
      <c r="M42" s="51"/>
      <c r="N42" s="51"/>
      <c r="O42" s="51"/>
      <c r="P42" s="51"/>
      <c r="Q42" s="51"/>
      <c r="R42" s="51"/>
      <c r="S42" s="51"/>
      <c r="T42" s="51"/>
      <c r="U42" s="51"/>
      <c r="V42" s="51"/>
      <c r="W42" s="51"/>
      <c r="X42" s="51"/>
      <c r="Y42" s="51"/>
      <c r="Z42" s="51"/>
      <c r="AA42" s="51"/>
      <c r="AB42" s="51"/>
    </row>
    <row r="43" ht="23.1" customHeight="1" spans="1:28">
      <c r="A43" s="34"/>
      <c r="B43" s="34"/>
      <c r="C43" s="34"/>
      <c r="D43" s="34"/>
      <c r="E43" s="34"/>
      <c r="F43" s="34"/>
      <c r="G43" s="34"/>
      <c r="H43" s="34"/>
      <c r="I43" s="34"/>
      <c r="K43" s="39" t="s">
        <v>169</v>
      </c>
      <c r="L43" s="39"/>
      <c r="M43" s="39"/>
      <c r="N43" s="39"/>
      <c r="O43" s="39"/>
      <c r="P43" s="39"/>
      <c r="Q43" s="39"/>
      <c r="R43" s="39"/>
      <c r="S43" s="39"/>
      <c r="T43" s="39"/>
      <c r="U43" s="39"/>
      <c r="V43" s="39"/>
      <c r="W43" s="39"/>
      <c r="X43" s="39"/>
      <c r="Y43" s="39"/>
      <c r="Z43" s="39"/>
      <c r="AA43" s="39"/>
      <c r="AB43" s="39"/>
    </row>
    <row r="44" ht="23.1" customHeight="1" spans="1:28">
      <c r="A44" s="34"/>
      <c r="B44" s="34"/>
      <c r="C44" s="34"/>
      <c r="D44" s="34"/>
      <c r="E44" s="34"/>
      <c r="F44" s="34"/>
      <c r="G44" s="34"/>
      <c r="H44" s="34"/>
      <c r="I44" s="34"/>
      <c r="K44" s="51" t="s">
        <v>170</v>
      </c>
      <c r="L44" s="51"/>
      <c r="M44" s="51"/>
      <c r="N44" s="51"/>
      <c r="O44" s="51"/>
      <c r="P44" s="51"/>
      <c r="Q44" s="51"/>
      <c r="R44" s="51"/>
      <c r="S44" s="51"/>
      <c r="T44" s="51"/>
      <c r="U44" s="51"/>
      <c r="V44" s="51"/>
      <c r="W44" s="51"/>
      <c r="X44" s="51"/>
      <c r="Y44" s="51"/>
      <c r="Z44" s="51"/>
      <c r="AA44" s="51"/>
      <c r="AB44" s="51"/>
    </row>
    <row r="45" ht="23.1" customHeight="1" spans="1:28">
      <c r="A45" s="34"/>
      <c r="B45" s="34"/>
      <c r="C45" s="34"/>
      <c r="D45" s="34"/>
      <c r="E45" s="34"/>
      <c r="F45" s="34"/>
      <c r="G45" s="34"/>
      <c r="H45" s="34"/>
      <c r="I45" s="34"/>
      <c r="K45" s="51" t="s">
        <v>171</v>
      </c>
      <c r="L45" s="51"/>
      <c r="M45" s="51"/>
      <c r="N45" s="51"/>
      <c r="O45" s="51"/>
      <c r="P45" s="51"/>
      <c r="Q45" s="51"/>
      <c r="R45" s="51"/>
      <c r="S45" s="51"/>
      <c r="T45" s="51"/>
      <c r="U45" s="51"/>
      <c r="V45" s="51"/>
      <c r="W45" s="51"/>
      <c r="X45" s="51"/>
      <c r="Y45" s="51"/>
      <c r="Z45" s="51"/>
      <c r="AA45" s="51"/>
      <c r="AB45" s="51"/>
    </row>
    <row r="46" ht="23.1" customHeight="1" spans="1:28">
      <c r="A46" s="34"/>
      <c r="B46" s="34"/>
      <c r="C46" s="34"/>
      <c r="D46" s="34"/>
      <c r="E46" s="34"/>
      <c r="F46" s="34"/>
      <c r="G46" s="34"/>
      <c r="H46" s="34"/>
      <c r="I46" s="34"/>
      <c r="K46" s="52"/>
      <c r="L46" s="52"/>
      <c r="M46" s="52"/>
      <c r="N46" s="52"/>
      <c r="O46" s="52"/>
      <c r="P46" s="53"/>
      <c r="Q46" s="53"/>
      <c r="R46" s="52" t="s">
        <v>172</v>
      </c>
      <c r="S46" s="52"/>
      <c r="T46" s="52"/>
      <c r="U46" s="52"/>
      <c r="V46" s="52"/>
      <c r="W46" s="52"/>
      <c r="X46" s="58"/>
      <c r="Y46" s="58"/>
      <c r="Z46" s="58"/>
      <c r="AA46" s="58"/>
      <c r="AB46" s="58"/>
    </row>
    <row r="47" ht="23.1" customHeight="1" spans="1:28">
      <c r="A47" s="34"/>
      <c r="B47" s="34"/>
      <c r="C47" s="34"/>
      <c r="D47" s="34"/>
      <c r="E47" s="34"/>
      <c r="F47" s="34"/>
      <c r="G47" s="34"/>
      <c r="H47" s="34"/>
      <c r="I47" s="34"/>
      <c r="K47" s="52"/>
      <c r="L47" s="52"/>
      <c r="M47" s="52"/>
      <c r="N47" s="52"/>
      <c r="O47" s="52"/>
      <c r="P47" s="53"/>
      <c r="Q47" s="53"/>
      <c r="R47" s="59">
        <f>Q33</f>
        <v>45316</v>
      </c>
      <c r="S47" s="59"/>
      <c r="T47" s="59"/>
      <c r="U47" s="59"/>
      <c r="V47" s="59"/>
      <c r="W47" s="59"/>
      <c r="X47" s="60"/>
      <c r="Y47" s="60"/>
      <c r="Z47" s="60"/>
      <c r="AA47" s="60"/>
      <c r="AB47" s="60"/>
    </row>
  </sheetData>
  <mergeCells count="67">
    <mergeCell ref="A1:H1"/>
    <mergeCell ref="K1:AB1"/>
    <mergeCell ref="A2:H2"/>
    <mergeCell ref="K2:AB2"/>
    <mergeCell ref="B3:C3"/>
    <mergeCell ref="D3:E3"/>
    <mergeCell ref="F3:H3"/>
    <mergeCell ref="K3:N3"/>
    <mergeCell ref="O3:AB3"/>
    <mergeCell ref="B4:C4"/>
    <mergeCell ref="D4:E4"/>
    <mergeCell ref="F4:H4"/>
    <mergeCell ref="K4:N4"/>
    <mergeCell ref="O4:AB4"/>
    <mergeCell ref="A5:H5"/>
    <mergeCell ref="K5:N5"/>
    <mergeCell ref="O5:AB5"/>
    <mergeCell ref="K6:AB6"/>
    <mergeCell ref="K7:AB7"/>
    <mergeCell ref="K8:AB8"/>
    <mergeCell ref="N9:O9"/>
    <mergeCell ref="A10:B10"/>
    <mergeCell ref="C10:D10"/>
    <mergeCell ref="E10:F10"/>
    <mergeCell ref="G10:H10"/>
    <mergeCell ref="A11:H11"/>
    <mergeCell ref="K11:M11"/>
    <mergeCell ref="N11:O11"/>
    <mergeCell ref="R11:T11"/>
    <mergeCell ref="U11:Y11"/>
    <mergeCell ref="K12:M12"/>
    <mergeCell ref="N12:AB12"/>
    <mergeCell ref="K13:AB13"/>
    <mergeCell ref="K14:AB14"/>
    <mergeCell ref="K21:AB21"/>
    <mergeCell ref="K22:AB22"/>
    <mergeCell ref="K23:AB23"/>
    <mergeCell ref="K24:AB24"/>
    <mergeCell ref="K25:AB25"/>
    <mergeCell ref="K26:AB26"/>
    <mergeCell ref="E27:F27"/>
    <mergeCell ref="G27:H27"/>
    <mergeCell ref="P27:R27"/>
    <mergeCell ref="A28:B28"/>
    <mergeCell ref="C28:D28"/>
    <mergeCell ref="F28:G28"/>
    <mergeCell ref="P28:S28"/>
    <mergeCell ref="K29:AB29"/>
    <mergeCell ref="U30:W30"/>
    <mergeCell ref="U31:W31"/>
    <mergeCell ref="K32:N32"/>
    <mergeCell ref="O32:AB32"/>
    <mergeCell ref="K33:N33"/>
    <mergeCell ref="K34:AB34"/>
    <mergeCell ref="K35:AB35"/>
    <mergeCell ref="K36:AB36"/>
    <mergeCell ref="K37:AB37"/>
    <mergeCell ref="K38:AB38"/>
    <mergeCell ref="K39:AB39"/>
    <mergeCell ref="K40:AB40"/>
    <mergeCell ref="K41:AB41"/>
    <mergeCell ref="K42:AB42"/>
    <mergeCell ref="K43:AB43"/>
    <mergeCell ref="K44:AB44"/>
    <mergeCell ref="K45:AB45"/>
    <mergeCell ref="R46:W46"/>
    <mergeCell ref="R47:W47"/>
  </mergeCell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72705" name="Spinner 1" r:id="rId3">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72706" name="Spinner 2" r:id="rId4">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72707" name="Spinner 3" r:id="rId5">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72708" name="Spinner 4" r:id="rId6">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72709" name="Spinner 5" r:id="rId7">
              <controlPr defaultSize="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7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B47"/>
  <sheetViews>
    <sheetView workbookViewId="0">
      <selection activeCell="K36" sqref="K36:AB36"/>
    </sheetView>
  </sheetViews>
  <sheetFormatPr defaultColWidth="9" defaultRowHeight="14.4"/>
  <cols>
    <col min="1" max="2" width="12.4444444444444" customWidth="1"/>
    <col min="3" max="3" width="14.2222222222222" customWidth="1"/>
    <col min="4" max="6" width="11.5555555555556" customWidth="1"/>
    <col min="7" max="7" width="15.1111111111111" customWidth="1"/>
    <col min="8" max="8" width="11.5555555555556" customWidth="1"/>
    <col min="15" max="15" width="19.7777777777778" customWidth="1"/>
    <col min="16" max="16" width="3.77777777777778" customWidth="1"/>
    <col min="17" max="17" width="19.7777777777778" customWidth="1"/>
    <col min="21" max="23" width="5.22222222222222" customWidth="1"/>
    <col min="24" max="28" width="1.77777777777778" customWidth="1"/>
  </cols>
  <sheetData>
    <row r="1" ht="36" customHeight="1" spans="1:28">
      <c r="A1" s="1" t="s">
        <v>83</v>
      </c>
      <c r="B1" s="1"/>
      <c r="C1" s="1"/>
      <c r="D1" s="1"/>
      <c r="E1" s="1"/>
      <c r="F1" s="1"/>
      <c r="G1" s="1"/>
      <c r="H1" s="1"/>
      <c r="I1" s="34"/>
      <c r="K1" s="35" t="s">
        <v>84</v>
      </c>
      <c r="L1" s="35"/>
      <c r="M1" s="35"/>
      <c r="N1" s="35"/>
      <c r="O1" s="35"/>
      <c r="P1" s="35"/>
      <c r="Q1" s="35"/>
      <c r="R1" s="35"/>
      <c r="S1" s="35"/>
      <c r="T1" s="35"/>
      <c r="U1" s="35"/>
      <c r="V1" s="35"/>
      <c r="W1" s="35"/>
      <c r="X1" s="35"/>
      <c r="Y1" s="35"/>
      <c r="Z1" s="35"/>
      <c r="AA1" s="35"/>
      <c r="AB1" s="35"/>
    </row>
    <row r="2" ht="23.1" customHeight="1" spans="1:28">
      <c r="A2" s="2" t="s">
        <v>438</v>
      </c>
      <c r="B2" s="2"/>
      <c r="C2" s="2"/>
      <c r="D2" s="2"/>
      <c r="E2" s="2"/>
      <c r="F2" s="2"/>
      <c r="G2" s="2"/>
      <c r="H2" s="2"/>
      <c r="I2" s="34"/>
      <c r="K2" s="36" t="str">
        <f>A2</f>
        <v>报告编号：康正（雄县）2023评字第8号-葛各庄村-DT3-21</v>
      </c>
      <c r="L2" s="36"/>
      <c r="M2" s="36"/>
      <c r="N2" s="36"/>
      <c r="O2" s="36"/>
      <c r="P2" s="36"/>
      <c r="Q2" s="36"/>
      <c r="R2" s="36"/>
      <c r="S2" s="36"/>
      <c r="T2" s="36"/>
      <c r="U2" s="36"/>
      <c r="V2" s="36"/>
      <c r="W2" s="36"/>
      <c r="X2" s="36"/>
      <c r="Y2" s="36"/>
      <c r="Z2" s="36"/>
      <c r="AA2" s="36"/>
      <c r="AB2" s="36"/>
    </row>
    <row r="3" ht="23.1" customHeight="1" spans="1:28">
      <c r="A3" s="3" t="s">
        <v>86</v>
      </c>
      <c r="B3" s="4" t="s">
        <v>439</v>
      </c>
      <c r="C3" s="4"/>
      <c r="D3" s="5" t="s">
        <v>3</v>
      </c>
      <c r="E3" s="5"/>
      <c r="F3" s="4" t="s">
        <v>87</v>
      </c>
      <c r="G3" s="4"/>
      <c r="H3" s="4"/>
      <c r="I3" s="34"/>
      <c r="K3" s="37" t="s">
        <v>88</v>
      </c>
      <c r="L3" s="37"/>
      <c r="M3" s="37"/>
      <c r="N3" s="37"/>
      <c r="O3" s="38" t="s">
        <v>89</v>
      </c>
      <c r="P3" s="38"/>
      <c r="Q3" s="38"/>
      <c r="R3" s="38"/>
      <c r="S3" s="38"/>
      <c r="T3" s="38"/>
      <c r="U3" s="38"/>
      <c r="V3" s="38"/>
      <c r="W3" s="38"/>
      <c r="X3" s="38"/>
      <c r="Y3" s="38"/>
      <c r="Z3" s="38"/>
      <c r="AA3" s="38"/>
      <c r="AB3" s="38"/>
    </row>
    <row r="4" ht="23.1" customHeight="1" spans="1:28">
      <c r="A4" s="3" t="s">
        <v>90</v>
      </c>
      <c r="B4" s="4" t="s">
        <v>440</v>
      </c>
      <c r="C4" s="4"/>
      <c r="D4" s="6" t="s">
        <v>5</v>
      </c>
      <c r="E4" s="7"/>
      <c r="F4" s="4" t="s">
        <v>441</v>
      </c>
      <c r="G4" s="4"/>
      <c r="H4" s="4"/>
      <c r="I4" s="34"/>
      <c r="K4" s="37" t="s">
        <v>93</v>
      </c>
      <c r="L4" s="37"/>
      <c r="M4" s="37"/>
      <c r="N4" s="37"/>
      <c r="O4" s="39" t="s">
        <v>94</v>
      </c>
      <c r="P4" s="39"/>
      <c r="Q4" s="39"/>
      <c r="R4" s="39"/>
      <c r="S4" s="39"/>
      <c r="T4" s="39"/>
      <c r="U4" s="39"/>
      <c r="V4" s="39"/>
      <c r="W4" s="39"/>
      <c r="X4" s="39"/>
      <c r="Y4" s="39"/>
      <c r="Z4" s="39"/>
      <c r="AA4" s="39"/>
      <c r="AB4" s="39"/>
    </row>
    <row r="5" ht="23.1" customHeight="1" spans="1:28">
      <c r="A5" s="8" t="s">
        <v>95</v>
      </c>
      <c r="B5" s="8"/>
      <c r="C5" s="8"/>
      <c r="D5" s="8"/>
      <c r="E5" s="8"/>
      <c r="F5" s="8"/>
      <c r="G5" s="8"/>
      <c r="H5" s="8"/>
      <c r="I5" s="34"/>
      <c r="K5" s="40" t="s">
        <v>96</v>
      </c>
      <c r="L5" s="40"/>
      <c r="M5" s="40"/>
      <c r="N5" s="40"/>
      <c r="O5" s="41" t="s">
        <v>97</v>
      </c>
      <c r="P5" s="41"/>
      <c r="Q5" s="41"/>
      <c r="R5" s="41"/>
      <c r="S5" s="41"/>
      <c r="T5" s="41"/>
      <c r="U5" s="41"/>
      <c r="V5" s="41"/>
      <c r="W5" s="41"/>
      <c r="X5" s="41"/>
      <c r="Y5" s="41"/>
      <c r="Z5" s="41"/>
      <c r="AA5" s="41"/>
      <c r="AB5" s="41"/>
    </row>
    <row r="6" ht="31" customHeight="1" spans="1:28">
      <c r="A6" s="9" t="s">
        <v>98</v>
      </c>
      <c r="B6" s="10" t="s">
        <v>99</v>
      </c>
      <c r="C6" s="11" t="s">
        <v>100</v>
      </c>
      <c r="D6" s="11" t="s">
        <v>101</v>
      </c>
      <c r="E6" s="9" t="s">
        <v>98</v>
      </c>
      <c r="F6" s="10" t="s">
        <v>99</v>
      </c>
      <c r="G6" s="11" t="s">
        <v>100</v>
      </c>
      <c r="H6" s="11" t="s">
        <v>101</v>
      </c>
      <c r="I6" s="34"/>
      <c r="K6" s="37" t="s">
        <v>102</v>
      </c>
      <c r="L6" s="39"/>
      <c r="M6" s="39"/>
      <c r="N6" s="39"/>
      <c r="O6" s="39"/>
      <c r="P6" s="39"/>
      <c r="Q6" s="39"/>
      <c r="R6" s="39"/>
      <c r="S6" s="39"/>
      <c r="T6" s="39"/>
      <c r="U6" s="39"/>
      <c r="V6" s="39"/>
      <c r="W6" s="39"/>
      <c r="X6" s="39"/>
      <c r="Y6" s="39"/>
      <c r="Z6" s="39"/>
      <c r="AA6" s="39"/>
      <c r="AB6" s="39"/>
    </row>
    <row r="7" ht="23.1" customHeight="1" spans="1:28">
      <c r="A7" s="12"/>
      <c r="B7" s="13"/>
      <c r="C7" s="12"/>
      <c r="D7" s="14"/>
      <c r="E7" s="15"/>
      <c r="F7" s="16" t="s">
        <v>103</v>
      </c>
      <c r="G7" s="17" t="s">
        <v>103</v>
      </c>
      <c r="H7" s="17"/>
      <c r="I7" s="34"/>
      <c r="K7" s="38" t="s">
        <v>104</v>
      </c>
      <c r="L7" s="39"/>
      <c r="M7" s="39"/>
      <c r="N7" s="39"/>
      <c r="O7" s="39"/>
      <c r="P7" s="39"/>
      <c r="Q7" s="39"/>
      <c r="R7" s="39"/>
      <c r="S7" s="39"/>
      <c r="T7" s="39"/>
      <c r="U7" s="39"/>
      <c r="V7" s="39"/>
      <c r="W7" s="39"/>
      <c r="X7" s="39"/>
      <c r="Y7" s="39"/>
      <c r="Z7" s="39"/>
      <c r="AA7" s="39"/>
      <c r="AB7" s="39"/>
    </row>
    <row r="8" ht="23.1" customHeight="1" spans="1:28">
      <c r="A8" s="12"/>
      <c r="B8" s="13"/>
      <c r="C8" s="12"/>
      <c r="D8" s="14"/>
      <c r="E8" s="15"/>
      <c r="F8" s="16" t="s">
        <v>103</v>
      </c>
      <c r="G8" s="17" t="s">
        <v>103</v>
      </c>
      <c r="H8" s="17"/>
      <c r="I8" s="34"/>
      <c r="K8" s="37" t="s">
        <v>105</v>
      </c>
      <c r="L8" s="37"/>
      <c r="M8" s="37"/>
      <c r="N8" s="37"/>
      <c r="O8" s="37"/>
      <c r="P8" s="37"/>
      <c r="Q8" s="37"/>
      <c r="R8" s="37"/>
      <c r="S8" s="37"/>
      <c r="T8" s="37"/>
      <c r="U8" s="37"/>
      <c r="V8" s="37"/>
      <c r="W8" s="37"/>
      <c r="X8" s="37"/>
      <c r="Y8" s="37"/>
      <c r="Z8" s="37"/>
      <c r="AA8" s="37"/>
      <c r="AB8" s="37"/>
    </row>
    <row r="9" ht="23.1" customHeight="1" spans="1:28">
      <c r="A9" s="12"/>
      <c r="B9" s="12"/>
      <c r="C9" s="15"/>
      <c r="D9" s="15"/>
      <c r="E9" s="15"/>
      <c r="F9" s="16" t="s">
        <v>103</v>
      </c>
      <c r="G9" s="17" t="s">
        <v>103</v>
      </c>
      <c r="H9" s="17"/>
      <c r="I9" s="34"/>
      <c r="K9" s="42" t="s">
        <v>106</v>
      </c>
      <c r="L9" s="42"/>
      <c r="M9" s="42"/>
      <c r="N9" s="43" t="str">
        <f>B3</f>
        <v>谢小芬</v>
      </c>
      <c r="O9" s="42"/>
      <c r="P9" s="42"/>
      <c r="Q9" s="42"/>
      <c r="R9" s="42"/>
      <c r="S9" s="42"/>
      <c r="T9" s="42"/>
      <c r="U9" s="42"/>
      <c r="V9" s="42"/>
      <c r="W9" s="42"/>
      <c r="X9" s="42"/>
      <c r="Y9" s="42"/>
      <c r="Z9" s="42"/>
      <c r="AA9" s="42"/>
      <c r="AB9" s="42"/>
    </row>
    <row r="10" ht="23.1" customHeight="1" spans="1:28">
      <c r="A10" s="10" t="s">
        <v>107</v>
      </c>
      <c r="B10" s="9"/>
      <c r="C10" s="18">
        <v>0</v>
      </c>
      <c r="D10" s="19"/>
      <c r="E10" s="20" t="s">
        <v>108</v>
      </c>
      <c r="F10" s="20"/>
      <c r="G10" s="21">
        <v>0</v>
      </c>
      <c r="H10" s="21"/>
      <c r="I10" s="34"/>
      <c r="K10" s="42" t="s">
        <v>109</v>
      </c>
      <c r="L10" s="42"/>
      <c r="M10" s="42"/>
      <c r="N10" s="43" t="str">
        <f>F3</f>
        <v>龙湾镇葛各庄村</v>
      </c>
      <c r="O10" s="42"/>
      <c r="P10" s="42"/>
      <c r="Q10" s="42"/>
      <c r="R10" s="42"/>
      <c r="S10" s="42"/>
      <c r="T10" s="42"/>
      <c r="U10" s="42"/>
      <c r="V10" s="42"/>
      <c r="W10" s="42"/>
      <c r="X10" s="42"/>
      <c r="Y10" s="42"/>
      <c r="Z10" s="42"/>
      <c r="AA10" s="42"/>
      <c r="AB10" s="42"/>
    </row>
    <row r="11" ht="23.1" customHeight="1" spans="1:28">
      <c r="A11" s="8" t="s">
        <v>110</v>
      </c>
      <c r="B11" s="8"/>
      <c r="C11" s="8"/>
      <c r="D11" s="8"/>
      <c r="E11" s="8"/>
      <c r="F11" s="8"/>
      <c r="G11" s="8"/>
      <c r="H11" s="8"/>
      <c r="I11" s="34"/>
      <c r="K11" s="39" t="s">
        <v>111</v>
      </c>
      <c r="L11" s="39"/>
      <c r="M11" s="39"/>
      <c r="N11" s="44">
        <f>C10</f>
        <v>0</v>
      </c>
      <c r="O11" s="39"/>
      <c r="P11" s="39" t="s">
        <v>112</v>
      </c>
      <c r="Q11" s="39"/>
      <c r="R11" s="54"/>
      <c r="S11" s="54"/>
      <c r="T11" s="54"/>
      <c r="U11" s="55"/>
      <c r="V11" s="55"/>
      <c r="W11" s="55"/>
      <c r="X11" s="55"/>
      <c r="Y11" s="55"/>
      <c r="Z11" s="53"/>
      <c r="AA11" s="53"/>
      <c r="AB11" s="53"/>
    </row>
    <row r="12" ht="31" customHeight="1" spans="1:28">
      <c r="A12" s="22" t="s">
        <v>113</v>
      </c>
      <c r="B12" s="22" t="s">
        <v>114</v>
      </c>
      <c r="C12" s="22" t="s">
        <v>115</v>
      </c>
      <c r="D12" s="22" t="s">
        <v>116</v>
      </c>
      <c r="E12" s="22" t="s">
        <v>113</v>
      </c>
      <c r="F12" s="22" t="s">
        <v>114</v>
      </c>
      <c r="G12" s="22" t="s">
        <v>115</v>
      </c>
      <c r="H12" s="22" t="s">
        <v>116</v>
      </c>
      <c r="I12" s="34"/>
      <c r="K12" s="37" t="s">
        <v>117</v>
      </c>
      <c r="L12" s="37"/>
      <c r="M12" s="37"/>
      <c r="N12" s="45">
        <v>45191</v>
      </c>
      <c r="O12" s="45"/>
      <c r="P12" s="45"/>
      <c r="Q12" s="45"/>
      <c r="R12" s="45"/>
      <c r="S12" s="45"/>
      <c r="T12" s="45"/>
      <c r="U12" s="45"/>
      <c r="V12" s="45"/>
      <c r="W12" s="45"/>
      <c r="X12" s="45"/>
      <c r="Y12" s="45"/>
      <c r="Z12" s="45"/>
      <c r="AA12" s="45"/>
      <c r="AB12" s="45"/>
    </row>
    <row r="13" ht="23.1" customHeight="1" spans="1:28">
      <c r="A13" s="23" t="s">
        <v>118</v>
      </c>
      <c r="B13" s="24">
        <v>1</v>
      </c>
      <c r="C13" s="23" t="s">
        <v>351</v>
      </c>
      <c r="D13" s="14">
        <v>690</v>
      </c>
      <c r="E13" s="14" t="s">
        <v>303</v>
      </c>
      <c r="F13" s="14">
        <v>1</v>
      </c>
      <c r="G13" s="23" t="s">
        <v>180</v>
      </c>
      <c r="H13" s="14">
        <v>80</v>
      </c>
      <c r="I13" s="34"/>
      <c r="K13" s="37" t="s">
        <v>120</v>
      </c>
      <c r="L13" s="37"/>
      <c r="M13" s="37"/>
      <c r="N13" s="37"/>
      <c r="O13" s="37"/>
      <c r="P13" s="37"/>
      <c r="Q13" s="37"/>
      <c r="R13" s="37"/>
      <c r="S13" s="37"/>
      <c r="T13" s="37"/>
      <c r="U13" s="37"/>
      <c r="V13" s="37"/>
      <c r="W13" s="37"/>
      <c r="X13" s="37"/>
      <c r="Y13" s="37"/>
      <c r="Z13" s="37"/>
      <c r="AA13" s="37"/>
      <c r="AB13" s="37"/>
    </row>
    <row r="14" ht="23.1" customHeight="1" spans="1:28">
      <c r="A14" s="23" t="s">
        <v>118</v>
      </c>
      <c r="B14" s="24">
        <v>2</v>
      </c>
      <c r="C14" s="23" t="s">
        <v>327</v>
      </c>
      <c r="D14" s="14">
        <v>1200</v>
      </c>
      <c r="E14" s="14" t="s">
        <v>323</v>
      </c>
      <c r="F14" s="14">
        <v>1</v>
      </c>
      <c r="G14" s="23" t="s">
        <v>140</v>
      </c>
      <c r="H14" s="14">
        <v>60</v>
      </c>
      <c r="I14" s="34"/>
      <c r="K14" s="37" t="s">
        <v>122</v>
      </c>
      <c r="L14" s="37"/>
      <c r="M14" s="37"/>
      <c r="N14" s="37"/>
      <c r="O14" s="37"/>
      <c r="P14" s="37"/>
      <c r="Q14" s="37"/>
      <c r="R14" s="37"/>
      <c r="S14" s="37"/>
      <c r="T14" s="37"/>
      <c r="U14" s="37"/>
      <c r="V14" s="37"/>
      <c r="W14" s="37"/>
      <c r="X14" s="37"/>
      <c r="Y14" s="37"/>
      <c r="Z14" s="37"/>
      <c r="AA14" s="37"/>
      <c r="AB14" s="37"/>
    </row>
    <row r="15" ht="23.1" customHeight="1" spans="1:28">
      <c r="A15" s="23" t="s">
        <v>118</v>
      </c>
      <c r="B15" s="24">
        <v>6</v>
      </c>
      <c r="C15" s="23" t="s">
        <v>202</v>
      </c>
      <c r="D15" s="14">
        <v>2520</v>
      </c>
      <c r="E15" s="14" t="s">
        <v>323</v>
      </c>
      <c r="F15" s="14">
        <v>25</v>
      </c>
      <c r="G15" s="23" t="s">
        <v>142</v>
      </c>
      <c r="H15" s="14">
        <v>250</v>
      </c>
      <c r="I15" s="34"/>
      <c r="K15" s="39" t="s">
        <v>124</v>
      </c>
      <c r="L15" s="39"/>
      <c r="M15" s="39"/>
      <c r="N15" s="39"/>
      <c r="O15" s="39"/>
      <c r="P15" s="39"/>
      <c r="Q15" s="39"/>
      <c r="R15" s="39"/>
      <c r="S15" s="39"/>
      <c r="T15" s="39"/>
      <c r="U15" s="39"/>
      <c r="V15" s="39"/>
      <c r="W15" s="39"/>
      <c r="X15" s="39"/>
      <c r="Y15" s="39"/>
      <c r="Z15" s="39"/>
      <c r="AA15" s="39"/>
      <c r="AB15" s="39"/>
    </row>
    <row r="16" ht="23.1" customHeight="1" spans="1:28">
      <c r="A16" s="23" t="s">
        <v>118</v>
      </c>
      <c r="B16" s="24">
        <v>10</v>
      </c>
      <c r="C16" s="23" t="s">
        <v>125</v>
      </c>
      <c r="D16" s="14">
        <v>2000</v>
      </c>
      <c r="E16" s="14"/>
      <c r="F16" s="23"/>
      <c r="G16" s="23"/>
      <c r="H16" s="14"/>
      <c r="I16" s="34"/>
      <c r="K16" s="39" t="s">
        <v>126</v>
      </c>
      <c r="L16" s="39"/>
      <c r="M16" s="39"/>
      <c r="N16" s="39"/>
      <c r="O16" s="39"/>
      <c r="P16" s="39"/>
      <c r="Q16" s="39"/>
      <c r="R16" s="39"/>
      <c r="S16" s="39"/>
      <c r="T16" s="39"/>
      <c r="U16" s="39"/>
      <c r="V16" s="39"/>
      <c r="W16" s="39"/>
      <c r="X16" s="39"/>
      <c r="Y16" s="39"/>
      <c r="Z16" s="39"/>
      <c r="AA16" s="39"/>
      <c r="AB16" s="39"/>
    </row>
    <row r="17" ht="23.1" customHeight="1" spans="1:28">
      <c r="A17" s="23" t="s">
        <v>118</v>
      </c>
      <c r="B17" s="24">
        <v>16</v>
      </c>
      <c r="C17" s="23" t="s">
        <v>213</v>
      </c>
      <c r="D17" s="14">
        <v>2880</v>
      </c>
      <c r="E17" s="14"/>
      <c r="F17" s="23" t="s">
        <v>103</v>
      </c>
      <c r="G17" s="23"/>
      <c r="H17" s="14" t="s">
        <v>103</v>
      </c>
      <c r="I17" s="34"/>
      <c r="K17" s="39" t="s">
        <v>128</v>
      </c>
      <c r="L17" s="39"/>
      <c r="M17" s="39"/>
      <c r="N17" s="39"/>
      <c r="O17" s="39"/>
      <c r="P17" s="39"/>
      <c r="Q17" s="39"/>
      <c r="R17" s="39"/>
      <c r="S17" s="39"/>
      <c r="T17" s="39"/>
      <c r="U17" s="39"/>
      <c r="V17" s="39"/>
      <c r="W17" s="39"/>
      <c r="X17" s="39"/>
      <c r="Y17" s="39"/>
      <c r="Z17" s="39"/>
      <c r="AA17" s="39"/>
      <c r="AB17" s="39"/>
    </row>
    <row r="18" ht="23.1" customHeight="1" spans="1:28">
      <c r="A18" s="23" t="s">
        <v>118</v>
      </c>
      <c r="B18" s="24">
        <v>15</v>
      </c>
      <c r="C18" s="23" t="s">
        <v>138</v>
      </c>
      <c r="D18" s="14">
        <v>1050</v>
      </c>
      <c r="E18" s="14"/>
      <c r="F18" s="23" t="s">
        <v>103</v>
      </c>
      <c r="G18" s="23"/>
      <c r="H18" s="14" t="s">
        <v>103</v>
      </c>
      <c r="I18" s="34"/>
      <c r="K18" s="46" t="s">
        <v>131</v>
      </c>
      <c r="L18" s="46"/>
      <c r="M18" s="46"/>
      <c r="N18" s="46"/>
      <c r="O18" s="46"/>
      <c r="P18" s="46"/>
      <c r="Q18" s="46"/>
      <c r="R18" s="46"/>
      <c r="S18" s="46"/>
      <c r="T18" s="46"/>
      <c r="U18" s="46"/>
      <c r="V18" s="46"/>
      <c r="W18" s="46"/>
      <c r="X18" s="46"/>
      <c r="Y18" s="46"/>
      <c r="Z18" s="46"/>
      <c r="AA18" s="46"/>
      <c r="AB18" s="46"/>
    </row>
    <row r="19" ht="23.1" customHeight="1" spans="1:28">
      <c r="A19" s="23" t="s">
        <v>118</v>
      </c>
      <c r="B19" s="24">
        <v>5</v>
      </c>
      <c r="C19" s="23" t="s">
        <v>230</v>
      </c>
      <c r="D19" s="14">
        <v>1450</v>
      </c>
      <c r="E19" s="14"/>
      <c r="F19" s="23" t="s">
        <v>103</v>
      </c>
      <c r="G19" s="23"/>
      <c r="H19" s="14" t="s">
        <v>103</v>
      </c>
      <c r="I19" s="34"/>
      <c r="K19" s="39" t="s">
        <v>133</v>
      </c>
      <c r="L19" s="39"/>
      <c r="M19" s="39"/>
      <c r="N19" s="39"/>
      <c r="O19" s="39"/>
      <c r="P19" s="39"/>
      <c r="Q19" s="39"/>
      <c r="R19" s="39"/>
      <c r="S19" s="39"/>
      <c r="T19" s="39"/>
      <c r="U19" s="39"/>
      <c r="V19" s="39"/>
      <c r="W19" s="39"/>
      <c r="X19" s="39"/>
      <c r="Y19" s="39"/>
      <c r="Z19" s="39"/>
      <c r="AA19" s="39"/>
      <c r="AB19" s="39"/>
    </row>
    <row r="20" ht="23.1" customHeight="1" spans="1:28">
      <c r="A20" s="23" t="s">
        <v>304</v>
      </c>
      <c r="B20" s="24">
        <v>5</v>
      </c>
      <c r="C20" s="23" t="s">
        <v>193</v>
      </c>
      <c r="D20" s="14">
        <v>900</v>
      </c>
      <c r="E20" s="14"/>
      <c r="F20" s="23" t="s">
        <v>103</v>
      </c>
      <c r="G20" s="23"/>
      <c r="H20" s="14" t="s">
        <v>103</v>
      </c>
      <c r="I20" s="34"/>
      <c r="K20" s="39" t="s">
        <v>136</v>
      </c>
      <c r="L20" s="39"/>
      <c r="M20" s="39"/>
      <c r="N20" s="39"/>
      <c r="O20" s="39"/>
      <c r="P20" s="39"/>
      <c r="Q20" s="39"/>
      <c r="R20" s="39"/>
      <c r="S20" s="39"/>
      <c r="T20" s="39"/>
      <c r="U20" s="39"/>
      <c r="V20" s="39"/>
      <c r="W20" s="39"/>
      <c r="X20" s="39"/>
      <c r="Y20" s="39"/>
      <c r="Z20" s="39"/>
      <c r="AA20" s="39"/>
      <c r="AB20" s="39"/>
    </row>
    <row r="21" ht="23.1" customHeight="1" spans="1:28">
      <c r="A21" s="23" t="s">
        <v>304</v>
      </c>
      <c r="B21" s="24">
        <v>10</v>
      </c>
      <c r="C21" s="23" t="s">
        <v>121</v>
      </c>
      <c r="D21" s="14">
        <v>1000</v>
      </c>
      <c r="E21" s="14"/>
      <c r="F21" s="23" t="s">
        <v>103</v>
      </c>
      <c r="G21" s="23"/>
      <c r="H21" s="14" t="s">
        <v>103</v>
      </c>
      <c r="I21" s="34"/>
      <c r="K21" s="37" t="s">
        <v>137</v>
      </c>
      <c r="L21" s="37"/>
      <c r="M21" s="37"/>
      <c r="N21" s="37"/>
      <c r="O21" s="37"/>
      <c r="P21" s="37"/>
      <c r="Q21" s="37"/>
      <c r="R21" s="37"/>
      <c r="S21" s="37"/>
      <c r="T21" s="37"/>
      <c r="U21" s="37"/>
      <c r="V21" s="37"/>
      <c r="W21" s="37"/>
      <c r="X21" s="37"/>
      <c r="Y21" s="37"/>
      <c r="Z21" s="37"/>
      <c r="AA21" s="37"/>
      <c r="AB21" s="37"/>
    </row>
    <row r="22" ht="23.1" customHeight="1" spans="1:28">
      <c r="A22" s="23" t="s">
        <v>304</v>
      </c>
      <c r="B22" s="24">
        <v>45</v>
      </c>
      <c r="C22" s="23" t="s">
        <v>180</v>
      </c>
      <c r="D22" s="14">
        <v>675</v>
      </c>
      <c r="E22" s="14"/>
      <c r="F22" s="23" t="s">
        <v>103</v>
      </c>
      <c r="G22" s="23"/>
      <c r="H22" s="14" t="s">
        <v>103</v>
      </c>
      <c r="I22" s="34"/>
      <c r="K22" s="39" t="s">
        <v>139</v>
      </c>
      <c r="L22" s="39"/>
      <c r="M22" s="39"/>
      <c r="N22" s="39"/>
      <c r="O22" s="39"/>
      <c r="P22" s="39"/>
      <c r="Q22" s="39"/>
      <c r="R22" s="39"/>
      <c r="S22" s="39"/>
      <c r="T22" s="39"/>
      <c r="U22" s="39"/>
      <c r="V22" s="39"/>
      <c r="W22" s="39"/>
      <c r="X22" s="39"/>
      <c r="Y22" s="39"/>
      <c r="Z22" s="39"/>
      <c r="AA22" s="39"/>
      <c r="AB22" s="39"/>
    </row>
    <row r="23" ht="23.1" customHeight="1" spans="1:28">
      <c r="A23" s="23" t="s">
        <v>304</v>
      </c>
      <c r="B23" s="24">
        <v>20</v>
      </c>
      <c r="C23" s="23" t="s">
        <v>142</v>
      </c>
      <c r="D23" s="14">
        <v>40</v>
      </c>
      <c r="E23" s="14"/>
      <c r="F23" s="23" t="s">
        <v>103</v>
      </c>
      <c r="G23" s="23"/>
      <c r="H23" s="14" t="s">
        <v>103</v>
      </c>
      <c r="I23" s="34"/>
      <c r="K23" s="37" t="s">
        <v>141</v>
      </c>
      <c r="L23" s="37"/>
      <c r="M23" s="37"/>
      <c r="N23" s="37"/>
      <c r="O23" s="37"/>
      <c r="P23" s="37"/>
      <c r="Q23" s="37"/>
      <c r="R23" s="37"/>
      <c r="S23" s="37"/>
      <c r="T23" s="37"/>
      <c r="U23" s="37"/>
      <c r="V23" s="37"/>
      <c r="W23" s="37"/>
      <c r="X23" s="37"/>
      <c r="Y23" s="37"/>
      <c r="Z23" s="37"/>
      <c r="AA23" s="37"/>
      <c r="AB23" s="37"/>
    </row>
    <row r="24" ht="23.1" customHeight="1" spans="1:28">
      <c r="A24" s="23" t="s">
        <v>181</v>
      </c>
      <c r="B24" s="24">
        <v>50</v>
      </c>
      <c r="C24" s="23" t="s">
        <v>142</v>
      </c>
      <c r="D24" s="14">
        <v>100</v>
      </c>
      <c r="E24" s="14"/>
      <c r="F24" s="23" t="s">
        <v>103</v>
      </c>
      <c r="G24" s="23"/>
      <c r="H24" s="14" t="s">
        <v>103</v>
      </c>
      <c r="I24" s="34"/>
      <c r="K24" s="39" t="s">
        <v>143</v>
      </c>
      <c r="L24" s="39"/>
      <c r="M24" s="39"/>
      <c r="N24" s="39"/>
      <c r="O24" s="39"/>
      <c r="P24" s="39"/>
      <c r="Q24" s="39"/>
      <c r="R24" s="39"/>
      <c r="S24" s="39"/>
      <c r="T24" s="39"/>
      <c r="U24" s="39"/>
      <c r="V24" s="39"/>
      <c r="W24" s="39"/>
      <c r="X24" s="39"/>
      <c r="Y24" s="39"/>
      <c r="Z24" s="39"/>
      <c r="AA24" s="39"/>
      <c r="AB24" s="39"/>
    </row>
    <row r="25" ht="23.1" customHeight="1" spans="1:28">
      <c r="A25" s="23" t="s">
        <v>310</v>
      </c>
      <c r="B25" s="24">
        <v>156</v>
      </c>
      <c r="C25" s="23" t="s">
        <v>142</v>
      </c>
      <c r="D25" s="14">
        <v>312</v>
      </c>
      <c r="E25" s="14"/>
      <c r="F25" s="23" t="s">
        <v>103</v>
      </c>
      <c r="G25" s="23"/>
      <c r="H25" s="14" t="s">
        <v>103</v>
      </c>
      <c r="I25" s="34"/>
      <c r="K25" s="39" t="s">
        <v>144</v>
      </c>
      <c r="L25" s="39"/>
      <c r="M25" s="39"/>
      <c r="N25" s="39"/>
      <c r="O25" s="39"/>
      <c r="P25" s="39"/>
      <c r="Q25" s="39"/>
      <c r="R25" s="39"/>
      <c r="S25" s="39"/>
      <c r="T25" s="39"/>
      <c r="U25" s="39"/>
      <c r="V25" s="39"/>
      <c r="W25" s="39"/>
      <c r="X25" s="39"/>
      <c r="Y25" s="39"/>
      <c r="Z25" s="39"/>
      <c r="AA25" s="39"/>
      <c r="AB25" s="39"/>
    </row>
    <row r="26" ht="23.1" customHeight="1" spans="1:28">
      <c r="A26" s="23" t="s">
        <v>181</v>
      </c>
      <c r="B26" s="24">
        <v>34</v>
      </c>
      <c r="C26" s="23" t="s">
        <v>180</v>
      </c>
      <c r="D26" s="14">
        <v>1700</v>
      </c>
      <c r="E26" s="14"/>
      <c r="F26" s="23" t="s">
        <v>103</v>
      </c>
      <c r="G26" s="23"/>
      <c r="H26" s="14"/>
      <c r="I26" s="34"/>
      <c r="K26" s="37" t="s">
        <v>145</v>
      </c>
      <c r="L26" s="37"/>
      <c r="M26" s="37"/>
      <c r="N26" s="37"/>
      <c r="O26" s="37"/>
      <c r="P26" s="37"/>
      <c r="Q26" s="37"/>
      <c r="R26" s="37"/>
      <c r="S26" s="37"/>
      <c r="T26" s="37"/>
      <c r="U26" s="37"/>
      <c r="V26" s="37"/>
      <c r="W26" s="37"/>
      <c r="X26" s="37"/>
      <c r="Y26" s="37"/>
      <c r="Z26" s="37"/>
      <c r="AA26" s="37"/>
      <c r="AB26" s="37"/>
    </row>
    <row r="27" ht="23.1" customHeight="1" spans="1:28">
      <c r="A27" s="23" t="s">
        <v>181</v>
      </c>
      <c r="B27" s="24">
        <v>1</v>
      </c>
      <c r="C27" s="23" t="s">
        <v>123</v>
      </c>
      <c r="D27" s="14">
        <v>1200</v>
      </c>
      <c r="E27" s="28" t="s">
        <v>146</v>
      </c>
      <c r="F27" s="28"/>
      <c r="G27" s="29">
        <v>18107</v>
      </c>
      <c r="H27" s="29"/>
      <c r="I27" s="34"/>
      <c r="K27" s="47" t="s">
        <v>147</v>
      </c>
      <c r="L27" s="47"/>
      <c r="M27" s="47"/>
      <c r="N27" s="47"/>
      <c r="O27" s="47"/>
      <c r="P27" s="48">
        <f>C28</f>
        <v>18107</v>
      </c>
      <c r="Q27" s="48"/>
      <c r="R27" s="48"/>
      <c r="S27" s="56" t="s">
        <v>148</v>
      </c>
      <c r="T27" s="47"/>
      <c r="U27" s="47"/>
      <c r="V27" s="47"/>
      <c r="W27" s="47"/>
      <c r="X27" s="47"/>
      <c r="Y27" s="47"/>
      <c r="Z27" s="47"/>
      <c r="AA27" s="47"/>
      <c r="AB27" s="47"/>
    </row>
    <row r="28" ht="23.1" customHeight="1" spans="1:28">
      <c r="A28" s="30" t="s">
        <v>149</v>
      </c>
      <c r="B28" s="30"/>
      <c r="C28" s="29">
        <v>18107</v>
      </c>
      <c r="D28" s="29"/>
      <c r="E28" s="30" t="s">
        <v>150</v>
      </c>
      <c r="F28" s="31">
        <v>18107</v>
      </c>
      <c r="G28" s="32"/>
      <c r="H28" s="33" t="s">
        <v>151</v>
      </c>
      <c r="I28" s="34"/>
      <c r="K28" s="42" t="s">
        <v>152</v>
      </c>
      <c r="L28" s="42"/>
      <c r="M28" s="42"/>
      <c r="N28" s="42"/>
      <c r="O28" s="42"/>
      <c r="P28" s="49">
        <f>P27</f>
        <v>18107</v>
      </c>
      <c r="Q28" s="49"/>
      <c r="R28" s="49"/>
      <c r="S28" s="49"/>
      <c r="T28" s="49" t="s">
        <v>153</v>
      </c>
      <c r="U28" s="42"/>
      <c r="V28" s="42"/>
      <c r="W28" s="42"/>
      <c r="X28" s="42"/>
      <c r="Y28" s="42"/>
      <c r="Z28" s="42"/>
      <c r="AA28" s="42"/>
      <c r="AB28" s="42"/>
    </row>
    <row r="29" ht="23.1" customHeight="1" spans="1:28">
      <c r="A29" s="34"/>
      <c r="B29" s="34"/>
      <c r="C29" s="34"/>
      <c r="D29" s="34"/>
      <c r="E29" s="34"/>
      <c r="F29" s="34"/>
      <c r="G29" s="34"/>
      <c r="H29" s="34"/>
      <c r="I29" s="34"/>
      <c r="K29" s="37" t="s">
        <v>154</v>
      </c>
      <c r="L29" s="37"/>
      <c r="M29" s="37"/>
      <c r="N29" s="37"/>
      <c r="O29" s="37"/>
      <c r="P29" s="37"/>
      <c r="Q29" s="37"/>
      <c r="R29" s="37"/>
      <c r="S29" s="37"/>
      <c r="T29" s="37"/>
      <c r="U29" s="37"/>
      <c r="V29" s="37"/>
      <c r="W29" s="37"/>
      <c r="X29" s="37"/>
      <c r="Y29" s="37"/>
      <c r="Z29" s="37"/>
      <c r="AA29" s="37"/>
      <c r="AB29" s="37"/>
    </row>
    <row r="30" ht="40" customHeight="1" spans="1:28">
      <c r="A30" s="34"/>
      <c r="B30" s="34"/>
      <c r="C30" s="34"/>
      <c r="D30" s="34"/>
      <c r="E30" s="34"/>
      <c r="F30" s="34"/>
      <c r="G30" s="34"/>
      <c r="H30" s="34"/>
      <c r="I30" s="34"/>
      <c r="K30" s="39" t="s">
        <v>155</v>
      </c>
      <c r="L30" s="39"/>
      <c r="M30" s="39"/>
      <c r="N30" s="39"/>
      <c r="O30" s="39"/>
      <c r="P30" s="39"/>
      <c r="Q30" s="39"/>
      <c r="R30" s="39"/>
      <c r="S30" s="39"/>
      <c r="T30" s="39"/>
      <c r="U30" s="57">
        <f>Q33</f>
        <v>45316</v>
      </c>
      <c r="V30" s="57"/>
      <c r="W30" s="57"/>
      <c r="X30" s="39"/>
      <c r="Y30" s="39"/>
      <c r="Z30" s="39"/>
      <c r="AA30" s="39"/>
      <c r="AB30" s="39"/>
    </row>
    <row r="31" ht="40" customHeight="1" spans="1:28">
      <c r="A31" s="34"/>
      <c r="B31" s="34"/>
      <c r="C31" s="34"/>
      <c r="D31" s="34"/>
      <c r="E31" s="34"/>
      <c r="F31" s="34"/>
      <c r="G31" s="34"/>
      <c r="H31" s="34"/>
      <c r="I31" s="34"/>
      <c r="K31" s="39" t="s">
        <v>156</v>
      </c>
      <c r="L31" s="39"/>
      <c r="M31" s="39"/>
      <c r="N31" s="39"/>
      <c r="O31" s="39"/>
      <c r="P31" s="39"/>
      <c r="Q31" s="39"/>
      <c r="R31" s="39"/>
      <c r="S31" s="39"/>
      <c r="T31" s="39"/>
      <c r="U31" s="57">
        <f>Q33</f>
        <v>45316</v>
      </c>
      <c r="V31" s="57"/>
      <c r="W31" s="57"/>
      <c r="X31" s="39"/>
      <c r="Y31" s="39"/>
      <c r="Z31" s="39"/>
      <c r="AA31" s="39"/>
      <c r="AB31" s="39"/>
    </row>
    <row r="32" ht="23.1" customHeight="1" spans="1:28">
      <c r="A32" s="34"/>
      <c r="B32" s="34"/>
      <c r="C32" s="34"/>
      <c r="D32" s="34"/>
      <c r="E32" s="34"/>
      <c r="F32" s="34"/>
      <c r="G32" s="34"/>
      <c r="H32" s="34"/>
      <c r="I32" s="34"/>
      <c r="K32" s="37" t="s">
        <v>157</v>
      </c>
      <c r="L32" s="37"/>
      <c r="M32" s="37"/>
      <c r="N32" s="37"/>
      <c r="O32" s="45">
        <v>45199</v>
      </c>
      <c r="P32" s="39"/>
      <c r="Q32" s="39"/>
      <c r="R32" s="39"/>
      <c r="S32" s="39"/>
      <c r="T32" s="39"/>
      <c r="U32" s="39"/>
      <c r="V32" s="39"/>
      <c r="W32" s="39"/>
      <c r="X32" s="39"/>
      <c r="Y32" s="39"/>
      <c r="Z32" s="39"/>
      <c r="AA32" s="39"/>
      <c r="AB32" s="39"/>
    </row>
    <row r="33" ht="23.1" customHeight="1" spans="1:28">
      <c r="A33" s="34"/>
      <c r="B33" s="34"/>
      <c r="C33" s="34"/>
      <c r="D33" s="34"/>
      <c r="E33" s="34"/>
      <c r="F33" s="34"/>
      <c r="G33" s="34"/>
      <c r="H33" s="34"/>
      <c r="I33" s="34"/>
      <c r="K33" s="37" t="s">
        <v>158</v>
      </c>
      <c r="L33" s="37"/>
      <c r="M33" s="37"/>
      <c r="N33" s="37"/>
      <c r="O33" s="50">
        <v>45199</v>
      </c>
      <c r="P33" s="42" t="s">
        <v>159</v>
      </c>
      <c r="Q33" s="50">
        <v>45316</v>
      </c>
      <c r="R33" s="42"/>
      <c r="S33" s="42"/>
      <c r="T33" s="42"/>
      <c r="U33" s="42"/>
      <c r="V33" s="42"/>
      <c r="W33" s="42"/>
      <c r="X33" s="42"/>
      <c r="Y33" s="42"/>
      <c r="Z33" s="42"/>
      <c r="AA33" s="42"/>
      <c r="AB33" s="42"/>
    </row>
    <row r="34" ht="23.1" customHeight="1" spans="1:28">
      <c r="A34" s="34"/>
      <c r="B34" s="34"/>
      <c r="C34" s="34"/>
      <c r="D34" s="34"/>
      <c r="E34" s="34"/>
      <c r="F34" s="34"/>
      <c r="G34" s="34"/>
      <c r="H34" s="34"/>
      <c r="I34" s="34"/>
      <c r="K34" s="37" t="s">
        <v>160</v>
      </c>
      <c r="L34" s="39"/>
      <c r="M34" s="39"/>
      <c r="N34" s="39"/>
      <c r="O34" s="39"/>
      <c r="P34" s="39"/>
      <c r="Q34" s="39"/>
      <c r="R34" s="39"/>
      <c r="S34" s="39"/>
      <c r="T34" s="39"/>
      <c r="U34" s="39"/>
      <c r="V34" s="39"/>
      <c r="W34" s="39"/>
      <c r="X34" s="39"/>
      <c r="Y34" s="39"/>
      <c r="Z34" s="39"/>
      <c r="AA34" s="39"/>
      <c r="AB34" s="39"/>
    </row>
    <row r="35" ht="23.1" customHeight="1" spans="1:28">
      <c r="A35" s="34"/>
      <c r="B35" s="34"/>
      <c r="C35" s="34"/>
      <c r="D35" s="34"/>
      <c r="E35" s="34"/>
      <c r="F35" s="34"/>
      <c r="G35" s="34"/>
      <c r="H35" s="34"/>
      <c r="I35" s="34"/>
      <c r="K35" s="37" t="s">
        <v>161</v>
      </c>
      <c r="L35" s="37"/>
      <c r="M35" s="37"/>
      <c r="N35" s="37"/>
      <c r="O35" s="37"/>
      <c r="P35" s="37"/>
      <c r="Q35" s="37"/>
      <c r="R35" s="37"/>
      <c r="S35" s="37"/>
      <c r="T35" s="37"/>
      <c r="U35" s="37"/>
      <c r="V35" s="37"/>
      <c r="W35" s="37"/>
      <c r="X35" s="37"/>
      <c r="Y35" s="37"/>
      <c r="Z35" s="37"/>
      <c r="AA35" s="37"/>
      <c r="AB35" s="37"/>
    </row>
    <row r="36" ht="23.1" customHeight="1" spans="1:28">
      <c r="A36" s="34"/>
      <c r="B36" s="34"/>
      <c r="C36" s="34"/>
      <c r="D36" s="34"/>
      <c r="E36" s="34"/>
      <c r="F36" s="34"/>
      <c r="G36" s="34"/>
      <c r="H36" s="34"/>
      <c r="I36" s="34"/>
      <c r="K36" s="39" t="s">
        <v>162</v>
      </c>
      <c r="L36" s="39"/>
      <c r="M36" s="39"/>
      <c r="N36" s="39"/>
      <c r="O36" s="39"/>
      <c r="P36" s="39"/>
      <c r="Q36" s="39"/>
      <c r="R36" s="39"/>
      <c r="S36" s="39"/>
      <c r="T36" s="39"/>
      <c r="U36" s="39"/>
      <c r="V36" s="39"/>
      <c r="W36" s="39"/>
      <c r="X36" s="39"/>
      <c r="Y36" s="39"/>
      <c r="Z36" s="39"/>
      <c r="AA36" s="39"/>
      <c r="AB36" s="39"/>
    </row>
    <row r="37" ht="23.1" customHeight="1" spans="1:28">
      <c r="A37" s="34"/>
      <c r="B37" s="34"/>
      <c r="C37" s="34"/>
      <c r="D37" s="34"/>
      <c r="E37" s="34"/>
      <c r="F37" s="34"/>
      <c r="G37" s="34"/>
      <c r="H37" s="34"/>
      <c r="I37" s="34"/>
      <c r="K37" s="39" t="s">
        <v>163</v>
      </c>
      <c r="L37" s="39"/>
      <c r="M37" s="39"/>
      <c r="N37" s="39"/>
      <c r="O37" s="39"/>
      <c r="P37" s="39"/>
      <c r="Q37" s="39"/>
      <c r="R37" s="39"/>
      <c r="S37" s="39"/>
      <c r="T37" s="39"/>
      <c r="U37" s="39"/>
      <c r="V37" s="39"/>
      <c r="W37" s="39"/>
      <c r="X37" s="39"/>
      <c r="Y37" s="39"/>
      <c r="Z37" s="39"/>
      <c r="AA37" s="39"/>
      <c r="AB37" s="39"/>
    </row>
    <row r="38" ht="23.1" customHeight="1" spans="1:28">
      <c r="A38" s="34"/>
      <c r="B38" s="34"/>
      <c r="C38" s="34"/>
      <c r="D38" s="34"/>
      <c r="E38" s="34"/>
      <c r="F38" s="34"/>
      <c r="G38" s="34"/>
      <c r="H38" s="34"/>
      <c r="I38" s="34"/>
      <c r="K38" s="39" t="s">
        <v>164</v>
      </c>
      <c r="L38" s="39"/>
      <c r="M38" s="39"/>
      <c r="N38" s="39"/>
      <c r="O38" s="39"/>
      <c r="P38" s="39"/>
      <c r="Q38" s="39"/>
      <c r="R38" s="39"/>
      <c r="S38" s="39"/>
      <c r="T38" s="39"/>
      <c r="U38" s="39"/>
      <c r="V38" s="39"/>
      <c r="W38" s="39"/>
      <c r="X38" s="39"/>
      <c r="Y38" s="39"/>
      <c r="Z38" s="39"/>
      <c r="AA38" s="39"/>
      <c r="AB38" s="39"/>
    </row>
    <row r="39" ht="23.1" customHeight="1" spans="1:28">
      <c r="A39" s="34"/>
      <c r="B39" s="34"/>
      <c r="C39" s="34"/>
      <c r="D39" s="34"/>
      <c r="E39" s="34"/>
      <c r="F39" s="34"/>
      <c r="G39" s="34"/>
      <c r="H39" s="34"/>
      <c r="I39" s="34"/>
      <c r="K39" s="38" t="s">
        <v>165</v>
      </c>
      <c r="L39" s="39"/>
      <c r="M39" s="39"/>
      <c r="N39" s="39"/>
      <c r="O39" s="39"/>
      <c r="P39" s="39"/>
      <c r="Q39" s="39"/>
      <c r="R39" s="39"/>
      <c r="S39" s="39"/>
      <c r="T39" s="39"/>
      <c r="U39" s="39"/>
      <c r="V39" s="39"/>
      <c r="W39" s="39"/>
      <c r="X39" s="39"/>
      <c r="Y39" s="39"/>
      <c r="Z39" s="39"/>
      <c r="AA39" s="39"/>
      <c r="AB39" s="39"/>
    </row>
    <row r="40" ht="23.1" customHeight="1" spans="1:28">
      <c r="A40" s="34"/>
      <c r="B40" s="34"/>
      <c r="C40" s="34"/>
      <c r="D40" s="34"/>
      <c r="E40" s="34"/>
      <c r="F40" s="34"/>
      <c r="G40" s="34"/>
      <c r="H40" s="34"/>
      <c r="I40" s="34"/>
      <c r="K40" s="38" t="s">
        <v>166</v>
      </c>
      <c r="L40" s="38"/>
      <c r="M40" s="38"/>
      <c r="N40" s="38"/>
      <c r="O40" s="38"/>
      <c r="P40" s="38"/>
      <c r="Q40" s="38"/>
      <c r="R40" s="38"/>
      <c r="S40" s="38"/>
      <c r="T40" s="38"/>
      <c r="U40" s="38"/>
      <c r="V40" s="38"/>
      <c r="W40" s="38"/>
      <c r="X40" s="38"/>
      <c r="Y40" s="38"/>
      <c r="Z40" s="38"/>
      <c r="AA40" s="38"/>
      <c r="AB40" s="38"/>
    </row>
    <row r="41" ht="23.1" customHeight="1" spans="1:28">
      <c r="A41" s="34"/>
      <c r="B41" s="34"/>
      <c r="C41" s="34"/>
      <c r="D41" s="34"/>
      <c r="E41" s="34"/>
      <c r="F41" s="34"/>
      <c r="G41" s="34"/>
      <c r="H41" s="34"/>
      <c r="I41" s="34"/>
      <c r="K41" s="39" t="s">
        <v>167</v>
      </c>
      <c r="L41" s="39"/>
      <c r="M41" s="39"/>
      <c r="N41" s="39"/>
      <c r="O41" s="39"/>
      <c r="P41" s="39"/>
      <c r="Q41" s="39"/>
      <c r="R41" s="39"/>
      <c r="S41" s="39"/>
      <c r="T41" s="39"/>
      <c r="U41" s="39"/>
      <c r="V41" s="39"/>
      <c r="W41" s="39"/>
      <c r="X41" s="39"/>
      <c r="Y41" s="39"/>
      <c r="Z41" s="39"/>
      <c r="AA41" s="39"/>
      <c r="AB41" s="39"/>
    </row>
    <row r="42" ht="23.1" customHeight="1" spans="1:28">
      <c r="A42" s="34"/>
      <c r="B42" s="34"/>
      <c r="C42" s="34"/>
      <c r="D42" s="34"/>
      <c r="E42" s="34"/>
      <c r="F42" s="34"/>
      <c r="G42" s="34"/>
      <c r="H42" s="34"/>
      <c r="I42" s="34"/>
      <c r="K42" s="51" t="s">
        <v>168</v>
      </c>
      <c r="L42" s="51"/>
      <c r="M42" s="51"/>
      <c r="N42" s="51"/>
      <c r="O42" s="51"/>
      <c r="P42" s="51"/>
      <c r="Q42" s="51"/>
      <c r="R42" s="51"/>
      <c r="S42" s="51"/>
      <c r="T42" s="51"/>
      <c r="U42" s="51"/>
      <c r="V42" s="51"/>
      <c r="W42" s="51"/>
      <c r="X42" s="51"/>
      <c r="Y42" s="51"/>
      <c r="Z42" s="51"/>
      <c r="AA42" s="51"/>
      <c r="AB42" s="51"/>
    </row>
    <row r="43" ht="23.1" customHeight="1" spans="1:28">
      <c r="A43" s="34"/>
      <c r="B43" s="34"/>
      <c r="C43" s="34"/>
      <c r="D43" s="34"/>
      <c r="E43" s="34"/>
      <c r="F43" s="34"/>
      <c r="G43" s="34"/>
      <c r="H43" s="34"/>
      <c r="I43" s="34"/>
      <c r="K43" s="39" t="s">
        <v>169</v>
      </c>
      <c r="L43" s="39"/>
      <c r="M43" s="39"/>
      <c r="N43" s="39"/>
      <c r="O43" s="39"/>
      <c r="P43" s="39"/>
      <c r="Q43" s="39"/>
      <c r="R43" s="39"/>
      <c r="S43" s="39"/>
      <c r="T43" s="39"/>
      <c r="U43" s="39"/>
      <c r="V43" s="39"/>
      <c r="W43" s="39"/>
      <c r="X43" s="39"/>
      <c r="Y43" s="39"/>
      <c r="Z43" s="39"/>
      <c r="AA43" s="39"/>
      <c r="AB43" s="39"/>
    </row>
    <row r="44" ht="23.1" customHeight="1" spans="1:28">
      <c r="A44" s="34"/>
      <c r="B44" s="34"/>
      <c r="C44" s="34"/>
      <c r="D44" s="34"/>
      <c r="E44" s="34"/>
      <c r="F44" s="34"/>
      <c r="G44" s="34"/>
      <c r="H44" s="34"/>
      <c r="I44" s="34"/>
      <c r="K44" s="51" t="s">
        <v>170</v>
      </c>
      <c r="L44" s="51"/>
      <c r="M44" s="51"/>
      <c r="N44" s="51"/>
      <c r="O44" s="51"/>
      <c r="P44" s="51"/>
      <c r="Q44" s="51"/>
      <c r="R44" s="51"/>
      <c r="S44" s="51"/>
      <c r="T44" s="51"/>
      <c r="U44" s="51"/>
      <c r="V44" s="51"/>
      <c r="W44" s="51"/>
      <c r="X44" s="51"/>
      <c r="Y44" s="51"/>
      <c r="Z44" s="51"/>
      <c r="AA44" s="51"/>
      <c r="AB44" s="51"/>
    </row>
    <row r="45" ht="23.1" customHeight="1" spans="1:28">
      <c r="A45" s="34"/>
      <c r="B45" s="34"/>
      <c r="C45" s="34"/>
      <c r="D45" s="34"/>
      <c r="E45" s="34"/>
      <c r="F45" s="34"/>
      <c r="G45" s="34"/>
      <c r="H45" s="34"/>
      <c r="I45" s="34"/>
      <c r="K45" s="51" t="s">
        <v>171</v>
      </c>
      <c r="L45" s="51"/>
      <c r="M45" s="51"/>
      <c r="N45" s="51"/>
      <c r="O45" s="51"/>
      <c r="P45" s="51"/>
      <c r="Q45" s="51"/>
      <c r="R45" s="51"/>
      <c r="S45" s="51"/>
      <c r="T45" s="51"/>
      <c r="U45" s="51"/>
      <c r="V45" s="51"/>
      <c r="W45" s="51"/>
      <c r="X45" s="51"/>
      <c r="Y45" s="51"/>
      <c r="Z45" s="51"/>
      <c r="AA45" s="51"/>
      <c r="AB45" s="51"/>
    </row>
    <row r="46" ht="23.1" customHeight="1" spans="1:28">
      <c r="A46" s="34"/>
      <c r="B46" s="34"/>
      <c r="C46" s="34"/>
      <c r="D46" s="34"/>
      <c r="E46" s="34"/>
      <c r="F46" s="34"/>
      <c r="G46" s="34"/>
      <c r="H46" s="34"/>
      <c r="I46" s="34"/>
      <c r="K46" s="52"/>
      <c r="L46" s="52"/>
      <c r="M46" s="52"/>
      <c r="N46" s="52"/>
      <c r="O46" s="52"/>
      <c r="P46" s="53"/>
      <c r="Q46" s="53"/>
      <c r="R46" s="52" t="s">
        <v>172</v>
      </c>
      <c r="S46" s="52"/>
      <c r="T46" s="52"/>
      <c r="U46" s="52"/>
      <c r="V46" s="52"/>
      <c r="W46" s="52"/>
      <c r="X46" s="58"/>
      <c r="Y46" s="58"/>
      <c r="Z46" s="58"/>
      <c r="AA46" s="58"/>
      <c r="AB46" s="58"/>
    </row>
    <row r="47" ht="23.1" customHeight="1" spans="1:28">
      <c r="A47" s="34"/>
      <c r="B47" s="34"/>
      <c r="C47" s="34"/>
      <c r="D47" s="34"/>
      <c r="E47" s="34"/>
      <c r="F47" s="34"/>
      <c r="G47" s="34"/>
      <c r="H47" s="34"/>
      <c r="I47" s="34"/>
      <c r="K47" s="52"/>
      <c r="L47" s="52"/>
      <c r="M47" s="52"/>
      <c r="N47" s="52"/>
      <c r="O47" s="52"/>
      <c r="P47" s="53"/>
      <c r="Q47" s="53"/>
      <c r="R47" s="59">
        <f>Q33</f>
        <v>45316</v>
      </c>
      <c r="S47" s="59"/>
      <c r="T47" s="59"/>
      <c r="U47" s="59"/>
      <c r="V47" s="59"/>
      <c r="W47" s="59"/>
      <c r="X47" s="60"/>
      <c r="Y47" s="60"/>
      <c r="Z47" s="60"/>
      <c r="AA47" s="60"/>
      <c r="AB47" s="60"/>
    </row>
  </sheetData>
  <mergeCells count="67">
    <mergeCell ref="A1:H1"/>
    <mergeCell ref="K1:AB1"/>
    <mergeCell ref="A2:H2"/>
    <mergeCell ref="K2:AB2"/>
    <mergeCell ref="B3:C3"/>
    <mergeCell ref="D3:E3"/>
    <mergeCell ref="F3:H3"/>
    <mergeCell ref="K3:N3"/>
    <mergeCell ref="O3:AB3"/>
    <mergeCell ref="B4:C4"/>
    <mergeCell ref="D4:E4"/>
    <mergeCell ref="F4:H4"/>
    <mergeCell ref="K4:N4"/>
    <mergeCell ref="O4:AB4"/>
    <mergeCell ref="A5:H5"/>
    <mergeCell ref="K5:N5"/>
    <mergeCell ref="O5:AB5"/>
    <mergeCell ref="K6:AB6"/>
    <mergeCell ref="K7:AB7"/>
    <mergeCell ref="K8:AB8"/>
    <mergeCell ref="N9:O9"/>
    <mergeCell ref="A10:B10"/>
    <mergeCell ref="C10:D10"/>
    <mergeCell ref="E10:F10"/>
    <mergeCell ref="G10:H10"/>
    <mergeCell ref="A11:H11"/>
    <mergeCell ref="K11:M11"/>
    <mergeCell ref="N11:O11"/>
    <mergeCell ref="R11:T11"/>
    <mergeCell ref="U11:Y11"/>
    <mergeCell ref="K12:M12"/>
    <mergeCell ref="N12:AB12"/>
    <mergeCell ref="K13:AB13"/>
    <mergeCell ref="K14:AB14"/>
    <mergeCell ref="K21:AB21"/>
    <mergeCell ref="K22:AB22"/>
    <mergeCell ref="K23:AB23"/>
    <mergeCell ref="K24:AB24"/>
    <mergeCell ref="K25:AB25"/>
    <mergeCell ref="K26:AB26"/>
    <mergeCell ref="E27:F27"/>
    <mergeCell ref="G27:H27"/>
    <mergeCell ref="P27:R27"/>
    <mergeCell ref="A28:B28"/>
    <mergeCell ref="C28:D28"/>
    <mergeCell ref="F28:G28"/>
    <mergeCell ref="P28:S28"/>
    <mergeCell ref="K29:AB29"/>
    <mergeCell ref="U30:W30"/>
    <mergeCell ref="U31:W31"/>
    <mergeCell ref="K32:N32"/>
    <mergeCell ref="O32:AB32"/>
    <mergeCell ref="K33:N33"/>
    <mergeCell ref="K34:AB34"/>
    <mergeCell ref="K35:AB35"/>
    <mergeCell ref="K36:AB36"/>
    <mergeCell ref="K37:AB37"/>
    <mergeCell ref="K38:AB38"/>
    <mergeCell ref="K39:AB39"/>
    <mergeCell ref="K40:AB40"/>
    <mergeCell ref="K41:AB41"/>
    <mergeCell ref="K42:AB42"/>
    <mergeCell ref="K43:AB43"/>
    <mergeCell ref="K44:AB44"/>
    <mergeCell ref="K45:AB45"/>
    <mergeCell ref="R46:W46"/>
    <mergeCell ref="R47:W47"/>
  </mergeCell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73729" name="Spinner 1" r:id="rId3">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73730" name="Spinner 2" r:id="rId4">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73731" name="Spinner 3" r:id="rId5">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73732" name="Spinner 4" r:id="rId6">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73733" name="Spinner 5" r:id="rId7">
              <controlPr defaultSize="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7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B47"/>
  <sheetViews>
    <sheetView workbookViewId="0">
      <selection activeCell="K36" sqref="K36:AB36"/>
    </sheetView>
  </sheetViews>
  <sheetFormatPr defaultColWidth="9" defaultRowHeight="14.4"/>
  <cols>
    <col min="1" max="2" width="12.4444444444444" customWidth="1"/>
    <col min="3" max="3" width="14.2222222222222" customWidth="1"/>
    <col min="4" max="6" width="11.5555555555556" customWidth="1"/>
    <col min="7" max="7" width="15.1111111111111" customWidth="1"/>
    <col min="8" max="8" width="11.5555555555556" customWidth="1"/>
    <col min="15" max="15" width="19.7777777777778" customWidth="1"/>
    <col min="16" max="16" width="3.77777777777778" customWidth="1"/>
    <col min="17" max="17" width="19.7777777777778" customWidth="1"/>
    <col min="21" max="23" width="5.22222222222222" customWidth="1"/>
    <col min="24" max="28" width="1.77777777777778" customWidth="1"/>
  </cols>
  <sheetData>
    <row r="1" ht="36" customHeight="1" spans="1:28">
      <c r="A1" s="1" t="s">
        <v>83</v>
      </c>
      <c r="B1" s="1"/>
      <c r="C1" s="1"/>
      <c r="D1" s="1"/>
      <c r="E1" s="1"/>
      <c r="F1" s="1"/>
      <c r="G1" s="1"/>
      <c r="H1" s="1"/>
      <c r="I1" s="34"/>
      <c r="K1" s="35" t="s">
        <v>84</v>
      </c>
      <c r="L1" s="35"/>
      <c r="M1" s="35"/>
      <c r="N1" s="35"/>
      <c r="O1" s="35"/>
      <c r="P1" s="35"/>
      <c r="Q1" s="35"/>
      <c r="R1" s="35"/>
      <c r="S1" s="35"/>
      <c r="T1" s="35"/>
      <c r="U1" s="35"/>
      <c r="V1" s="35"/>
      <c r="W1" s="35"/>
      <c r="X1" s="35"/>
      <c r="Y1" s="35"/>
      <c r="Z1" s="35"/>
      <c r="AA1" s="35"/>
      <c r="AB1" s="35"/>
    </row>
    <row r="2" ht="23.1" customHeight="1" spans="1:28">
      <c r="A2" s="2" t="s">
        <v>442</v>
      </c>
      <c r="B2" s="2"/>
      <c r="C2" s="2"/>
      <c r="D2" s="2"/>
      <c r="E2" s="2"/>
      <c r="F2" s="2"/>
      <c r="G2" s="2"/>
      <c r="H2" s="2"/>
      <c r="I2" s="34"/>
      <c r="K2" s="36" t="str">
        <f>A2</f>
        <v>报告编号：康正（雄县）2023评字第8号-葛各庄村-DT3-22</v>
      </c>
      <c r="L2" s="36"/>
      <c r="M2" s="36"/>
      <c r="N2" s="36"/>
      <c r="O2" s="36"/>
      <c r="P2" s="36"/>
      <c r="Q2" s="36"/>
      <c r="R2" s="36"/>
      <c r="S2" s="36"/>
      <c r="T2" s="36"/>
      <c r="U2" s="36"/>
      <c r="V2" s="36"/>
      <c r="W2" s="36"/>
      <c r="X2" s="36"/>
      <c r="Y2" s="36"/>
      <c r="Z2" s="36"/>
      <c r="AA2" s="36"/>
      <c r="AB2" s="36"/>
    </row>
    <row r="3" ht="23.1" customHeight="1" spans="1:28">
      <c r="A3" s="3" t="s">
        <v>86</v>
      </c>
      <c r="B3" s="4" t="s">
        <v>439</v>
      </c>
      <c r="C3" s="4"/>
      <c r="D3" s="5" t="s">
        <v>3</v>
      </c>
      <c r="E3" s="5"/>
      <c r="F3" s="4" t="s">
        <v>87</v>
      </c>
      <c r="G3" s="4"/>
      <c r="H3" s="4"/>
      <c r="I3" s="34"/>
      <c r="K3" s="37" t="s">
        <v>88</v>
      </c>
      <c r="L3" s="37"/>
      <c r="M3" s="37"/>
      <c r="N3" s="37"/>
      <c r="O3" s="38" t="s">
        <v>89</v>
      </c>
      <c r="P3" s="38"/>
      <c r="Q3" s="38"/>
      <c r="R3" s="38"/>
      <c r="S3" s="38"/>
      <c r="T3" s="38"/>
      <c r="U3" s="38"/>
      <c r="V3" s="38"/>
      <c r="W3" s="38"/>
      <c r="X3" s="38"/>
      <c r="Y3" s="38"/>
      <c r="Z3" s="38"/>
      <c r="AA3" s="38"/>
      <c r="AB3" s="38"/>
    </row>
    <row r="4" ht="23.1" customHeight="1" spans="1:28">
      <c r="A4" s="3" t="s">
        <v>90</v>
      </c>
      <c r="B4" s="4" t="s">
        <v>440</v>
      </c>
      <c r="C4" s="4"/>
      <c r="D4" s="6" t="s">
        <v>5</v>
      </c>
      <c r="E4" s="7"/>
      <c r="F4" s="4" t="s">
        <v>441</v>
      </c>
      <c r="G4" s="4"/>
      <c r="H4" s="4"/>
      <c r="I4" s="34"/>
      <c r="K4" s="37" t="s">
        <v>93</v>
      </c>
      <c r="L4" s="37"/>
      <c r="M4" s="37"/>
      <c r="N4" s="37"/>
      <c r="O4" s="39" t="s">
        <v>94</v>
      </c>
      <c r="P4" s="39"/>
      <c r="Q4" s="39"/>
      <c r="R4" s="39"/>
      <c r="S4" s="39"/>
      <c r="T4" s="39"/>
      <c r="U4" s="39"/>
      <c r="V4" s="39"/>
      <c r="W4" s="39"/>
      <c r="X4" s="39"/>
      <c r="Y4" s="39"/>
      <c r="Z4" s="39"/>
      <c r="AA4" s="39"/>
      <c r="AB4" s="39"/>
    </row>
    <row r="5" ht="23.1" customHeight="1" spans="1:28">
      <c r="A5" s="8" t="s">
        <v>95</v>
      </c>
      <c r="B5" s="8"/>
      <c r="C5" s="8"/>
      <c r="D5" s="8"/>
      <c r="E5" s="8"/>
      <c r="F5" s="8"/>
      <c r="G5" s="8"/>
      <c r="H5" s="8"/>
      <c r="I5" s="34"/>
      <c r="K5" s="40" t="s">
        <v>96</v>
      </c>
      <c r="L5" s="40"/>
      <c r="M5" s="40"/>
      <c r="N5" s="40"/>
      <c r="O5" s="41" t="s">
        <v>97</v>
      </c>
      <c r="P5" s="41"/>
      <c r="Q5" s="41"/>
      <c r="R5" s="41"/>
      <c r="S5" s="41"/>
      <c r="T5" s="41"/>
      <c r="U5" s="41"/>
      <c r="V5" s="41"/>
      <c r="W5" s="41"/>
      <c r="X5" s="41"/>
      <c r="Y5" s="41"/>
      <c r="Z5" s="41"/>
      <c r="AA5" s="41"/>
      <c r="AB5" s="41"/>
    </row>
    <row r="6" ht="31" customHeight="1" spans="1:28">
      <c r="A6" s="9" t="s">
        <v>98</v>
      </c>
      <c r="B6" s="10" t="s">
        <v>99</v>
      </c>
      <c r="C6" s="11" t="s">
        <v>100</v>
      </c>
      <c r="D6" s="11" t="s">
        <v>101</v>
      </c>
      <c r="E6" s="9" t="s">
        <v>98</v>
      </c>
      <c r="F6" s="10" t="s">
        <v>99</v>
      </c>
      <c r="G6" s="11" t="s">
        <v>100</v>
      </c>
      <c r="H6" s="11" t="s">
        <v>101</v>
      </c>
      <c r="I6" s="34"/>
      <c r="K6" s="37" t="s">
        <v>102</v>
      </c>
      <c r="L6" s="39"/>
      <c r="M6" s="39"/>
      <c r="N6" s="39"/>
      <c r="O6" s="39"/>
      <c r="P6" s="39"/>
      <c r="Q6" s="39"/>
      <c r="R6" s="39"/>
      <c r="S6" s="39"/>
      <c r="T6" s="39"/>
      <c r="U6" s="39"/>
      <c r="V6" s="39"/>
      <c r="W6" s="39"/>
      <c r="X6" s="39"/>
      <c r="Y6" s="39"/>
      <c r="Z6" s="39"/>
      <c r="AA6" s="39"/>
      <c r="AB6" s="39"/>
    </row>
    <row r="7" ht="23.1" customHeight="1" spans="1:28">
      <c r="A7" s="12"/>
      <c r="B7" s="13"/>
      <c r="C7" s="12"/>
      <c r="D7" s="14"/>
      <c r="E7" s="15"/>
      <c r="F7" s="16" t="s">
        <v>103</v>
      </c>
      <c r="G7" s="17" t="s">
        <v>103</v>
      </c>
      <c r="H7" s="17"/>
      <c r="I7" s="34"/>
      <c r="K7" s="38" t="s">
        <v>104</v>
      </c>
      <c r="L7" s="39"/>
      <c r="M7" s="39"/>
      <c r="N7" s="39"/>
      <c r="O7" s="39"/>
      <c r="P7" s="39"/>
      <c r="Q7" s="39"/>
      <c r="R7" s="39"/>
      <c r="S7" s="39"/>
      <c r="T7" s="39"/>
      <c r="U7" s="39"/>
      <c r="V7" s="39"/>
      <c r="W7" s="39"/>
      <c r="X7" s="39"/>
      <c r="Y7" s="39"/>
      <c r="Z7" s="39"/>
      <c r="AA7" s="39"/>
      <c r="AB7" s="39"/>
    </row>
    <row r="8" ht="23.1" customHeight="1" spans="1:28">
      <c r="A8" s="12"/>
      <c r="B8" s="13"/>
      <c r="C8" s="12"/>
      <c r="D8" s="14"/>
      <c r="E8" s="15"/>
      <c r="F8" s="16" t="s">
        <v>103</v>
      </c>
      <c r="G8" s="17" t="s">
        <v>103</v>
      </c>
      <c r="H8" s="17"/>
      <c r="I8" s="34"/>
      <c r="K8" s="37" t="s">
        <v>105</v>
      </c>
      <c r="L8" s="37"/>
      <c r="M8" s="37"/>
      <c r="N8" s="37"/>
      <c r="O8" s="37"/>
      <c r="P8" s="37"/>
      <c r="Q8" s="37"/>
      <c r="R8" s="37"/>
      <c r="S8" s="37"/>
      <c r="T8" s="37"/>
      <c r="U8" s="37"/>
      <c r="V8" s="37"/>
      <c r="W8" s="37"/>
      <c r="X8" s="37"/>
      <c r="Y8" s="37"/>
      <c r="Z8" s="37"/>
      <c r="AA8" s="37"/>
      <c r="AB8" s="37"/>
    </row>
    <row r="9" ht="23.1" customHeight="1" spans="1:28">
      <c r="A9" s="12"/>
      <c r="B9" s="12"/>
      <c r="C9" s="15"/>
      <c r="D9" s="15"/>
      <c r="E9" s="15"/>
      <c r="F9" s="16" t="s">
        <v>103</v>
      </c>
      <c r="G9" s="17" t="s">
        <v>103</v>
      </c>
      <c r="H9" s="17"/>
      <c r="I9" s="34"/>
      <c r="K9" s="42" t="s">
        <v>106</v>
      </c>
      <c r="L9" s="42"/>
      <c r="M9" s="42"/>
      <c r="N9" s="43" t="str">
        <f>B3</f>
        <v>谢小芬</v>
      </c>
      <c r="O9" s="42"/>
      <c r="P9" s="42"/>
      <c r="Q9" s="42"/>
      <c r="R9" s="42"/>
      <c r="S9" s="42"/>
      <c r="T9" s="42"/>
      <c r="U9" s="42"/>
      <c r="V9" s="42"/>
      <c r="W9" s="42"/>
      <c r="X9" s="42"/>
      <c r="Y9" s="42"/>
      <c r="Z9" s="42"/>
      <c r="AA9" s="42"/>
      <c r="AB9" s="42"/>
    </row>
    <row r="10" ht="23.1" customHeight="1" spans="1:28">
      <c r="A10" s="10" t="s">
        <v>107</v>
      </c>
      <c r="B10" s="9"/>
      <c r="C10" s="18">
        <v>0</v>
      </c>
      <c r="D10" s="19"/>
      <c r="E10" s="20" t="s">
        <v>108</v>
      </c>
      <c r="F10" s="20"/>
      <c r="G10" s="21">
        <v>0</v>
      </c>
      <c r="H10" s="21"/>
      <c r="I10" s="34"/>
      <c r="K10" s="42" t="s">
        <v>109</v>
      </c>
      <c r="L10" s="42"/>
      <c r="M10" s="42"/>
      <c r="N10" s="43" t="str">
        <f>F3</f>
        <v>龙湾镇葛各庄村</v>
      </c>
      <c r="O10" s="42"/>
      <c r="P10" s="42"/>
      <c r="Q10" s="42"/>
      <c r="R10" s="42"/>
      <c r="S10" s="42"/>
      <c r="T10" s="42"/>
      <c r="U10" s="42"/>
      <c r="V10" s="42"/>
      <c r="W10" s="42"/>
      <c r="X10" s="42"/>
      <c r="Y10" s="42"/>
      <c r="Z10" s="42"/>
      <c r="AA10" s="42"/>
      <c r="AB10" s="42"/>
    </row>
    <row r="11" ht="23.1" customHeight="1" spans="1:28">
      <c r="A11" s="8" t="s">
        <v>110</v>
      </c>
      <c r="B11" s="8"/>
      <c r="C11" s="8"/>
      <c r="D11" s="8"/>
      <c r="E11" s="8"/>
      <c r="F11" s="8"/>
      <c r="G11" s="8"/>
      <c r="H11" s="8"/>
      <c r="I11" s="34"/>
      <c r="K11" s="39" t="s">
        <v>111</v>
      </c>
      <c r="L11" s="39"/>
      <c r="M11" s="39"/>
      <c r="N11" s="44">
        <f>C10</f>
        <v>0</v>
      </c>
      <c r="O11" s="39"/>
      <c r="P11" s="39" t="s">
        <v>112</v>
      </c>
      <c r="Q11" s="39"/>
      <c r="R11" s="54"/>
      <c r="S11" s="54"/>
      <c r="T11" s="54"/>
      <c r="U11" s="55"/>
      <c r="V11" s="55"/>
      <c r="W11" s="55"/>
      <c r="X11" s="55"/>
      <c r="Y11" s="55"/>
      <c r="Z11" s="53"/>
      <c r="AA11" s="53"/>
      <c r="AB11" s="53"/>
    </row>
    <row r="12" ht="31" customHeight="1" spans="1:28">
      <c r="A12" s="22" t="s">
        <v>113</v>
      </c>
      <c r="B12" s="22" t="s">
        <v>114</v>
      </c>
      <c r="C12" s="22" t="s">
        <v>115</v>
      </c>
      <c r="D12" s="22" t="s">
        <v>116</v>
      </c>
      <c r="E12" s="22" t="s">
        <v>113</v>
      </c>
      <c r="F12" s="22" t="s">
        <v>114</v>
      </c>
      <c r="G12" s="22" t="s">
        <v>115</v>
      </c>
      <c r="H12" s="22" t="s">
        <v>116</v>
      </c>
      <c r="I12" s="34"/>
      <c r="K12" s="37" t="s">
        <v>117</v>
      </c>
      <c r="L12" s="37"/>
      <c r="M12" s="37"/>
      <c r="N12" s="45">
        <v>45191</v>
      </c>
      <c r="O12" s="45"/>
      <c r="P12" s="45"/>
      <c r="Q12" s="45"/>
      <c r="R12" s="45"/>
      <c r="S12" s="45"/>
      <c r="T12" s="45"/>
      <c r="U12" s="45"/>
      <c r="V12" s="45"/>
      <c r="W12" s="45"/>
      <c r="X12" s="45"/>
      <c r="Y12" s="45"/>
      <c r="Z12" s="45"/>
      <c r="AA12" s="45"/>
      <c r="AB12" s="45"/>
    </row>
    <row r="13" ht="23.1" customHeight="1" spans="1:28">
      <c r="A13" s="23" t="s">
        <v>118</v>
      </c>
      <c r="B13" s="24">
        <v>18</v>
      </c>
      <c r="C13" s="23" t="s">
        <v>212</v>
      </c>
      <c r="D13" s="14">
        <v>2700</v>
      </c>
      <c r="E13" s="14" t="s">
        <v>258</v>
      </c>
      <c r="F13" s="14">
        <v>1</v>
      </c>
      <c r="G13" s="23" t="s">
        <v>180</v>
      </c>
      <c r="H13" s="14">
        <v>50</v>
      </c>
      <c r="I13" s="34"/>
      <c r="K13" s="37" t="s">
        <v>120</v>
      </c>
      <c r="L13" s="37"/>
      <c r="M13" s="37"/>
      <c r="N13" s="37"/>
      <c r="O13" s="37"/>
      <c r="P13" s="37"/>
      <c r="Q13" s="37"/>
      <c r="R13" s="37"/>
      <c r="S13" s="37"/>
      <c r="T13" s="37"/>
      <c r="U13" s="37"/>
      <c r="V13" s="37"/>
      <c r="W13" s="37"/>
      <c r="X13" s="37"/>
      <c r="Y13" s="37"/>
      <c r="Z13" s="37"/>
      <c r="AA13" s="37"/>
      <c r="AB13" s="37"/>
    </row>
    <row r="14" ht="23.1" customHeight="1" spans="1:28">
      <c r="A14" s="23" t="s">
        <v>118</v>
      </c>
      <c r="B14" s="24">
        <v>25</v>
      </c>
      <c r="C14" s="23" t="s">
        <v>121</v>
      </c>
      <c r="D14" s="14">
        <v>2250</v>
      </c>
      <c r="E14" s="14"/>
      <c r="F14" s="23" t="s">
        <v>103</v>
      </c>
      <c r="G14" s="23"/>
      <c r="H14" s="14" t="s">
        <v>103</v>
      </c>
      <c r="I14" s="34"/>
      <c r="K14" s="37" t="s">
        <v>122</v>
      </c>
      <c r="L14" s="37"/>
      <c r="M14" s="37"/>
      <c r="N14" s="37"/>
      <c r="O14" s="37"/>
      <c r="P14" s="37"/>
      <c r="Q14" s="37"/>
      <c r="R14" s="37"/>
      <c r="S14" s="37"/>
      <c r="T14" s="37"/>
      <c r="U14" s="37"/>
      <c r="V14" s="37"/>
      <c r="W14" s="37"/>
      <c r="X14" s="37"/>
      <c r="Y14" s="37"/>
      <c r="Z14" s="37"/>
      <c r="AA14" s="37"/>
      <c r="AB14" s="37"/>
    </row>
    <row r="15" ht="23.1" customHeight="1" spans="1:28">
      <c r="A15" s="23" t="s">
        <v>118</v>
      </c>
      <c r="B15" s="24">
        <v>2</v>
      </c>
      <c r="C15" s="23" t="s">
        <v>301</v>
      </c>
      <c r="D15" s="14">
        <v>490</v>
      </c>
      <c r="E15" s="14"/>
      <c r="F15" s="23"/>
      <c r="G15" s="23"/>
      <c r="H15" s="14" t="s">
        <v>103</v>
      </c>
      <c r="I15" s="34"/>
      <c r="K15" s="39" t="s">
        <v>124</v>
      </c>
      <c r="L15" s="39"/>
      <c r="M15" s="39"/>
      <c r="N15" s="39"/>
      <c r="O15" s="39"/>
      <c r="P15" s="39"/>
      <c r="Q15" s="39"/>
      <c r="R15" s="39"/>
      <c r="S15" s="39"/>
      <c r="T15" s="39"/>
      <c r="U15" s="39"/>
      <c r="V15" s="39"/>
      <c r="W15" s="39"/>
      <c r="X15" s="39"/>
      <c r="Y15" s="39"/>
      <c r="Z15" s="39"/>
      <c r="AA15" s="39"/>
      <c r="AB15" s="39"/>
    </row>
    <row r="16" ht="23.1" customHeight="1" spans="1:28">
      <c r="A16" s="23" t="s">
        <v>118</v>
      </c>
      <c r="B16" s="24">
        <v>1</v>
      </c>
      <c r="C16" s="23" t="s">
        <v>125</v>
      </c>
      <c r="D16" s="14">
        <v>200</v>
      </c>
      <c r="E16" s="14"/>
      <c r="F16" s="23" t="s">
        <v>103</v>
      </c>
      <c r="G16" s="23"/>
      <c r="H16" s="14" t="s">
        <v>103</v>
      </c>
      <c r="I16" s="34"/>
      <c r="K16" s="39" t="s">
        <v>126</v>
      </c>
      <c r="L16" s="39"/>
      <c r="M16" s="39"/>
      <c r="N16" s="39"/>
      <c r="O16" s="39"/>
      <c r="P16" s="39"/>
      <c r="Q16" s="39"/>
      <c r="R16" s="39"/>
      <c r="S16" s="39"/>
      <c r="T16" s="39"/>
      <c r="U16" s="39"/>
      <c r="V16" s="39"/>
      <c r="W16" s="39"/>
      <c r="X16" s="39"/>
      <c r="Y16" s="39"/>
      <c r="Z16" s="39"/>
      <c r="AA16" s="39"/>
      <c r="AB16" s="39"/>
    </row>
    <row r="17" ht="23.1" customHeight="1" spans="1:28">
      <c r="A17" s="23" t="s">
        <v>134</v>
      </c>
      <c r="B17" s="24">
        <v>1</v>
      </c>
      <c r="C17" s="23" t="s">
        <v>254</v>
      </c>
      <c r="D17" s="14">
        <v>200</v>
      </c>
      <c r="E17" s="14"/>
      <c r="F17" s="23" t="s">
        <v>103</v>
      </c>
      <c r="G17" s="23"/>
      <c r="H17" s="14" t="s">
        <v>103</v>
      </c>
      <c r="I17" s="34"/>
      <c r="K17" s="39" t="s">
        <v>128</v>
      </c>
      <c r="L17" s="39"/>
      <c r="M17" s="39"/>
      <c r="N17" s="39"/>
      <c r="O17" s="39"/>
      <c r="P17" s="39"/>
      <c r="Q17" s="39"/>
      <c r="R17" s="39"/>
      <c r="S17" s="39"/>
      <c r="T17" s="39"/>
      <c r="U17" s="39"/>
      <c r="V17" s="39"/>
      <c r="W17" s="39"/>
      <c r="X17" s="39"/>
      <c r="Y17" s="39"/>
      <c r="Z17" s="39"/>
      <c r="AA17" s="39"/>
      <c r="AB17" s="39"/>
    </row>
    <row r="18" ht="23.1" customHeight="1" spans="1:28">
      <c r="A18" s="23" t="s">
        <v>181</v>
      </c>
      <c r="B18" s="24">
        <v>1</v>
      </c>
      <c r="C18" s="23" t="s">
        <v>218</v>
      </c>
      <c r="D18" s="14">
        <v>1050</v>
      </c>
      <c r="E18" s="14"/>
      <c r="F18" s="23" t="s">
        <v>103</v>
      </c>
      <c r="G18" s="23"/>
      <c r="H18" s="14" t="s">
        <v>103</v>
      </c>
      <c r="I18" s="34"/>
      <c r="K18" s="46" t="s">
        <v>131</v>
      </c>
      <c r="L18" s="46"/>
      <c r="M18" s="46"/>
      <c r="N18" s="46"/>
      <c r="O18" s="46"/>
      <c r="P18" s="46"/>
      <c r="Q18" s="46"/>
      <c r="R18" s="46"/>
      <c r="S18" s="46"/>
      <c r="T18" s="46"/>
      <c r="U18" s="46"/>
      <c r="V18" s="46"/>
      <c r="W18" s="46"/>
      <c r="X18" s="46"/>
      <c r="Y18" s="46"/>
      <c r="Z18" s="46"/>
      <c r="AA18" s="46"/>
      <c r="AB18" s="46"/>
    </row>
    <row r="19" ht="23.1" customHeight="1" spans="1:28">
      <c r="A19" s="23" t="s">
        <v>181</v>
      </c>
      <c r="B19" s="24">
        <v>3</v>
      </c>
      <c r="C19" s="23" t="s">
        <v>121</v>
      </c>
      <c r="D19" s="14">
        <v>1350</v>
      </c>
      <c r="E19" s="14"/>
      <c r="F19" s="23" t="s">
        <v>103</v>
      </c>
      <c r="G19" s="23"/>
      <c r="H19" s="14" t="s">
        <v>103</v>
      </c>
      <c r="I19" s="34"/>
      <c r="K19" s="39" t="s">
        <v>133</v>
      </c>
      <c r="L19" s="39"/>
      <c r="M19" s="39"/>
      <c r="N19" s="39"/>
      <c r="O19" s="39"/>
      <c r="P19" s="39"/>
      <c r="Q19" s="39"/>
      <c r="R19" s="39"/>
      <c r="S19" s="39"/>
      <c r="T19" s="39"/>
      <c r="U19" s="39"/>
      <c r="V19" s="39"/>
      <c r="W19" s="39"/>
      <c r="X19" s="39"/>
      <c r="Y19" s="39"/>
      <c r="Z19" s="39"/>
      <c r="AA19" s="39"/>
      <c r="AB19" s="39"/>
    </row>
    <row r="20" ht="23.1" customHeight="1" spans="1:28">
      <c r="A20" s="23" t="s">
        <v>181</v>
      </c>
      <c r="B20" s="24">
        <v>3</v>
      </c>
      <c r="C20" s="23" t="s">
        <v>138</v>
      </c>
      <c r="D20" s="14">
        <v>660</v>
      </c>
      <c r="E20" s="14"/>
      <c r="F20" s="23" t="s">
        <v>103</v>
      </c>
      <c r="G20" s="23"/>
      <c r="H20" s="14" t="s">
        <v>103</v>
      </c>
      <c r="I20" s="34"/>
      <c r="K20" s="39" t="s">
        <v>136</v>
      </c>
      <c r="L20" s="39"/>
      <c r="M20" s="39"/>
      <c r="N20" s="39"/>
      <c r="O20" s="39"/>
      <c r="P20" s="39"/>
      <c r="Q20" s="39"/>
      <c r="R20" s="39"/>
      <c r="S20" s="39"/>
      <c r="T20" s="39"/>
      <c r="U20" s="39"/>
      <c r="V20" s="39"/>
      <c r="W20" s="39"/>
      <c r="X20" s="39"/>
      <c r="Y20" s="39"/>
      <c r="Z20" s="39"/>
      <c r="AA20" s="39"/>
      <c r="AB20" s="39"/>
    </row>
    <row r="21" ht="23.1" customHeight="1" spans="1:28">
      <c r="A21" s="23" t="s">
        <v>181</v>
      </c>
      <c r="B21" s="24">
        <v>6</v>
      </c>
      <c r="C21" s="23" t="s">
        <v>180</v>
      </c>
      <c r="D21" s="14">
        <v>300</v>
      </c>
      <c r="E21" s="14"/>
      <c r="F21" s="23" t="s">
        <v>103</v>
      </c>
      <c r="G21" s="23"/>
      <c r="H21" s="14" t="s">
        <v>103</v>
      </c>
      <c r="I21" s="34"/>
      <c r="K21" s="37" t="s">
        <v>137</v>
      </c>
      <c r="L21" s="37"/>
      <c r="M21" s="37"/>
      <c r="N21" s="37"/>
      <c r="O21" s="37"/>
      <c r="P21" s="37"/>
      <c r="Q21" s="37"/>
      <c r="R21" s="37"/>
      <c r="S21" s="37"/>
      <c r="T21" s="37"/>
      <c r="U21" s="37"/>
      <c r="V21" s="37"/>
      <c r="W21" s="37"/>
      <c r="X21" s="37"/>
      <c r="Y21" s="37"/>
      <c r="Z21" s="37"/>
      <c r="AA21" s="37"/>
      <c r="AB21" s="37"/>
    </row>
    <row r="22" ht="23.1" customHeight="1" spans="1:28">
      <c r="A22" s="23" t="s">
        <v>118</v>
      </c>
      <c r="B22" s="24">
        <v>1</v>
      </c>
      <c r="C22" s="23" t="s">
        <v>352</v>
      </c>
      <c r="D22" s="14">
        <v>1080</v>
      </c>
      <c r="E22" s="14"/>
      <c r="F22" s="23" t="s">
        <v>103</v>
      </c>
      <c r="G22" s="23"/>
      <c r="H22" s="14" t="s">
        <v>103</v>
      </c>
      <c r="I22" s="34"/>
      <c r="K22" s="39" t="s">
        <v>139</v>
      </c>
      <c r="L22" s="39"/>
      <c r="M22" s="39"/>
      <c r="N22" s="39"/>
      <c r="O22" s="39"/>
      <c r="P22" s="39"/>
      <c r="Q22" s="39"/>
      <c r="R22" s="39"/>
      <c r="S22" s="39"/>
      <c r="T22" s="39"/>
      <c r="U22" s="39"/>
      <c r="V22" s="39"/>
      <c r="W22" s="39"/>
      <c r="X22" s="39"/>
      <c r="Y22" s="39"/>
      <c r="Z22" s="39"/>
      <c r="AA22" s="39"/>
      <c r="AB22" s="39"/>
    </row>
    <row r="23" ht="23.1" customHeight="1" spans="1:28">
      <c r="A23" s="23" t="s">
        <v>118</v>
      </c>
      <c r="B23" s="24">
        <v>1</v>
      </c>
      <c r="C23" s="23" t="s">
        <v>306</v>
      </c>
      <c r="D23" s="14">
        <v>1270</v>
      </c>
      <c r="E23" s="14"/>
      <c r="F23" s="23" t="s">
        <v>103</v>
      </c>
      <c r="G23" s="23"/>
      <c r="H23" s="14" t="s">
        <v>103</v>
      </c>
      <c r="I23" s="34"/>
      <c r="K23" s="37" t="s">
        <v>141</v>
      </c>
      <c r="L23" s="37"/>
      <c r="M23" s="37"/>
      <c r="N23" s="37"/>
      <c r="O23" s="37"/>
      <c r="P23" s="37"/>
      <c r="Q23" s="37"/>
      <c r="R23" s="37"/>
      <c r="S23" s="37"/>
      <c r="T23" s="37"/>
      <c r="U23" s="37"/>
      <c r="V23" s="37"/>
      <c r="W23" s="37"/>
      <c r="X23" s="37"/>
      <c r="Y23" s="37"/>
      <c r="Z23" s="37"/>
      <c r="AA23" s="37"/>
      <c r="AB23" s="37"/>
    </row>
    <row r="24" ht="23.1" customHeight="1" spans="1:28">
      <c r="A24" s="23" t="s">
        <v>134</v>
      </c>
      <c r="B24" s="24">
        <v>2</v>
      </c>
      <c r="C24" s="23" t="s">
        <v>254</v>
      </c>
      <c r="D24" s="14">
        <v>400</v>
      </c>
      <c r="E24" s="14"/>
      <c r="F24" s="23" t="s">
        <v>103</v>
      </c>
      <c r="G24" s="23"/>
      <c r="H24" s="14" t="s">
        <v>103</v>
      </c>
      <c r="I24" s="34"/>
      <c r="K24" s="39" t="s">
        <v>143</v>
      </c>
      <c r="L24" s="39"/>
      <c r="M24" s="39"/>
      <c r="N24" s="39"/>
      <c r="O24" s="39"/>
      <c r="P24" s="39"/>
      <c r="Q24" s="39"/>
      <c r="R24" s="39"/>
      <c r="S24" s="39"/>
      <c r="T24" s="39"/>
      <c r="U24" s="39"/>
      <c r="V24" s="39"/>
      <c r="W24" s="39"/>
      <c r="X24" s="39"/>
      <c r="Y24" s="39"/>
      <c r="Z24" s="39"/>
      <c r="AA24" s="39"/>
      <c r="AB24" s="39"/>
    </row>
    <row r="25" ht="23.1" customHeight="1" spans="1:28">
      <c r="A25" s="23" t="s">
        <v>134</v>
      </c>
      <c r="B25" s="24">
        <v>4</v>
      </c>
      <c r="C25" s="23" t="s">
        <v>138</v>
      </c>
      <c r="D25" s="14">
        <v>280</v>
      </c>
      <c r="E25" s="14"/>
      <c r="F25" s="23" t="s">
        <v>103</v>
      </c>
      <c r="G25" s="23"/>
      <c r="H25" s="14" t="s">
        <v>103</v>
      </c>
      <c r="I25" s="34"/>
      <c r="K25" s="39" t="s">
        <v>144</v>
      </c>
      <c r="L25" s="39"/>
      <c r="M25" s="39"/>
      <c r="N25" s="39"/>
      <c r="O25" s="39"/>
      <c r="P25" s="39"/>
      <c r="Q25" s="39"/>
      <c r="R25" s="39"/>
      <c r="S25" s="39"/>
      <c r="T25" s="39"/>
      <c r="U25" s="39"/>
      <c r="V25" s="39"/>
      <c r="W25" s="39"/>
      <c r="X25" s="39"/>
      <c r="Y25" s="39"/>
      <c r="Z25" s="39"/>
      <c r="AA25" s="39"/>
      <c r="AB25" s="39"/>
    </row>
    <row r="26" ht="23.1" customHeight="1" spans="1:28">
      <c r="A26" s="23" t="s">
        <v>305</v>
      </c>
      <c r="B26" s="24">
        <v>8</v>
      </c>
      <c r="C26" s="23" t="s">
        <v>180</v>
      </c>
      <c r="D26" s="14">
        <v>320</v>
      </c>
      <c r="E26" s="14"/>
      <c r="F26" s="23" t="s">
        <v>103</v>
      </c>
      <c r="G26" s="23"/>
      <c r="H26" s="14"/>
      <c r="I26" s="34"/>
      <c r="K26" s="37" t="s">
        <v>145</v>
      </c>
      <c r="L26" s="37"/>
      <c r="M26" s="37"/>
      <c r="N26" s="37"/>
      <c r="O26" s="37"/>
      <c r="P26" s="37"/>
      <c r="Q26" s="37"/>
      <c r="R26" s="37"/>
      <c r="S26" s="37"/>
      <c r="T26" s="37"/>
      <c r="U26" s="37"/>
      <c r="V26" s="37"/>
      <c r="W26" s="37"/>
      <c r="X26" s="37"/>
      <c r="Y26" s="37"/>
      <c r="Z26" s="37"/>
      <c r="AA26" s="37"/>
      <c r="AB26" s="37"/>
    </row>
    <row r="27" ht="23.1" customHeight="1" spans="1:28">
      <c r="A27" s="23" t="s">
        <v>319</v>
      </c>
      <c r="B27" s="24">
        <v>20</v>
      </c>
      <c r="C27" s="23" t="s">
        <v>140</v>
      </c>
      <c r="D27" s="14">
        <v>400</v>
      </c>
      <c r="E27" s="28" t="s">
        <v>146</v>
      </c>
      <c r="F27" s="28"/>
      <c r="G27" s="29">
        <v>13000</v>
      </c>
      <c r="H27" s="29"/>
      <c r="I27" s="34"/>
      <c r="K27" s="47" t="s">
        <v>147</v>
      </c>
      <c r="L27" s="47"/>
      <c r="M27" s="47"/>
      <c r="N27" s="47"/>
      <c r="O27" s="47"/>
      <c r="P27" s="48">
        <f>C28</f>
        <v>13000</v>
      </c>
      <c r="Q27" s="48"/>
      <c r="R27" s="48"/>
      <c r="S27" s="56" t="s">
        <v>148</v>
      </c>
      <c r="T27" s="47"/>
      <c r="U27" s="47"/>
      <c r="V27" s="47"/>
      <c r="W27" s="47"/>
      <c r="X27" s="47"/>
      <c r="Y27" s="47"/>
      <c r="Z27" s="47"/>
      <c r="AA27" s="47"/>
      <c r="AB27" s="47"/>
    </row>
    <row r="28" ht="23.1" customHeight="1" spans="1:28">
      <c r="A28" s="30" t="s">
        <v>149</v>
      </c>
      <c r="B28" s="30"/>
      <c r="C28" s="29">
        <v>13000</v>
      </c>
      <c r="D28" s="29"/>
      <c r="E28" s="30" t="s">
        <v>150</v>
      </c>
      <c r="F28" s="31">
        <v>13000</v>
      </c>
      <c r="G28" s="32"/>
      <c r="H28" s="33" t="s">
        <v>151</v>
      </c>
      <c r="I28" s="34"/>
      <c r="K28" s="42" t="s">
        <v>152</v>
      </c>
      <c r="L28" s="42"/>
      <c r="M28" s="42"/>
      <c r="N28" s="42"/>
      <c r="O28" s="42"/>
      <c r="P28" s="49">
        <f>P27</f>
        <v>13000</v>
      </c>
      <c r="Q28" s="49"/>
      <c r="R28" s="49"/>
      <c r="S28" s="49"/>
      <c r="T28" s="49" t="s">
        <v>153</v>
      </c>
      <c r="U28" s="42"/>
      <c r="V28" s="42"/>
      <c r="W28" s="42"/>
      <c r="X28" s="42"/>
      <c r="Y28" s="42"/>
      <c r="Z28" s="42"/>
      <c r="AA28" s="42"/>
      <c r="AB28" s="42"/>
    </row>
    <row r="29" ht="23.1" customHeight="1" spans="1:28">
      <c r="A29" s="34"/>
      <c r="B29" s="34"/>
      <c r="C29" s="34"/>
      <c r="D29" s="34"/>
      <c r="E29" s="34"/>
      <c r="F29" s="34"/>
      <c r="G29" s="34"/>
      <c r="H29" s="34"/>
      <c r="I29" s="34"/>
      <c r="K29" s="37" t="s">
        <v>154</v>
      </c>
      <c r="L29" s="37"/>
      <c r="M29" s="37"/>
      <c r="N29" s="37"/>
      <c r="O29" s="37"/>
      <c r="P29" s="37"/>
      <c r="Q29" s="37"/>
      <c r="R29" s="37"/>
      <c r="S29" s="37"/>
      <c r="T29" s="37"/>
      <c r="U29" s="37"/>
      <c r="V29" s="37"/>
      <c r="W29" s="37"/>
      <c r="X29" s="37"/>
      <c r="Y29" s="37"/>
      <c r="Z29" s="37"/>
      <c r="AA29" s="37"/>
      <c r="AB29" s="37"/>
    </row>
    <row r="30" ht="40" customHeight="1" spans="1:28">
      <c r="A30" s="34"/>
      <c r="B30" s="34"/>
      <c r="C30" s="34"/>
      <c r="D30" s="34"/>
      <c r="E30" s="34"/>
      <c r="F30" s="34"/>
      <c r="G30" s="34"/>
      <c r="H30" s="34"/>
      <c r="I30" s="34"/>
      <c r="K30" s="39" t="s">
        <v>155</v>
      </c>
      <c r="L30" s="39"/>
      <c r="M30" s="39"/>
      <c r="N30" s="39"/>
      <c r="O30" s="39"/>
      <c r="P30" s="39"/>
      <c r="Q30" s="39"/>
      <c r="R30" s="39"/>
      <c r="S30" s="39"/>
      <c r="T30" s="39"/>
      <c r="U30" s="57">
        <f>Q33</f>
        <v>45316</v>
      </c>
      <c r="V30" s="57"/>
      <c r="W30" s="57"/>
      <c r="X30" s="39"/>
      <c r="Y30" s="39"/>
      <c r="Z30" s="39"/>
      <c r="AA30" s="39"/>
      <c r="AB30" s="39"/>
    </row>
    <row r="31" ht="40" customHeight="1" spans="1:28">
      <c r="A31" s="34"/>
      <c r="B31" s="34"/>
      <c r="C31" s="34"/>
      <c r="D31" s="34"/>
      <c r="E31" s="34"/>
      <c r="F31" s="34"/>
      <c r="G31" s="34"/>
      <c r="H31" s="34"/>
      <c r="I31" s="34"/>
      <c r="K31" s="39" t="s">
        <v>156</v>
      </c>
      <c r="L31" s="39"/>
      <c r="M31" s="39"/>
      <c r="N31" s="39"/>
      <c r="O31" s="39"/>
      <c r="P31" s="39"/>
      <c r="Q31" s="39"/>
      <c r="R31" s="39"/>
      <c r="S31" s="39"/>
      <c r="T31" s="39"/>
      <c r="U31" s="57">
        <f>Q33</f>
        <v>45316</v>
      </c>
      <c r="V31" s="57"/>
      <c r="W31" s="57"/>
      <c r="X31" s="39"/>
      <c r="Y31" s="39"/>
      <c r="Z31" s="39"/>
      <c r="AA31" s="39"/>
      <c r="AB31" s="39"/>
    </row>
    <row r="32" ht="23.1" customHeight="1" spans="1:28">
      <c r="A32" s="34"/>
      <c r="B32" s="34"/>
      <c r="C32" s="34"/>
      <c r="D32" s="34"/>
      <c r="E32" s="34"/>
      <c r="F32" s="34"/>
      <c r="G32" s="34"/>
      <c r="H32" s="34"/>
      <c r="I32" s="34"/>
      <c r="K32" s="37" t="s">
        <v>157</v>
      </c>
      <c r="L32" s="37"/>
      <c r="M32" s="37"/>
      <c r="N32" s="37"/>
      <c r="O32" s="45">
        <v>45199</v>
      </c>
      <c r="P32" s="39"/>
      <c r="Q32" s="39"/>
      <c r="R32" s="39"/>
      <c r="S32" s="39"/>
      <c r="T32" s="39"/>
      <c r="U32" s="39"/>
      <c r="V32" s="39"/>
      <c r="W32" s="39"/>
      <c r="X32" s="39"/>
      <c r="Y32" s="39"/>
      <c r="Z32" s="39"/>
      <c r="AA32" s="39"/>
      <c r="AB32" s="39"/>
    </row>
    <row r="33" ht="23.1" customHeight="1" spans="1:28">
      <c r="A33" s="34"/>
      <c r="B33" s="34"/>
      <c r="C33" s="34"/>
      <c r="D33" s="34"/>
      <c r="E33" s="34"/>
      <c r="F33" s="34"/>
      <c r="G33" s="34"/>
      <c r="H33" s="34"/>
      <c r="I33" s="34"/>
      <c r="K33" s="37" t="s">
        <v>158</v>
      </c>
      <c r="L33" s="37"/>
      <c r="M33" s="37"/>
      <c r="N33" s="37"/>
      <c r="O33" s="50">
        <v>45199</v>
      </c>
      <c r="P33" s="42" t="s">
        <v>159</v>
      </c>
      <c r="Q33" s="50">
        <v>45316</v>
      </c>
      <c r="R33" s="42"/>
      <c r="S33" s="42"/>
      <c r="T33" s="42"/>
      <c r="U33" s="42"/>
      <c r="V33" s="42"/>
      <c r="W33" s="42"/>
      <c r="X33" s="42"/>
      <c r="Y33" s="42"/>
      <c r="Z33" s="42"/>
      <c r="AA33" s="42"/>
      <c r="AB33" s="42"/>
    </row>
    <row r="34" ht="23.1" customHeight="1" spans="1:28">
      <c r="A34" s="34"/>
      <c r="B34" s="34"/>
      <c r="C34" s="34"/>
      <c r="D34" s="34"/>
      <c r="E34" s="34"/>
      <c r="F34" s="34"/>
      <c r="G34" s="34"/>
      <c r="H34" s="34"/>
      <c r="I34" s="34"/>
      <c r="K34" s="37" t="s">
        <v>160</v>
      </c>
      <c r="L34" s="39"/>
      <c r="M34" s="39"/>
      <c r="N34" s="39"/>
      <c r="O34" s="39"/>
      <c r="P34" s="39"/>
      <c r="Q34" s="39"/>
      <c r="R34" s="39"/>
      <c r="S34" s="39"/>
      <c r="T34" s="39"/>
      <c r="U34" s="39"/>
      <c r="V34" s="39"/>
      <c r="W34" s="39"/>
      <c r="X34" s="39"/>
      <c r="Y34" s="39"/>
      <c r="Z34" s="39"/>
      <c r="AA34" s="39"/>
      <c r="AB34" s="39"/>
    </row>
    <row r="35" ht="23.1" customHeight="1" spans="1:28">
      <c r="A35" s="34"/>
      <c r="B35" s="34"/>
      <c r="C35" s="34"/>
      <c r="D35" s="34"/>
      <c r="E35" s="34"/>
      <c r="F35" s="34"/>
      <c r="G35" s="34"/>
      <c r="H35" s="34"/>
      <c r="I35" s="34"/>
      <c r="K35" s="37" t="s">
        <v>161</v>
      </c>
      <c r="L35" s="37"/>
      <c r="M35" s="37"/>
      <c r="N35" s="37"/>
      <c r="O35" s="37"/>
      <c r="P35" s="37"/>
      <c r="Q35" s="37"/>
      <c r="R35" s="37"/>
      <c r="S35" s="37"/>
      <c r="T35" s="37"/>
      <c r="U35" s="37"/>
      <c r="V35" s="37"/>
      <c r="W35" s="37"/>
      <c r="X35" s="37"/>
      <c r="Y35" s="37"/>
      <c r="Z35" s="37"/>
      <c r="AA35" s="37"/>
      <c r="AB35" s="37"/>
    </row>
    <row r="36" ht="23.1" customHeight="1" spans="1:28">
      <c r="A36" s="34"/>
      <c r="B36" s="34"/>
      <c r="C36" s="34"/>
      <c r="D36" s="34"/>
      <c r="E36" s="34"/>
      <c r="F36" s="34"/>
      <c r="G36" s="34"/>
      <c r="H36" s="34"/>
      <c r="I36" s="34"/>
      <c r="K36" s="39" t="s">
        <v>162</v>
      </c>
      <c r="L36" s="39"/>
      <c r="M36" s="39"/>
      <c r="N36" s="39"/>
      <c r="O36" s="39"/>
      <c r="P36" s="39"/>
      <c r="Q36" s="39"/>
      <c r="R36" s="39"/>
      <c r="S36" s="39"/>
      <c r="T36" s="39"/>
      <c r="U36" s="39"/>
      <c r="V36" s="39"/>
      <c r="W36" s="39"/>
      <c r="X36" s="39"/>
      <c r="Y36" s="39"/>
      <c r="Z36" s="39"/>
      <c r="AA36" s="39"/>
      <c r="AB36" s="39"/>
    </row>
    <row r="37" ht="23.1" customHeight="1" spans="1:28">
      <c r="A37" s="34"/>
      <c r="B37" s="34"/>
      <c r="C37" s="34"/>
      <c r="D37" s="34"/>
      <c r="E37" s="34"/>
      <c r="F37" s="34"/>
      <c r="G37" s="34"/>
      <c r="H37" s="34"/>
      <c r="I37" s="34"/>
      <c r="K37" s="39" t="s">
        <v>163</v>
      </c>
      <c r="L37" s="39"/>
      <c r="M37" s="39"/>
      <c r="N37" s="39"/>
      <c r="O37" s="39"/>
      <c r="P37" s="39"/>
      <c r="Q37" s="39"/>
      <c r="R37" s="39"/>
      <c r="S37" s="39"/>
      <c r="T37" s="39"/>
      <c r="U37" s="39"/>
      <c r="V37" s="39"/>
      <c r="W37" s="39"/>
      <c r="X37" s="39"/>
      <c r="Y37" s="39"/>
      <c r="Z37" s="39"/>
      <c r="AA37" s="39"/>
      <c r="AB37" s="39"/>
    </row>
    <row r="38" ht="23.1" customHeight="1" spans="1:28">
      <c r="A38" s="34"/>
      <c r="B38" s="34"/>
      <c r="C38" s="34"/>
      <c r="D38" s="34"/>
      <c r="E38" s="34"/>
      <c r="F38" s="34"/>
      <c r="G38" s="34"/>
      <c r="H38" s="34"/>
      <c r="I38" s="34"/>
      <c r="K38" s="39" t="s">
        <v>164</v>
      </c>
      <c r="L38" s="39"/>
      <c r="M38" s="39"/>
      <c r="N38" s="39"/>
      <c r="O38" s="39"/>
      <c r="P38" s="39"/>
      <c r="Q38" s="39"/>
      <c r="R38" s="39"/>
      <c r="S38" s="39"/>
      <c r="T38" s="39"/>
      <c r="U38" s="39"/>
      <c r="V38" s="39"/>
      <c r="W38" s="39"/>
      <c r="X38" s="39"/>
      <c r="Y38" s="39"/>
      <c r="Z38" s="39"/>
      <c r="AA38" s="39"/>
      <c r="AB38" s="39"/>
    </row>
    <row r="39" ht="23.1" customHeight="1" spans="1:28">
      <c r="A39" s="34"/>
      <c r="B39" s="34"/>
      <c r="C39" s="34"/>
      <c r="D39" s="34"/>
      <c r="E39" s="34"/>
      <c r="F39" s="34"/>
      <c r="G39" s="34"/>
      <c r="H39" s="34"/>
      <c r="I39" s="34"/>
      <c r="K39" s="38" t="s">
        <v>165</v>
      </c>
      <c r="L39" s="39"/>
      <c r="M39" s="39"/>
      <c r="N39" s="39"/>
      <c r="O39" s="39"/>
      <c r="P39" s="39"/>
      <c r="Q39" s="39"/>
      <c r="R39" s="39"/>
      <c r="S39" s="39"/>
      <c r="T39" s="39"/>
      <c r="U39" s="39"/>
      <c r="V39" s="39"/>
      <c r="W39" s="39"/>
      <c r="X39" s="39"/>
      <c r="Y39" s="39"/>
      <c r="Z39" s="39"/>
      <c r="AA39" s="39"/>
      <c r="AB39" s="39"/>
    </row>
    <row r="40" ht="23.1" customHeight="1" spans="1:28">
      <c r="A40" s="34"/>
      <c r="B40" s="34"/>
      <c r="C40" s="34"/>
      <c r="D40" s="34"/>
      <c r="E40" s="34"/>
      <c r="F40" s="34"/>
      <c r="G40" s="34"/>
      <c r="H40" s="34"/>
      <c r="I40" s="34"/>
      <c r="K40" s="38" t="s">
        <v>166</v>
      </c>
      <c r="L40" s="38"/>
      <c r="M40" s="38"/>
      <c r="N40" s="38"/>
      <c r="O40" s="38"/>
      <c r="P40" s="38"/>
      <c r="Q40" s="38"/>
      <c r="R40" s="38"/>
      <c r="S40" s="38"/>
      <c r="T40" s="38"/>
      <c r="U40" s="38"/>
      <c r="V40" s="38"/>
      <c r="W40" s="38"/>
      <c r="X40" s="38"/>
      <c r="Y40" s="38"/>
      <c r="Z40" s="38"/>
      <c r="AA40" s="38"/>
      <c r="AB40" s="38"/>
    </row>
    <row r="41" ht="23.1" customHeight="1" spans="1:28">
      <c r="A41" s="34"/>
      <c r="B41" s="34"/>
      <c r="C41" s="34"/>
      <c r="D41" s="34"/>
      <c r="E41" s="34"/>
      <c r="F41" s="34"/>
      <c r="G41" s="34"/>
      <c r="H41" s="34"/>
      <c r="I41" s="34"/>
      <c r="K41" s="39" t="s">
        <v>167</v>
      </c>
      <c r="L41" s="39"/>
      <c r="M41" s="39"/>
      <c r="N41" s="39"/>
      <c r="O41" s="39"/>
      <c r="P41" s="39"/>
      <c r="Q41" s="39"/>
      <c r="R41" s="39"/>
      <c r="S41" s="39"/>
      <c r="T41" s="39"/>
      <c r="U41" s="39"/>
      <c r="V41" s="39"/>
      <c r="W41" s="39"/>
      <c r="X41" s="39"/>
      <c r="Y41" s="39"/>
      <c r="Z41" s="39"/>
      <c r="AA41" s="39"/>
      <c r="AB41" s="39"/>
    </row>
    <row r="42" ht="23.1" customHeight="1" spans="1:28">
      <c r="A42" s="34"/>
      <c r="B42" s="34"/>
      <c r="C42" s="34"/>
      <c r="D42" s="34"/>
      <c r="E42" s="34"/>
      <c r="F42" s="34"/>
      <c r="G42" s="34"/>
      <c r="H42" s="34"/>
      <c r="I42" s="34"/>
      <c r="K42" s="51" t="s">
        <v>168</v>
      </c>
      <c r="L42" s="51"/>
      <c r="M42" s="51"/>
      <c r="N42" s="51"/>
      <c r="O42" s="51"/>
      <c r="P42" s="51"/>
      <c r="Q42" s="51"/>
      <c r="R42" s="51"/>
      <c r="S42" s="51"/>
      <c r="T42" s="51"/>
      <c r="U42" s="51"/>
      <c r="V42" s="51"/>
      <c r="W42" s="51"/>
      <c r="X42" s="51"/>
      <c r="Y42" s="51"/>
      <c r="Z42" s="51"/>
      <c r="AA42" s="51"/>
      <c r="AB42" s="51"/>
    </row>
    <row r="43" ht="23.1" customHeight="1" spans="1:28">
      <c r="A43" s="34"/>
      <c r="B43" s="34"/>
      <c r="C43" s="34"/>
      <c r="D43" s="34"/>
      <c r="E43" s="34"/>
      <c r="F43" s="34"/>
      <c r="G43" s="34"/>
      <c r="H43" s="34"/>
      <c r="I43" s="34"/>
      <c r="K43" s="39" t="s">
        <v>169</v>
      </c>
      <c r="L43" s="39"/>
      <c r="M43" s="39"/>
      <c r="N43" s="39"/>
      <c r="O43" s="39"/>
      <c r="P43" s="39"/>
      <c r="Q43" s="39"/>
      <c r="R43" s="39"/>
      <c r="S43" s="39"/>
      <c r="T43" s="39"/>
      <c r="U43" s="39"/>
      <c r="V43" s="39"/>
      <c r="W43" s="39"/>
      <c r="X43" s="39"/>
      <c r="Y43" s="39"/>
      <c r="Z43" s="39"/>
      <c r="AA43" s="39"/>
      <c r="AB43" s="39"/>
    </row>
    <row r="44" ht="23.1" customHeight="1" spans="1:28">
      <c r="A44" s="34"/>
      <c r="B44" s="34"/>
      <c r="C44" s="34"/>
      <c r="D44" s="34"/>
      <c r="E44" s="34"/>
      <c r="F44" s="34"/>
      <c r="G44" s="34"/>
      <c r="H44" s="34"/>
      <c r="I44" s="34"/>
      <c r="K44" s="51" t="s">
        <v>170</v>
      </c>
      <c r="L44" s="51"/>
      <c r="M44" s="51"/>
      <c r="N44" s="51"/>
      <c r="O44" s="51"/>
      <c r="P44" s="51"/>
      <c r="Q44" s="51"/>
      <c r="R44" s="51"/>
      <c r="S44" s="51"/>
      <c r="T44" s="51"/>
      <c r="U44" s="51"/>
      <c r="V44" s="51"/>
      <c r="W44" s="51"/>
      <c r="X44" s="51"/>
      <c r="Y44" s="51"/>
      <c r="Z44" s="51"/>
      <c r="AA44" s="51"/>
      <c r="AB44" s="51"/>
    </row>
    <row r="45" ht="23.1" customHeight="1" spans="1:28">
      <c r="A45" s="34"/>
      <c r="B45" s="34"/>
      <c r="C45" s="34"/>
      <c r="D45" s="34"/>
      <c r="E45" s="34"/>
      <c r="F45" s="34"/>
      <c r="G45" s="34"/>
      <c r="H45" s="34"/>
      <c r="I45" s="34"/>
      <c r="K45" s="51" t="s">
        <v>171</v>
      </c>
      <c r="L45" s="51"/>
      <c r="M45" s="51"/>
      <c r="N45" s="51"/>
      <c r="O45" s="51"/>
      <c r="P45" s="51"/>
      <c r="Q45" s="51"/>
      <c r="R45" s="51"/>
      <c r="S45" s="51"/>
      <c r="T45" s="51"/>
      <c r="U45" s="51"/>
      <c r="V45" s="51"/>
      <c r="W45" s="51"/>
      <c r="X45" s="51"/>
      <c r="Y45" s="51"/>
      <c r="Z45" s="51"/>
      <c r="AA45" s="51"/>
      <c r="AB45" s="51"/>
    </row>
    <row r="46" ht="23.1" customHeight="1" spans="1:28">
      <c r="A46" s="34"/>
      <c r="B46" s="34"/>
      <c r="C46" s="34"/>
      <c r="D46" s="34"/>
      <c r="E46" s="34"/>
      <c r="F46" s="34"/>
      <c r="G46" s="34"/>
      <c r="H46" s="34"/>
      <c r="I46" s="34"/>
      <c r="K46" s="52"/>
      <c r="L46" s="52"/>
      <c r="M46" s="52"/>
      <c r="N46" s="52"/>
      <c r="O46" s="52"/>
      <c r="P46" s="53"/>
      <c r="Q46" s="53"/>
      <c r="R46" s="52" t="s">
        <v>172</v>
      </c>
      <c r="S46" s="52"/>
      <c r="T46" s="52"/>
      <c r="U46" s="52"/>
      <c r="V46" s="52"/>
      <c r="W46" s="52"/>
      <c r="X46" s="58"/>
      <c r="Y46" s="58"/>
      <c r="Z46" s="58"/>
      <c r="AA46" s="58"/>
      <c r="AB46" s="58"/>
    </row>
    <row r="47" ht="23.1" customHeight="1" spans="1:28">
      <c r="A47" s="34"/>
      <c r="B47" s="34"/>
      <c r="C47" s="34"/>
      <c r="D47" s="34"/>
      <c r="E47" s="34"/>
      <c r="F47" s="34"/>
      <c r="G47" s="34"/>
      <c r="H47" s="34"/>
      <c r="I47" s="34"/>
      <c r="K47" s="52"/>
      <c r="L47" s="52"/>
      <c r="M47" s="52"/>
      <c r="N47" s="52"/>
      <c r="O47" s="52"/>
      <c r="P47" s="53"/>
      <c r="Q47" s="53"/>
      <c r="R47" s="59">
        <f>Q33</f>
        <v>45316</v>
      </c>
      <c r="S47" s="59"/>
      <c r="T47" s="59"/>
      <c r="U47" s="59"/>
      <c r="V47" s="59"/>
      <c r="W47" s="59"/>
      <c r="X47" s="60"/>
      <c r="Y47" s="60"/>
      <c r="Z47" s="60"/>
      <c r="AA47" s="60"/>
      <c r="AB47" s="60"/>
    </row>
  </sheetData>
  <mergeCells count="67">
    <mergeCell ref="A1:H1"/>
    <mergeCell ref="K1:AB1"/>
    <mergeCell ref="A2:H2"/>
    <mergeCell ref="K2:AB2"/>
    <mergeCell ref="B3:C3"/>
    <mergeCell ref="D3:E3"/>
    <mergeCell ref="F3:H3"/>
    <mergeCell ref="K3:N3"/>
    <mergeCell ref="O3:AB3"/>
    <mergeCell ref="B4:C4"/>
    <mergeCell ref="D4:E4"/>
    <mergeCell ref="F4:H4"/>
    <mergeCell ref="K4:N4"/>
    <mergeCell ref="O4:AB4"/>
    <mergeCell ref="A5:H5"/>
    <mergeCell ref="K5:N5"/>
    <mergeCell ref="O5:AB5"/>
    <mergeCell ref="K6:AB6"/>
    <mergeCell ref="K7:AB7"/>
    <mergeCell ref="K8:AB8"/>
    <mergeCell ref="N9:O9"/>
    <mergeCell ref="A10:B10"/>
    <mergeCell ref="C10:D10"/>
    <mergeCell ref="E10:F10"/>
    <mergeCell ref="G10:H10"/>
    <mergeCell ref="A11:H11"/>
    <mergeCell ref="K11:M11"/>
    <mergeCell ref="N11:O11"/>
    <mergeCell ref="R11:T11"/>
    <mergeCell ref="U11:Y11"/>
    <mergeCell ref="K12:M12"/>
    <mergeCell ref="N12:AB12"/>
    <mergeCell ref="K13:AB13"/>
    <mergeCell ref="K14:AB14"/>
    <mergeCell ref="K21:AB21"/>
    <mergeCell ref="K22:AB22"/>
    <mergeCell ref="K23:AB23"/>
    <mergeCell ref="K24:AB24"/>
    <mergeCell ref="K25:AB25"/>
    <mergeCell ref="K26:AB26"/>
    <mergeCell ref="E27:F27"/>
    <mergeCell ref="G27:H27"/>
    <mergeCell ref="P27:R27"/>
    <mergeCell ref="A28:B28"/>
    <mergeCell ref="C28:D28"/>
    <mergeCell ref="F28:G28"/>
    <mergeCell ref="P28:S28"/>
    <mergeCell ref="K29:AB29"/>
    <mergeCell ref="U30:W30"/>
    <mergeCell ref="U31:W31"/>
    <mergeCell ref="K32:N32"/>
    <mergeCell ref="O32:AB32"/>
    <mergeCell ref="K33:N33"/>
    <mergeCell ref="K34:AB34"/>
    <mergeCell ref="K35:AB35"/>
    <mergeCell ref="K36:AB36"/>
    <mergeCell ref="K37:AB37"/>
    <mergeCell ref="K38:AB38"/>
    <mergeCell ref="K39:AB39"/>
    <mergeCell ref="K40:AB40"/>
    <mergeCell ref="K41:AB41"/>
    <mergeCell ref="K42:AB42"/>
    <mergeCell ref="K43:AB43"/>
    <mergeCell ref="K44:AB44"/>
    <mergeCell ref="K45:AB45"/>
    <mergeCell ref="R46:W46"/>
    <mergeCell ref="R47:W47"/>
  </mergeCell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74753" name="Spinner 1" r:id="rId3">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74754" name="Spinner 2" r:id="rId4">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74755" name="Spinner 3" r:id="rId5">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74756" name="Spinner 4" r:id="rId6">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74757" name="Spinner 5" r:id="rId7">
              <controlPr defaultSize="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7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B47"/>
  <sheetViews>
    <sheetView topLeftCell="F32" workbookViewId="0">
      <selection activeCell="K36" sqref="K36:AB36"/>
    </sheetView>
  </sheetViews>
  <sheetFormatPr defaultColWidth="9" defaultRowHeight="14.4"/>
  <cols>
    <col min="1" max="2" width="12.4444444444444" customWidth="1"/>
    <col min="3" max="3" width="14.2222222222222" customWidth="1"/>
    <col min="4" max="6" width="11.5555555555556" customWidth="1"/>
    <col min="7" max="7" width="15.1111111111111" customWidth="1"/>
    <col min="8" max="8" width="11.5555555555556" customWidth="1"/>
    <col min="15" max="15" width="19.7777777777778" customWidth="1"/>
    <col min="16" max="16" width="3.77777777777778" customWidth="1"/>
    <col min="17" max="17" width="19.7777777777778" customWidth="1"/>
    <col min="21" max="23" width="5.22222222222222" customWidth="1"/>
    <col min="24" max="28" width="1.77777777777778" customWidth="1"/>
  </cols>
  <sheetData>
    <row r="1" ht="36" customHeight="1" spans="1:28">
      <c r="A1" s="1" t="s">
        <v>83</v>
      </c>
      <c r="B1" s="1"/>
      <c r="C1" s="1"/>
      <c r="D1" s="1"/>
      <c r="E1" s="1"/>
      <c r="F1" s="1"/>
      <c r="G1" s="1"/>
      <c r="H1" s="1"/>
      <c r="I1" s="34"/>
      <c r="K1" s="35" t="s">
        <v>84</v>
      </c>
      <c r="L1" s="35"/>
      <c r="M1" s="35"/>
      <c r="N1" s="35"/>
      <c r="O1" s="35"/>
      <c r="P1" s="35"/>
      <c r="Q1" s="35"/>
      <c r="R1" s="35"/>
      <c r="S1" s="35"/>
      <c r="T1" s="35"/>
      <c r="U1" s="35"/>
      <c r="V1" s="35"/>
      <c r="W1" s="35"/>
      <c r="X1" s="35"/>
      <c r="Y1" s="35"/>
      <c r="Z1" s="35"/>
      <c r="AA1" s="35"/>
      <c r="AB1" s="35"/>
    </row>
    <row r="2" ht="23.1" customHeight="1" spans="1:28">
      <c r="A2" s="2" t="s">
        <v>443</v>
      </c>
      <c r="B2" s="2"/>
      <c r="C2" s="2"/>
      <c r="D2" s="2"/>
      <c r="E2" s="2"/>
      <c r="F2" s="2"/>
      <c r="G2" s="2"/>
      <c r="H2" s="2"/>
      <c r="I2" s="34"/>
      <c r="K2" s="36" t="str">
        <f>A2</f>
        <v>报告编号：康正（雄县）2023评字第8号-葛各庄村-DT3-23</v>
      </c>
      <c r="L2" s="36"/>
      <c r="M2" s="36"/>
      <c r="N2" s="36"/>
      <c r="O2" s="36"/>
      <c r="P2" s="36"/>
      <c r="Q2" s="36"/>
      <c r="R2" s="36"/>
      <c r="S2" s="36"/>
      <c r="T2" s="36"/>
      <c r="U2" s="36"/>
      <c r="V2" s="36"/>
      <c r="W2" s="36"/>
      <c r="X2" s="36"/>
      <c r="Y2" s="36"/>
      <c r="Z2" s="36"/>
      <c r="AA2" s="36"/>
      <c r="AB2" s="36"/>
    </row>
    <row r="3" ht="23.1" customHeight="1" spans="1:28">
      <c r="A3" s="3" t="s">
        <v>86</v>
      </c>
      <c r="B3" s="4" t="s">
        <v>81</v>
      </c>
      <c r="C3" s="4"/>
      <c r="D3" s="5" t="s">
        <v>3</v>
      </c>
      <c r="E3" s="5"/>
      <c r="F3" s="4" t="s">
        <v>87</v>
      </c>
      <c r="G3" s="4"/>
      <c r="H3" s="4"/>
      <c r="I3" s="34"/>
      <c r="K3" s="37" t="s">
        <v>88</v>
      </c>
      <c r="L3" s="37"/>
      <c r="M3" s="37"/>
      <c r="N3" s="37"/>
      <c r="O3" s="38" t="s">
        <v>89</v>
      </c>
      <c r="P3" s="38"/>
      <c r="Q3" s="38"/>
      <c r="R3" s="38"/>
      <c r="S3" s="38"/>
      <c r="T3" s="38"/>
      <c r="U3" s="38"/>
      <c r="V3" s="38"/>
      <c r="W3" s="38"/>
      <c r="X3" s="38"/>
      <c r="Y3" s="38"/>
      <c r="Z3" s="38"/>
      <c r="AA3" s="38"/>
      <c r="AB3" s="38"/>
    </row>
    <row r="4" ht="23.1" customHeight="1" spans="1:28">
      <c r="A4" s="3" t="s">
        <v>90</v>
      </c>
      <c r="B4" s="4" t="s">
        <v>444</v>
      </c>
      <c r="C4" s="4"/>
      <c r="D4" s="6" t="s">
        <v>5</v>
      </c>
      <c r="E4" s="7"/>
      <c r="F4" s="4" t="s">
        <v>445</v>
      </c>
      <c r="G4" s="4"/>
      <c r="H4" s="4"/>
      <c r="I4" s="34"/>
      <c r="K4" s="37" t="s">
        <v>93</v>
      </c>
      <c r="L4" s="37"/>
      <c r="M4" s="37"/>
      <c r="N4" s="37"/>
      <c r="O4" s="39" t="s">
        <v>94</v>
      </c>
      <c r="P4" s="39"/>
      <c r="Q4" s="39"/>
      <c r="R4" s="39"/>
      <c r="S4" s="39"/>
      <c r="T4" s="39"/>
      <c r="U4" s="39"/>
      <c r="V4" s="39"/>
      <c r="W4" s="39"/>
      <c r="X4" s="39"/>
      <c r="Y4" s="39"/>
      <c r="Z4" s="39"/>
      <c r="AA4" s="39"/>
      <c r="AB4" s="39"/>
    </row>
    <row r="5" ht="23.1" customHeight="1" spans="1:28">
      <c r="A5" s="8" t="s">
        <v>95</v>
      </c>
      <c r="B5" s="8"/>
      <c r="C5" s="8"/>
      <c r="D5" s="8"/>
      <c r="E5" s="8"/>
      <c r="F5" s="8"/>
      <c r="G5" s="8"/>
      <c r="H5" s="8"/>
      <c r="I5" s="34"/>
      <c r="K5" s="40" t="s">
        <v>96</v>
      </c>
      <c r="L5" s="40"/>
      <c r="M5" s="40"/>
      <c r="N5" s="40"/>
      <c r="O5" s="41" t="s">
        <v>97</v>
      </c>
      <c r="P5" s="41"/>
      <c r="Q5" s="41"/>
      <c r="R5" s="41"/>
      <c r="S5" s="41"/>
      <c r="T5" s="41"/>
      <c r="U5" s="41"/>
      <c r="V5" s="41"/>
      <c r="W5" s="41"/>
      <c r="X5" s="41"/>
      <c r="Y5" s="41"/>
      <c r="Z5" s="41"/>
      <c r="AA5" s="41"/>
      <c r="AB5" s="41"/>
    </row>
    <row r="6" ht="31" customHeight="1" spans="1:28">
      <c r="A6" s="9" t="s">
        <v>98</v>
      </c>
      <c r="B6" s="10" t="s">
        <v>99</v>
      </c>
      <c r="C6" s="11" t="s">
        <v>100</v>
      </c>
      <c r="D6" s="11" t="s">
        <v>101</v>
      </c>
      <c r="E6" s="9" t="s">
        <v>98</v>
      </c>
      <c r="F6" s="10" t="s">
        <v>99</v>
      </c>
      <c r="G6" s="11" t="s">
        <v>100</v>
      </c>
      <c r="H6" s="11" t="s">
        <v>101</v>
      </c>
      <c r="I6" s="34"/>
      <c r="K6" s="37" t="s">
        <v>102</v>
      </c>
      <c r="L6" s="39"/>
      <c r="M6" s="39"/>
      <c r="N6" s="39"/>
      <c r="O6" s="39"/>
      <c r="P6" s="39"/>
      <c r="Q6" s="39"/>
      <c r="R6" s="39"/>
      <c r="S6" s="39"/>
      <c r="T6" s="39"/>
      <c r="U6" s="39"/>
      <c r="V6" s="39"/>
      <c r="W6" s="39"/>
      <c r="X6" s="39"/>
      <c r="Y6" s="39"/>
      <c r="Z6" s="39"/>
      <c r="AA6" s="39"/>
      <c r="AB6" s="39"/>
    </row>
    <row r="7" ht="23.1" customHeight="1" spans="1:28">
      <c r="A7" s="12"/>
      <c r="B7" s="13"/>
      <c r="C7" s="12"/>
      <c r="D7" s="14"/>
      <c r="E7" s="15"/>
      <c r="F7" s="16" t="s">
        <v>103</v>
      </c>
      <c r="G7" s="17" t="s">
        <v>103</v>
      </c>
      <c r="H7" s="17"/>
      <c r="I7" s="34"/>
      <c r="K7" s="38" t="s">
        <v>104</v>
      </c>
      <c r="L7" s="39"/>
      <c r="M7" s="39"/>
      <c r="N7" s="39"/>
      <c r="O7" s="39"/>
      <c r="P7" s="39"/>
      <c r="Q7" s="39"/>
      <c r="R7" s="39"/>
      <c r="S7" s="39"/>
      <c r="T7" s="39"/>
      <c r="U7" s="39"/>
      <c r="V7" s="39"/>
      <c r="W7" s="39"/>
      <c r="X7" s="39"/>
      <c r="Y7" s="39"/>
      <c r="Z7" s="39"/>
      <c r="AA7" s="39"/>
      <c r="AB7" s="39"/>
    </row>
    <row r="8" ht="23.1" customHeight="1" spans="1:28">
      <c r="A8" s="12"/>
      <c r="B8" s="13"/>
      <c r="C8" s="12"/>
      <c r="D8" s="14"/>
      <c r="E8" s="15"/>
      <c r="F8" s="16" t="s">
        <v>103</v>
      </c>
      <c r="G8" s="17" t="s">
        <v>103</v>
      </c>
      <c r="H8" s="17"/>
      <c r="I8" s="34"/>
      <c r="K8" s="37" t="s">
        <v>105</v>
      </c>
      <c r="L8" s="37"/>
      <c r="M8" s="37"/>
      <c r="N8" s="37"/>
      <c r="O8" s="37"/>
      <c r="P8" s="37"/>
      <c r="Q8" s="37"/>
      <c r="R8" s="37"/>
      <c r="S8" s="37"/>
      <c r="T8" s="37"/>
      <c r="U8" s="37"/>
      <c r="V8" s="37"/>
      <c r="W8" s="37"/>
      <c r="X8" s="37"/>
      <c r="Y8" s="37"/>
      <c r="Z8" s="37"/>
      <c r="AA8" s="37"/>
      <c r="AB8" s="37"/>
    </row>
    <row r="9" ht="23.1" customHeight="1" spans="1:28">
      <c r="A9" s="12"/>
      <c r="B9" s="12"/>
      <c r="C9" s="15"/>
      <c r="D9" s="15"/>
      <c r="E9" s="15"/>
      <c r="F9" s="16" t="s">
        <v>103</v>
      </c>
      <c r="G9" s="17" t="s">
        <v>103</v>
      </c>
      <c r="H9" s="17"/>
      <c r="I9" s="34"/>
      <c r="K9" s="42" t="s">
        <v>106</v>
      </c>
      <c r="L9" s="42"/>
      <c r="M9" s="42"/>
      <c r="N9" s="43" t="str">
        <f>B3</f>
        <v>贾树全</v>
      </c>
      <c r="O9" s="42"/>
      <c r="P9" s="42"/>
      <c r="Q9" s="42"/>
      <c r="R9" s="42"/>
      <c r="S9" s="42"/>
      <c r="T9" s="42"/>
      <c r="U9" s="42"/>
      <c r="V9" s="42"/>
      <c r="W9" s="42"/>
      <c r="X9" s="42"/>
      <c r="Y9" s="42"/>
      <c r="Z9" s="42"/>
      <c r="AA9" s="42"/>
      <c r="AB9" s="42"/>
    </row>
    <row r="10" ht="23.1" customHeight="1" spans="1:28">
      <c r="A10" s="10" t="s">
        <v>107</v>
      </c>
      <c r="B10" s="9"/>
      <c r="C10" s="18">
        <v>0</v>
      </c>
      <c r="D10" s="19"/>
      <c r="E10" s="20" t="s">
        <v>108</v>
      </c>
      <c r="F10" s="20"/>
      <c r="G10" s="21">
        <v>0</v>
      </c>
      <c r="H10" s="21"/>
      <c r="I10" s="34"/>
      <c r="K10" s="42" t="s">
        <v>109</v>
      </c>
      <c r="L10" s="42"/>
      <c r="M10" s="42"/>
      <c r="N10" s="43" t="str">
        <f>F3</f>
        <v>龙湾镇葛各庄村</v>
      </c>
      <c r="O10" s="42"/>
      <c r="P10" s="42"/>
      <c r="Q10" s="42"/>
      <c r="R10" s="42"/>
      <c r="S10" s="42"/>
      <c r="T10" s="42"/>
      <c r="U10" s="42"/>
      <c r="V10" s="42"/>
      <c r="W10" s="42"/>
      <c r="X10" s="42"/>
      <c r="Y10" s="42"/>
      <c r="Z10" s="42"/>
      <c r="AA10" s="42"/>
      <c r="AB10" s="42"/>
    </row>
    <row r="11" ht="23.1" customHeight="1" spans="1:28">
      <c r="A11" s="8" t="s">
        <v>110</v>
      </c>
      <c r="B11" s="8"/>
      <c r="C11" s="8"/>
      <c r="D11" s="8"/>
      <c r="E11" s="8"/>
      <c r="F11" s="8"/>
      <c r="G11" s="8"/>
      <c r="H11" s="8"/>
      <c r="I11" s="34"/>
      <c r="K11" s="39" t="s">
        <v>111</v>
      </c>
      <c r="L11" s="39"/>
      <c r="M11" s="39"/>
      <c r="N11" s="44">
        <f>C10</f>
        <v>0</v>
      </c>
      <c r="O11" s="39"/>
      <c r="P11" s="39" t="s">
        <v>112</v>
      </c>
      <c r="Q11" s="39"/>
      <c r="R11" s="54"/>
      <c r="S11" s="54"/>
      <c r="T11" s="54"/>
      <c r="U11" s="55"/>
      <c r="V11" s="55"/>
      <c r="W11" s="55"/>
      <c r="X11" s="55"/>
      <c r="Y11" s="55"/>
      <c r="Z11" s="53"/>
      <c r="AA11" s="53"/>
      <c r="AB11" s="53"/>
    </row>
    <row r="12" ht="31" customHeight="1" spans="1:28">
      <c r="A12" s="22" t="s">
        <v>113</v>
      </c>
      <c r="B12" s="22" t="s">
        <v>114</v>
      </c>
      <c r="C12" s="22" t="s">
        <v>115</v>
      </c>
      <c r="D12" s="22" t="s">
        <v>116</v>
      </c>
      <c r="E12" s="22" t="s">
        <v>113</v>
      </c>
      <c r="F12" s="22" t="s">
        <v>114</v>
      </c>
      <c r="G12" s="22" t="s">
        <v>115</v>
      </c>
      <c r="H12" s="22" t="s">
        <v>116</v>
      </c>
      <c r="I12" s="34"/>
      <c r="K12" s="37" t="s">
        <v>117</v>
      </c>
      <c r="L12" s="37"/>
      <c r="M12" s="37"/>
      <c r="N12" s="45">
        <v>45191</v>
      </c>
      <c r="O12" s="45"/>
      <c r="P12" s="45"/>
      <c r="Q12" s="45"/>
      <c r="R12" s="45"/>
      <c r="S12" s="45"/>
      <c r="T12" s="45"/>
      <c r="U12" s="45"/>
      <c r="V12" s="45"/>
      <c r="W12" s="45"/>
      <c r="X12" s="45"/>
      <c r="Y12" s="45"/>
      <c r="Z12" s="45"/>
      <c r="AA12" s="45"/>
      <c r="AB12" s="45"/>
    </row>
    <row r="13" ht="23.1" customHeight="1" spans="1:28">
      <c r="A13" s="23" t="s">
        <v>118</v>
      </c>
      <c r="B13" s="24">
        <v>7</v>
      </c>
      <c r="C13" s="23" t="s">
        <v>214</v>
      </c>
      <c r="D13" s="14">
        <v>1435</v>
      </c>
      <c r="E13" s="14"/>
      <c r="F13" s="23" t="s">
        <v>103</v>
      </c>
      <c r="G13" s="23"/>
      <c r="H13" s="14" t="s">
        <v>103</v>
      </c>
      <c r="I13" s="34"/>
      <c r="K13" s="37" t="s">
        <v>120</v>
      </c>
      <c r="L13" s="37"/>
      <c r="M13" s="37"/>
      <c r="N13" s="37"/>
      <c r="O13" s="37"/>
      <c r="P13" s="37"/>
      <c r="Q13" s="37"/>
      <c r="R13" s="37"/>
      <c r="S13" s="37"/>
      <c r="T13" s="37"/>
      <c r="U13" s="37"/>
      <c r="V13" s="37"/>
      <c r="W13" s="37"/>
      <c r="X13" s="37"/>
      <c r="Y13" s="37"/>
      <c r="Z13" s="37"/>
      <c r="AA13" s="37"/>
      <c r="AB13" s="37"/>
    </row>
    <row r="14" ht="23.1" customHeight="1" spans="1:28">
      <c r="A14" s="23"/>
      <c r="B14" s="24"/>
      <c r="C14" s="23"/>
      <c r="D14" s="14"/>
      <c r="E14" s="14"/>
      <c r="F14" s="23" t="s">
        <v>103</v>
      </c>
      <c r="G14" s="23"/>
      <c r="H14" s="14" t="s">
        <v>103</v>
      </c>
      <c r="I14" s="34"/>
      <c r="K14" s="37" t="s">
        <v>122</v>
      </c>
      <c r="L14" s="37"/>
      <c r="M14" s="37"/>
      <c r="N14" s="37"/>
      <c r="O14" s="37"/>
      <c r="P14" s="37"/>
      <c r="Q14" s="37"/>
      <c r="R14" s="37"/>
      <c r="S14" s="37"/>
      <c r="T14" s="37"/>
      <c r="U14" s="37"/>
      <c r="V14" s="37"/>
      <c r="W14" s="37"/>
      <c r="X14" s="37"/>
      <c r="Y14" s="37"/>
      <c r="Z14" s="37"/>
      <c r="AA14" s="37"/>
      <c r="AB14" s="37"/>
    </row>
    <row r="15" ht="23.1" customHeight="1" spans="1:28">
      <c r="A15" s="23"/>
      <c r="B15" s="24"/>
      <c r="C15" s="23"/>
      <c r="D15" s="14"/>
      <c r="E15" s="14"/>
      <c r="F15" s="23"/>
      <c r="G15" s="23"/>
      <c r="H15" s="14" t="s">
        <v>103</v>
      </c>
      <c r="I15" s="34"/>
      <c r="K15" s="39" t="s">
        <v>124</v>
      </c>
      <c r="L15" s="39"/>
      <c r="M15" s="39"/>
      <c r="N15" s="39"/>
      <c r="O15" s="39"/>
      <c r="P15" s="39"/>
      <c r="Q15" s="39"/>
      <c r="R15" s="39"/>
      <c r="S15" s="39"/>
      <c r="T15" s="39"/>
      <c r="U15" s="39"/>
      <c r="V15" s="39"/>
      <c r="W15" s="39"/>
      <c r="X15" s="39"/>
      <c r="Y15" s="39"/>
      <c r="Z15" s="39"/>
      <c r="AA15" s="39"/>
      <c r="AB15" s="39"/>
    </row>
    <row r="16" ht="23.1" customHeight="1" spans="1:28">
      <c r="A16" s="23"/>
      <c r="B16" s="24"/>
      <c r="C16" s="23"/>
      <c r="D16" s="14"/>
      <c r="E16" s="14"/>
      <c r="F16" s="23" t="s">
        <v>103</v>
      </c>
      <c r="G16" s="23"/>
      <c r="H16" s="14" t="s">
        <v>103</v>
      </c>
      <c r="I16" s="34"/>
      <c r="K16" s="39" t="s">
        <v>126</v>
      </c>
      <c r="L16" s="39"/>
      <c r="M16" s="39"/>
      <c r="N16" s="39"/>
      <c r="O16" s="39"/>
      <c r="P16" s="39"/>
      <c r="Q16" s="39"/>
      <c r="R16" s="39"/>
      <c r="S16" s="39"/>
      <c r="T16" s="39"/>
      <c r="U16" s="39"/>
      <c r="V16" s="39"/>
      <c r="W16" s="39"/>
      <c r="X16" s="39"/>
      <c r="Y16" s="39"/>
      <c r="Z16" s="39"/>
      <c r="AA16" s="39"/>
      <c r="AB16" s="39"/>
    </row>
    <row r="17" ht="23.1" customHeight="1" spans="1:28">
      <c r="A17" s="23"/>
      <c r="B17" s="24"/>
      <c r="C17" s="23"/>
      <c r="D17" s="14"/>
      <c r="E17" s="14"/>
      <c r="F17" s="23" t="s">
        <v>103</v>
      </c>
      <c r="G17" s="23"/>
      <c r="H17" s="14" t="s">
        <v>103</v>
      </c>
      <c r="I17" s="34"/>
      <c r="K17" s="39" t="s">
        <v>128</v>
      </c>
      <c r="L17" s="39"/>
      <c r="M17" s="39"/>
      <c r="N17" s="39"/>
      <c r="O17" s="39"/>
      <c r="P17" s="39"/>
      <c r="Q17" s="39"/>
      <c r="R17" s="39"/>
      <c r="S17" s="39"/>
      <c r="T17" s="39"/>
      <c r="U17" s="39"/>
      <c r="V17" s="39"/>
      <c r="W17" s="39"/>
      <c r="X17" s="39"/>
      <c r="Y17" s="39"/>
      <c r="Z17" s="39"/>
      <c r="AA17" s="39"/>
      <c r="AB17" s="39"/>
    </row>
    <row r="18" ht="23.1" customHeight="1" spans="1:28">
      <c r="A18" s="23"/>
      <c r="B18" s="24"/>
      <c r="C18" s="23"/>
      <c r="D18" s="14"/>
      <c r="E18" s="14"/>
      <c r="F18" s="23" t="s">
        <v>103</v>
      </c>
      <c r="G18" s="23"/>
      <c r="H18" s="14" t="s">
        <v>103</v>
      </c>
      <c r="I18" s="34"/>
      <c r="K18" s="46" t="s">
        <v>131</v>
      </c>
      <c r="L18" s="46"/>
      <c r="M18" s="46"/>
      <c r="N18" s="46"/>
      <c r="O18" s="46"/>
      <c r="P18" s="46"/>
      <c r="Q18" s="46"/>
      <c r="R18" s="46"/>
      <c r="S18" s="46"/>
      <c r="T18" s="46"/>
      <c r="U18" s="46"/>
      <c r="V18" s="46"/>
      <c r="W18" s="46"/>
      <c r="X18" s="46"/>
      <c r="Y18" s="46"/>
      <c r="Z18" s="46"/>
      <c r="AA18" s="46"/>
      <c r="AB18" s="46"/>
    </row>
    <row r="19" ht="23.1" customHeight="1" spans="1:28">
      <c r="A19" s="23"/>
      <c r="B19" s="14"/>
      <c r="C19" s="23"/>
      <c r="D19" s="14"/>
      <c r="E19" s="14"/>
      <c r="F19" s="23" t="s">
        <v>103</v>
      </c>
      <c r="G19" s="23"/>
      <c r="H19" s="14" t="s">
        <v>103</v>
      </c>
      <c r="I19" s="34"/>
      <c r="K19" s="39" t="s">
        <v>133</v>
      </c>
      <c r="L19" s="39"/>
      <c r="M19" s="39"/>
      <c r="N19" s="39"/>
      <c r="O19" s="39"/>
      <c r="P19" s="39"/>
      <c r="Q19" s="39"/>
      <c r="R19" s="39"/>
      <c r="S19" s="39"/>
      <c r="T19" s="39"/>
      <c r="U19" s="39"/>
      <c r="V19" s="39"/>
      <c r="W19" s="39"/>
      <c r="X19" s="39"/>
      <c r="Y19" s="39"/>
      <c r="Z19" s="39"/>
      <c r="AA19" s="39"/>
      <c r="AB19" s="39"/>
    </row>
    <row r="20" ht="23.1" customHeight="1" spans="1:28">
      <c r="A20" s="23"/>
      <c r="B20" s="23"/>
      <c r="C20" s="23"/>
      <c r="D20" s="23"/>
      <c r="E20" s="14"/>
      <c r="F20" s="23" t="s">
        <v>103</v>
      </c>
      <c r="G20" s="23"/>
      <c r="H20" s="14" t="s">
        <v>103</v>
      </c>
      <c r="I20" s="34"/>
      <c r="K20" s="39" t="s">
        <v>136</v>
      </c>
      <c r="L20" s="39"/>
      <c r="M20" s="39"/>
      <c r="N20" s="39"/>
      <c r="O20" s="39"/>
      <c r="P20" s="39"/>
      <c r="Q20" s="39"/>
      <c r="R20" s="39"/>
      <c r="S20" s="39"/>
      <c r="T20" s="39"/>
      <c r="U20" s="39"/>
      <c r="V20" s="39"/>
      <c r="W20" s="39"/>
      <c r="X20" s="39"/>
      <c r="Y20" s="39"/>
      <c r="Z20" s="39"/>
      <c r="AA20" s="39"/>
      <c r="AB20" s="39"/>
    </row>
    <row r="21" ht="23.1" customHeight="1" spans="1:28">
      <c r="A21" s="23"/>
      <c r="B21" s="24"/>
      <c r="C21" s="23"/>
      <c r="D21" s="14"/>
      <c r="E21" s="14"/>
      <c r="F21" s="23" t="s">
        <v>103</v>
      </c>
      <c r="G21" s="23"/>
      <c r="H21" s="14" t="s">
        <v>103</v>
      </c>
      <c r="I21" s="34"/>
      <c r="K21" s="37" t="s">
        <v>137</v>
      </c>
      <c r="L21" s="37"/>
      <c r="M21" s="37"/>
      <c r="N21" s="37"/>
      <c r="O21" s="37"/>
      <c r="P21" s="37"/>
      <c r="Q21" s="37"/>
      <c r="R21" s="37"/>
      <c r="S21" s="37"/>
      <c r="T21" s="37"/>
      <c r="U21" s="37"/>
      <c r="V21" s="37"/>
      <c r="W21" s="37"/>
      <c r="X21" s="37"/>
      <c r="Y21" s="37"/>
      <c r="Z21" s="37"/>
      <c r="AA21" s="37"/>
      <c r="AB21" s="37"/>
    </row>
    <row r="22" ht="23.1" customHeight="1" spans="1:28">
      <c r="A22" s="23"/>
      <c r="B22" s="24"/>
      <c r="C22" s="23"/>
      <c r="D22" s="14"/>
      <c r="E22" s="14"/>
      <c r="F22" s="23" t="s">
        <v>103</v>
      </c>
      <c r="G22" s="23"/>
      <c r="H22" s="14" t="s">
        <v>103</v>
      </c>
      <c r="I22" s="34"/>
      <c r="K22" s="39" t="s">
        <v>139</v>
      </c>
      <c r="L22" s="39"/>
      <c r="M22" s="39"/>
      <c r="N22" s="39"/>
      <c r="O22" s="39"/>
      <c r="P22" s="39"/>
      <c r="Q22" s="39"/>
      <c r="R22" s="39"/>
      <c r="S22" s="39"/>
      <c r="T22" s="39"/>
      <c r="U22" s="39"/>
      <c r="V22" s="39"/>
      <c r="W22" s="39"/>
      <c r="X22" s="39"/>
      <c r="Y22" s="39"/>
      <c r="Z22" s="39"/>
      <c r="AA22" s="39"/>
      <c r="AB22" s="39"/>
    </row>
    <row r="23" ht="23.1" customHeight="1" spans="1:28">
      <c r="A23" s="23"/>
      <c r="B23" s="24"/>
      <c r="C23" s="23"/>
      <c r="D23" s="14" t="s">
        <v>103</v>
      </c>
      <c r="E23" s="14"/>
      <c r="F23" s="23" t="s">
        <v>103</v>
      </c>
      <c r="G23" s="23"/>
      <c r="H23" s="14" t="s">
        <v>103</v>
      </c>
      <c r="I23" s="34"/>
      <c r="K23" s="37" t="s">
        <v>141</v>
      </c>
      <c r="L23" s="37"/>
      <c r="M23" s="37"/>
      <c r="N23" s="37"/>
      <c r="O23" s="37"/>
      <c r="P23" s="37"/>
      <c r="Q23" s="37"/>
      <c r="R23" s="37"/>
      <c r="S23" s="37"/>
      <c r="T23" s="37"/>
      <c r="U23" s="37"/>
      <c r="V23" s="37"/>
      <c r="W23" s="37"/>
      <c r="X23" s="37"/>
      <c r="Y23" s="37"/>
      <c r="Z23" s="37"/>
      <c r="AA23" s="37"/>
      <c r="AB23" s="37"/>
    </row>
    <row r="24" ht="23.1" customHeight="1" spans="1:28">
      <c r="A24" s="23"/>
      <c r="B24" s="24"/>
      <c r="C24" s="23"/>
      <c r="D24" s="14" t="s">
        <v>103</v>
      </c>
      <c r="E24" s="14"/>
      <c r="F24" s="23" t="s">
        <v>103</v>
      </c>
      <c r="G24" s="23"/>
      <c r="H24" s="14" t="s">
        <v>103</v>
      </c>
      <c r="I24" s="34"/>
      <c r="K24" s="39" t="s">
        <v>143</v>
      </c>
      <c r="L24" s="39"/>
      <c r="M24" s="39"/>
      <c r="N24" s="39"/>
      <c r="O24" s="39"/>
      <c r="P24" s="39"/>
      <c r="Q24" s="39"/>
      <c r="R24" s="39"/>
      <c r="S24" s="39"/>
      <c r="T24" s="39"/>
      <c r="U24" s="39"/>
      <c r="V24" s="39"/>
      <c r="W24" s="39"/>
      <c r="X24" s="39"/>
      <c r="Y24" s="39"/>
      <c r="Z24" s="39"/>
      <c r="AA24" s="39"/>
      <c r="AB24" s="39"/>
    </row>
    <row r="25" ht="23.1" customHeight="1" spans="1:28">
      <c r="A25" s="23"/>
      <c r="B25" s="24"/>
      <c r="C25" s="23"/>
      <c r="D25" s="14" t="s">
        <v>103</v>
      </c>
      <c r="E25" s="14"/>
      <c r="F25" s="23" t="s">
        <v>103</v>
      </c>
      <c r="G25" s="23"/>
      <c r="H25" s="14" t="s">
        <v>103</v>
      </c>
      <c r="I25" s="34"/>
      <c r="K25" s="39" t="s">
        <v>144</v>
      </c>
      <c r="L25" s="39"/>
      <c r="M25" s="39"/>
      <c r="N25" s="39"/>
      <c r="O25" s="39"/>
      <c r="P25" s="39"/>
      <c r="Q25" s="39"/>
      <c r="R25" s="39"/>
      <c r="S25" s="39"/>
      <c r="T25" s="39"/>
      <c r="U25" s="39"/>
      <c r="V25" s="39"/>
      <c r="W25" s="39"/>
      <c r="X25" s="39"/>
      <c r="Y25" s="39"/>
      <c r="Z25" s="39"/>
      <c r="AA25" s="39"/>
      <c r="AB25" s="39"/>
    </row>
    <row r="26" ht="23.1" customHeight="1" spans="1:28">
      <c r="A26" s="23"/>
      <c r="B26" s="24"/>
      <c r="C26" s="23"/>
      <c r="D26" s="14" t="s">
        <v>103</v>
      </c>
      <c r="E26" s="14"/>
      <c r="F26" s="23" t="s">
        <v>103</v>
      </c>
      <c r="G26" s="23"/>
      <c r="H26" s="14"/>
      <c r="I26" s="34"/>
      <c r="K26" s="37" t="s">
        <v>145</v>
      </c>
      <c r="L26" s="37"/>
      <c r="M26" s="37"/>
      <c r="N26" s="37"/>
      <c r="O26" s="37"/>
      <c r="P26" s="37"/>
      <c r="Q26" s="37"/>
      <c r="R26" s="37"/>
      <c r="S26" s="37"/>
      <c r="T26" s="37"/>
      <c r="U26" s="37"/>
      <c r="V26" s="37"/>
      <c r="W26" s="37"/>
      <c r="X26" s="37"/>
      <c r="Y26" s="37"/>
      <c r="Z26" s="37"/>
      <c r="AA26" s="37"/>
      <c r="AB26" s="37"/>
    </row>
    <row r="27" ht="23.1" customHeight="1" spans="1:28">
      <c r="A27" s="23"/>
      <c r="B27" s="25"/>
      <c r="C27" s="26"/>
      <c r="D27" s="27"/>
      <c r="E27" s="28" t="s">
        <v>146</v>
      </c>
      <c r="F27" s="28"/>
      <c r="G27" s="29">
        <v>1435</v>
      </c>
      <c r="H27" s="29"/>
      <c r="I27" s="34"/>
      <c r="K27" s="47" t="s">
        <v>147</v>
      </c>
      <c r="L27" s="47"/>
      <c r="M27" s="47"/>
      <c r="N27" s="47"/>
      <c r="O27" s="47"/>
      <c r="P27" s="48">
        <f>C28</f>
        <v>1435</v>
      </c>
      <c r="Q27" s="48"/>
      <c r="R27" s="48"/>
      <c r="S27" s="56" t="s">
        <v>148</v>
      </c>
      <c r="T27" s="47"/>
      <c r="U27" s="47"/>
      <c r="V27" s="47"/>
      <c r="W27" s="47"/>
      <c r="X27" s="47"/>
      <c r="Y27" s="47"/>
      <c r="Z27" s="47"/>
      <c r="AA27" s="47"/>
      <c r="AB27" s="47"/>
    </row>
    <row r="28" ht="23.1" customHeight="1" spans="1:28">
      <c r="A28" s="30" t="s">
        <v>149</v>
      </c>
      <c r="B28" s="30"/>
      <c r="C28" s="29">
        <v>1435</v>
      </c>
      <c r="D28" s="29"/>
      <c r="E28" s="30" t="s">
        <v>150</v>
      </c>
      <c r="F28" s="31">
        <v>1435</v>
      </c>
      <c r="G28" s="32"/>
      <c r="H28" s="33" t="s">
        <v>151</v>
      </c>
      <c r="I28" s="34"/>
      <c r="K28" s="42" t="s">
        <v>152</v>
      </c>
      <c r="L28" s="42"/>
      <c r="M28" s="42"/>
      <c r="N28" s="42"/>
      <c r="O28" s="42"/>
      <c r="P28" s="49">
        <f>P27</f>
        <v>1435</v>
      </c>
      <c r="Q28" s="49"/>
      <c r="R28" s="49"/>
      <c r="S28" s="49"/>
      <c r="T28" s="49" t="s">
        <v>153</v>
      </c>
      <c r="U28" s="42"/>
      <c r="V28" s="42"/>
      <c r="W28" s="42"/>
      <c r="X28" s="42"/>
      <c r="Y28" s="42"/>
      <c r="Z28" s="42"/>
      <c r="AA28" s="42"/>
      <c r="AB28" s="42"/>
    </row>
    <row r="29" ht="23.1" customHeight="1" spans="1:28">
      <c r="A29" s="34"/>
      <c r="B29" s="34"/>
      <c r="C29" s="34"/>
      <c r="D29" s="34"/>
      <c r="E29" s="34"/>
      <c r="F29" s="34"/>
      <c r="G29" s="34"/>
      <c r="H29" s="34"/>
      <c r="I29" s="34"/>
      <c r="K29" s="37" t="s">
        <v>154</v>
      </c>
      <c r="L29" s="37"/>
      <c r="M29" s="37"/>
      <c r="N29" s="37"/>
      <c r="O29" s="37"/>
      <c r="P29" s="37"/>
      <c r="Q29" s="37"/>
      <c r="R29" s="37"/>
      <c r="S29" s="37"/>
      <c r="T29" s="37"/>
      <c r="U29" s="37"/>
      <c r="V29" s="37"/>
      <c r="W29" s="37"/>
      <c r="X29" s="37"/>
      <c r="Y29" s="37"/>
      <c r="Z29" s="37"/>
      <c r="AA29" s="37"/>
      <c r="AB29" s="37"/>
    </row>
    <row r="30" ht="40" customHeight="1" spans="1:28">
      <c r="A30" s="34"/>
      <c r="B30" s="34"/>
      <c r="C30" s="34"/>
      <c r="D30" s="34"/>
      <c r="E30" s="34"/>
      <c r="F30" s="34"/>
      <c r="G30" s="34"/>
      <c r="H30" s="34"/>
      <c r="I30" s="34"/>
      <c r="K30" s="39" t="s">
        <v>155</v>
      </c>
      <c r="L30" s="39"/>
      <c r="M30" s="39"/>
      <c r="N30" s="39"/>
      <c r="O30" s="39"/>
      <c r="P30" s="39"/>
      <c r="Q30" s="39"/>
      <c r="R30" s="39"/>
      <c r="S30" s="39"/>
      <c r="T30" s="39"/>
      <c r="U30" s="57">
        <f>Q33</f>
        <v>45316</v>
      </c>
      <c r="V30" s="57"/>
      <c r="W30" s="57"/>
      <c r="X30" s="39"/>
      <c r="Y30" s="39"/>
      <c r="Z30" s="39"/>
      <c r="AA30" s="39"/>
      <c r="AB30" s="39"/>
    </row>
    <row r="31" ht="40" customHeight="1" spans="1:28">
      <c r="A31" s="34"/>
      <c r="B31" s="34"/>
      <c r="C31" s="34"/>
      <c r="D31" s="34"/>
      <c r="E31" s="34"/>
      <c r="F31" s="34"/>
      <c r="G31" s="34"/>
      <c r="H31" s="34"/>
      <c r="I31" s="34"/>
      <c r="K31" s="39" t="s">
        <v>156</v>
      </c>
      <c r="L31" s="39"/>
      <c r="M31" s="39"/>
      <c r="N31" s="39"/>
      <c r="O31" s="39"/>
      <c r="P31" s="39"/>
      <c r="Q31" s="39"/>
      <c r="R31" s="39"/>
      <c r="S31" s="39"/>
      <c r="T31" s="39"/>
      <c r="U31" s="57">
        <f>Q33</f>
        <v>45316</v>
      </c>
      <c r="V31" s="57"/>
      <c r="W31" s="57"/>
      <c r="X31" s="39"/>
      <c r="Y31" s="39"/>
      <c r="Z31" s="39"/>
      <c r="AA31" s="39"/>
      <c r="AB31" s="39"/>
    </row>
    <row r="32" ht="23.1" customHeight="1" spans="1:28">
      <c r="A32" s="34"/>
      <c r="B32" s="34"/>
      <c r="C32" s="34"/>
      <c r="D32" s="34"/>
      <c r="E32" s="34"/>
      <c r="F32" s="34"/>
      <c r="G32" s="34"/>
      <c r="H32" s="34"/>
      <c r="I32" s="34"/>
      <c r="K32" s="37" t="s">
        <v>157</v>
      </c>
      <c r="L32" s="37"/>
      <c r="M32" s="37"/>
      <c r="N32" s="37"/>
      <c r="O32" s="45">
        <v>45199</v>
      </c>
      <c r="P32" s="39"/>
      <c r="Q32" s="39"/>
      <c r="R32" s="39"/>
      <c r="S32" s="39"/>
      <c r="T32" s="39"/>
      <c r="U32" s="39"/>
      <c r="V32" s="39"/>
      <c r="W32" s="39"/>
      <c r="X32" s="39"/>
      <c r="Y32" s="39"/>
      <c r="Z32" s="39"/>
      <c r="AA32" s="39"/>
      <c r="AB32" s="39"/>
    </row>
    <row r="33" ht="23.1" customHeight="1" spans="1:28">
      <c r="A33" s="34"/>
      <c r="B33" s="34"/>
      <c r="C33" s="34"/>
      <c r="D33" s="34"/>
      <c r="E33" s="34"/>
      <c r="F33" s="34"/>
      <c r="G33" s="34"/>
      <c r="H33" s="34"/>
      <c r="I33" s="34"/>
      <c r="K33" s="37" t="s">
        <v>158</v>
      </c>
      <c r="L33" s="37"/>
      <c r="M33" s="37"/>
      <c r="N33" s="37"/>
      <c r="O33" s="50">
        <v>45199</v>
      </c>
      <c r="P33" s="42" t="s">
        <v>159</v>
      </c>
      <c r="Q33" s="50">
        <v>45316</v>
      </c>
      <c r="R33" s="42"/>
      <c r="S33" s="42"/>
      <c r="T33" s="42"/>
      <c r="U33" s="42"/>
      <c r="V33" s="42"/>
      <c r="W33" s="42"/>
      <c r="X33" s="42"/>
      <c r="Y33" s="42"/>
      <c r="Z33" s="42"/>
      <c r="AA33" s="42"/>
      <c r="AB33" s="42"/>
    </row>
    <row r="34" ht="23.1" customHeight="1" spans="1:28">
      <c r="A34" s="34"/>
      <c r="B34" s="34"/>
      <c r="C34" s="34"/>
      <c r="D34" s="34"/>
      <c r="E34" s="34"/>
      <c r="F34" s="34"/>
      <c r="G34" s="34"/>
      <c r="H34" s="34"/>
      <c r="I34" s="34"/>
      <c r="K34" s="37" t="s">
        <v>160</v>
      </c>
      <c r="L34" s="39"/>
      <c r="M34" s="39"/>
      <c r="N34" s="39"/>
      <c r="O34" s="39"/>
      <c r="P34" s="39"/>
      <c r="Q34" s="39"/>
      <c r="R34" s="39"/>
      <c r="S34" s="39"/>
      <c r="T34" s="39"/>
      <c r="U34" s="39"/>
      <c r="V34" s="39"/>
      <c r="W34" s="39"/>
      <c r="X34" s="39"/>
      <c r="Y34" s="39"/>
      <c r="Z34" s="39"/>
      <c r="AA34" s="39"/>
      <c r="AB34" s="39"/>
    </row>
    <row r="35" ht="23.1" customHeight="1" spans="1:28">
      <c r="A35" s="34"/>
      <c r="B35" s="34"/>
      <c r="C35" s="34"/>
      <c r="D35" s="34"/>
      <c r="E35" s="34"/>
      <c r="F35" s="34"/>
      <c r="G35" s="34"/>
      <c r="H35" s="34"/>
      <c r="I35" s="34"/>
      <c r="K35" s="37" t="s">
        <v>161</v>
      </c>
      <c r="L35" s="37"/>
      <c r="M35" s="37"/>
      <c r="N35" s="37"/>
      <c r="O35" s="37"/>
      <c r="P35" s="37"/>
      <c r="Q35" s="37"/>
      <c r="R35" s="37"/>
      <c r="S35" s="37"/>
      <c r="T35" s="37"/>
      <c r="U35" s="37"/>
      <c r="V35" s="37"/>
      <c r="W35" s="37"/>
      <c r="X35" s="37"/>
      <c r="Y35" s="37"/>
      <c r="Z35" s="37"/>
      <c r="AA35" s="37"/>
      <c r="AB35" s="37"/>
    </row>
    <row r="36" ht="23.1" customHeight="1" spans="1:28">
      <c r="A36" s="34"/>
      <c r="B36" s="34"/>
      <c r="C36" s="34"/>
      <c r="D36" s="34"/>
      <c r="E36" s="34"/>
      <c r="F36" s="34"/>
      <c r="G36" s="34"/>
      <c r="H36" s="34"/>
      <c r="I36" s="34"/>
      <c r="K36" s="39" t="s">
        <v>162</v>
      </c>
      <c r="L36" s="39"/>
      <c r="M36" s="39"/>
      <c r="N36" s="39"/>
      <c r="O36" s="39"/>
      <c r="P36" s="39"/>
      <c r="Q36" s="39"/>
      <c r="R36" s="39"/>
      <c r="S36" s="39"/>
      <c r="T36" s="39"/>
      <c r="U36" s="39"/>
      <c r="V36" s="39"/>
      <c r="W36" s="39"/>
      <c r="X36" s="39"/>
      <c r="Y36" s="39"/>
      <c r="Z36" s="39"/>
      <c r="AA36" s="39"/>
      <c r="AB36" s="39"/>
    </row>
    <row r="37" ht="23.1" customHeight="1" spans="1:28">
      <c r="A37" s="34"/>
      <c r="B37" s="34"/>
      <c r="C37" s="34"/>
      <c r="D37" s="34"/>
      <c r="E37" s="34"/>
      <c r="F37" s="34"/>
      <c r="G37" s="34"/>
      <c r="H37" s="34"/>
      <c r="I37" s="34"/>
      <c r="K37" s="39" t="s">
        <v>163</v>
      </c>
      <c r="L37" s="39"/>
      <c r="M37" s="39"/>
      <c r="N37" s="39"/>
      <c r="O37" s="39"/>
      <c r="P37" s="39"/>
      <c r="Q37" s="39"/>
      <c r="R37" s="39"/>
      <c r="S37" s="39"/>
      <c r="T37" s="39"/>
      <c r="U37" s="39"/>
      <c r="V37" s="39"/>
      <c r="W37" s="39"/>
      <c r="X37" s="39"/>
      <c r="Y37" s="39"/>
      <c r="Z37" s="39"/>
      <c r="AA37" s="39"/>
      <c r="AB37" s="39"/>
    </row>
    <row r="38" ht="23.1" customHeight="1" spans="1:28">
      <c r="A38" s="34"/>
      <c r="B38" s="34"/>
      <c r="C38" s="34"/>
      <c r="D38" s="34"/>
      <c r="E38" s="34"/>
      <c r="F38" s="34"/>
      <c r="G38" s="34"/>
      <c r="H38" s="34"/>
      <c r="I38" s="34"/>
      <c r="K38" s="39" t="s">
        <v>164</v>
      </c>
      <c r="L38" s="39"/>
      <c r="M38" s="39"/>
      <c r="N38" s="39"/>
      <c r="O38" s="39"/>
      <c r="P38" s="39"/>
      <c r="Q38" s="39"/>
      <c r="R38" s="39"/>
      <c r="S38" s="39"/>
      <c r="T38" s="39"/>
      <c r="U38" s="39"/>
      <c r="V38" s="39"/>
      <c r="W38" s="39"/>
      <c r="X38" s="39"/>
      <c r="Y38" s="39"/>
      <c r="Z38" s="39"/>
      <c r="AA38" s="39"/>
      <c r="AB38" s="39"/>
    </row>
    <row r="39" ht="23.1" customHeight="1" spans="1:28">
      <c r="A39" s="34"/>
      <c r="B39" s="34"/>
      <c r="C39" s="34"/>
      <c r="D39" s="34"/>
      <c r="E39" s="34"/>
      <c r="F39" s="34"/>
      <c r="G39" s="34"/>
      <c r="H39" s="34"/>
      <c r="I39" s="34"/>
      <c r="K39" s="38" t="s">
        <v>165</v>
      </c>
      <c r="L39" s="39"/>
      <c r="M39" s="39"/>
      <c r="N39" s="39"/>
      <c r="O39" s="39"/>
      <c r="P39" s="39"/>
      <c r="Q39" s="39"/>
      <c r="R39" s="39"/>
      <c r="S39" s="39"/>
      <c r="T39" s="39"/>
      <c r="U39" s="39"/>
      <c r="V39" s="39"/>
      <c r="W39" s="39"/>
      <c r="X39" s="39"/>
      <c r="Y39" s="39"/>
      <c r="Z39" s="39"/>
      <c r="AA39" s="39"/>
      <c r="AB39" s="39"/>
    </row>
    <row r="40" ht="23.1" customHeight="1" spans="1:28">
      <c r="A40" s="34"/>
      <c r="B40" s="34"/>
      <c r="C40" s="34"/>
      <c r="D40" s="34"/>
      <c r="E40" s="34"/>
      <c r="F40" s="34"/>
      <c r="G40" s="34"/>
      <c r="H40" s="34"/>
      <c r="I40" s="34"/>
      <c r="K40" s="38" t="s">
        <v>166</v>
      </c>
      <c r="L40" s="38"/>
      <c r="M40" s="38"/>
      <c r="N40" s="38"/>
      <c r="O40" s="38"/>
      <c r="P40" s="38"/>
      <c r="Q40" s="38"/>
      <c r="R40" s="38"/>
      <c r="S40" s="38"/>
      <c r="T40" s="38"/>
      <c r="U40" s="38"/>
      <c r="V40" s="38"/>
      <c r="W40" s="38"/>
      <c r="X40" s="38"/>
      <c r="Y40" s="38"/>
      <c r="Z40" s="38"/>
      <c r="AA40" s="38"/>
      <c r="AB40" s="38"/>
    </row>
    <row r="41" ht="23.1" customHeight="1" spans="1:28">
      <c r="A41" s="34"/>
      <c r="B41" s="34"/>
      <c r="C41" s="34"/>
      <c r="D41" s="34"/>
      <c r="E41" s="34"/>
      <c r="F41" s="34"/>
      <c r="G41" s="34"/>
      <c r="H41" s="34"/>
      <c r="I41" s="34"/>
      <c r="K41" s="39" t="s">
        <v>167</v>
      </c>
      <c r="L41" s="39"/>
      <c r="M41" s="39"/>
      <c r="N41" s="39"/>
      <c r="O41" s="39"/>
      <c r="P41" s="39"/>
      <c r="Q41" s="39"/>
      <c r="R41" s="39"/>
      <c r="S41" s="39"/>
      <c r="T41" s="39"/>
      <c r="U41" s="39"/>
      <c r="V41" s="39"/>
      <c r="W41" s="39"/>
      <c r="X41" s="39"/>
      <c r="Y41" s="39"/>
      <c r="Z41" s="39"/>
      <c r="AA41" s="39"/>
      <c r="AB41" s="39"/>
    </row>
    <row r="42" ht="23.1" customHeight="1" spans="1:28">
      <c r="A42" s="34"/>
      <c r="B42" s="34"/>
      <c r="C42" s="34"/>
      <c r="D42" s="34"/>
      <c r="E42" s="34"/>
      <c r="F42" s="34"/>
      <c r="G42" s="34"/>
      <c r="H42" s="34"/>
      <c r="I42" s="34"/>
      <c r="K42" s="51" t="s">
        <v>168</v>
      </c>
      <c r="L42" s="51"/>
      <c r="M42" s="51"/>
      <c r="N42" s="51"/>
      <c r="O42" s="51"/>
      <c r="P42" s="51"/>
      <c r="Q42" s="51"/>
      <c r="R42" s="51"/>
      <c r="S42" s="51"/>
      <c r="T42" s="51"/>
      <c r="U42" s="51"/>
      <c r="V42" s="51"/>
      <c r="W42" s="51"/>
      <c r="X42" s="51"/>
      <c r="Y42" s="51"/>
      <c r="Z42" s="51"/>
      <c r="AA42" s="51"/>
      <c r="AB42" s="51"/>
    </row>
    <row r="43" ht="23.1" customHeight="1" spans="1:28">
      <c r="A43" s="34"/>
      <c r="B43" s="34"/>
      <c r="C43" s="34"/>
      <c r="D43" s="34"/>
      <c r="E43" s="34"/>
      <c r="F43" s="34"/>
      <c r="G43" s="34"/>
      <c r="H43" s="34"/>
      <c r="I43" s="34"/>
      <c r="K43" s="39" t="s">
        <v>169</v>
      </c>
      <c r="L43" s="39"/>
      <c r="M43" s="39"/>
      <c r="N43" s="39"/>
      <c r="O43" s="39"/>
      <c r="P43" s="39"/>
      <c r="Q43" s="39"/>
      <c r="R43" s="39"/>
      <c r="S43" s="39"/>
      <c r="T43" s="39"/>
      <c r="U43" s="39"/>
      <c r="V43" s="39"/>
      <c r="W43" s="39"/>
      <c r="X43" s="39"/>
      <c r="Y43" s="39"/>
      <c r="Z43" s="39"/>
      <c r="AA43" s="39"/>
      <c r="AB43" s="39"/>
    </row>
    <row r="44" ht="23.1" customHeight="1" spans="1:28">
      <c r="A44" s="34"/>
      <c r="B44" s="34"/>
      <c r="C44" s="34"/>
      <c r="D44" s="34"/>
      <c r="E44" s="34"/>
      <c r="F44" s="34"/>
      <c r="G44" s="34"/>
      <c r="H44" s="34"/>
      <c r="I44" s="34"/>
      <c r="K44" s="51" t="s">
        <v>170</v>
      </c>
      <c r="L44" s="51"/>
      <c r="M44" s="51"/>
      <c r="N44" s="51"/>
      <c r="O44" s="51"/>
      <c r="P44" s="51"/>
      <c r="Q44" s="51"/>
      <c r="R44" s="51"/>
      <c r="S44" s="51"/>
      <c r="T44" s="51"/>
      <c r="U44" s="51"/>
      <c r="V44" s="51"/>
      <c r="W44" s="51"/>
      <c r="X44" s="51"/>
      <c r="Y44" s="51"/>
      <c r="Z44" s="51"/>
      <c r="AA44" s="51"/>
      <c r="AB44" s="51"/>
    </row>
    <row r="45" ht="23.1" customHeight="1" spans="1:28">
      <c r="A45" s="34"/>
      <c r="B45" s="34"/>
      <c r="C45" s="34"/>
      <c r="D45" s="34"/>
      <c r="E45" s="34"/>
      <c r="F45" s="34"/>
      <c r="G45" s="34"/>
      <c r="H45" s="34"/>
      <c r="I45" s="34"/>
      <c r="K45" s="51" t="s">
        <v>171</v>
      </c>
      <c r="L45" s="51"/>
      <c r="M45" s="51"/>
      <c r="N45" s="51"/>
      <c r="O45" s="51"/>
      <c r="P45" s="51"/>
      <c r="Q45" s="51"/>
      <c r="R45" s="51"/>
      <c r="S45" s="51"/>
      <c r="T45" s="51"/>
      <c r="U45" s="51"/>
      <c r="V45" s="51"/>
      <c r="W45" s="51"/>
      <c r="X45" s="51"/>
      <c r="Y45" s="51"/>
      <c r="Z45" s="51"/>
      <c r="AA45" s="51"/>
      <c r="AB45" s="51"/>
    </row>
    <row r="46" ht="23.1" customHeight="1" spans="1:28">
      <c r="A46" s="34"/>
      <c r="B46" s="34"/>
      <c r="C46" s="34"/>
      <c r="D46" s="34"/>
      <c r="E46" s="34"/>
      <c r="F46" s="34"/>
      <c r="G46" s="34"/>
      <c r="H46" s="34"/>
      <c r="I46" s="34"/>
      <c r="K46" s="52"/>
      <c r="L46" s="52"/>
      <c r="M46" s="52"/>
      <c r="N46" s="52"/>
      <c r="O46" s="52"/>
      <c r="P46" s="53"/>
      <c r="Q46" s="53"/>
      <c r="R46" s="52" t="s">
        <v>172</v>
      </c>
      <c r="S46" s="52"/>
      <c r="T46" s="52"/>
      <c r="U46" s="52"/>
      <c r="V46" s="52"/>
      <c r="W46" s="52"/>
      <c r="X46" s="58"/>
      <c r="Y46" s="58"/>
      <c r="Z46" s="58"/>
      <c r="AA46" s="58"/>
      <c r="AB46" s="58"/>
    </row>
    <row r="47" ht="23.1" customHeight="1" spans="1:28">
      <c r="A47" s="34"/>
      <c r="B47" s="34"/>
      <c r="C47" s="34"/>
      <c r="D47" s="34"/>
      <c r="E47" s="34"/>
      <c r="F47" s="34"/>
      <c r="G47" s="34"/>
      <c r="H47" s="34"/>
      <c r="I47" s="34"/>
      <c r="K47" s="52"/>
      <c r="L47" s="52"/>
      <c r="M47" s="52"/>
      <c r="N47" s="52"/>
      <c r="O47" s="52"/>
      <c r="P47" s="53"/>
      <c r="Q47" s="53"/>
      <c r="R47" s="59">
        <f>Q33</f>
        <v>45316</v>
      </c>
      <c r="S47" s="59"/>
      <c r="T47" s="59"/>
      <c r="U47" s="59"/>
      <c r="V47" s="59"/>
      <c r="W47" s="59"/>
      <c r="X47" s="60"/>
      <c r="Y47" s="60"/>
      <c r="Z47" s="60"/>
      <c r="AA47" s="60"/>
      <c r="AB47" s="60"/>
    </row>
  </sheetData>
  <mergeCells count="67">
    <mergeCell ref="A1:H1"/>
    <mergeCell ref="K1:AB1"/>
    <mergeCell ref="A2:H2"/>
    <mergeCell ref="K2:AB2"/>
    <mergeCell ref="B3:C3"/>
    <mergeCell ref="D3:E3"/>
    <mergeCell ref="F3:H3"/>
    <mergeCell ref="K3:N3"/>
    <mergeCell ref="O3:AB3"/>
    <mergeCell ref="B4:C4"/>
    <mergeCell ref="D4:E4"/>
    <mergeCell ref="F4:H4"/>
    <mergeCell ref="K4:N4"/>
    <mergeCell ref="O4:AB4"/>
    <mergeCell ref="A5:H5"/>
    <mergeCell ref="K5:N5"/>
    <mergeCell ref="O5:AB5"/>
    <mergeCell ref="K6:AB6"/>
    <mergeCell ref="K7:AB7"/>
    <mergeCell ref="K8:AB8"/>
    <mergeCell ref="N9:O9"/>
    <mergeCell ref="A10:B10"/>
    <mergeCell ref="C10:D10"/>
    <mergeCell ref="E10:F10"/>
    <mergeCell ref="G10:H10"/>
    <mergeCell ref="A11:H11"/>
    <mergeCell ref="K11:M11"/>
    <mergeCell ref="N11:O11"/>
    <mergeCell ref="R11:T11"/>
    <mergeCell ref="U11:Y11"/>
    <mergeCell ref="K12:M12"/>
    <mergeCell ref="N12:AB12"/>
    <mergeCell ref="K13:AB13"/>
    <mergeCell ref="K14:AB14"/>
    <mergeCell ref="K21:AB21"/>
    <mergeCell ref="K22:AB22"/>
    <mergeCell ref="K23:AB23"/>
    <mergeCell ref="K24:AB24"/>
    <mergeCell ref="K25:AB25"/>
    <mergeCell ref="K26:AB26"/>
    <mergeCell ref="E27:F27"/>
    <mergeCell ref="G27:H27"/>
    <mergeCell ref="P27:R27"/>
    <mergeCell ref="A28:B28"/>
    <mergeCell ref="C28:D28"/>
    <mergeCell ref="F28:G28"/>
    <mergeCell ref="P28:S28"/>
    <mergeCell ref="K29:AB29"/>
    <mergeCell ref="U30:W30"/>
    <mergeCell ref="U31:W31"/>
    <mergeCell ref="K32:N32"/>
    <mergeCell ref="O32:AB32"/>
    <mergeCell ref="K33:N33"/>
    <mergeCell ref="K34:AB34"/>
    <mergeCell ref="K35:AB35"/>
    <mergeCell ref="K36:AB36"/>
    <mergeCell ref="K37:AB37"/>
    <mergeCell ref="K38:AB38"/>
    <mergeCell ref="K39:AB39"/>
    <mergeCell ref="K40:AB40"/>
    <mergeCell ref="K41:AB41"/>
    <mergeCell ref="K42:AB42"/>
    <mergeCell ref="K43:AB43"/>
    <mergeCell ref="K44:AB44"/>
    <mergeCell ref="K45:AB45"/>
    <mergeCell ref="R46:W46"/>
    <mergeCell ref="R47:W47"/>
  </mergeCell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76801" name="Spinner 1" r:id="rId3">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76802" name="Spinner 2" r:id="rId4">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76803" name="Spinner 3" r:id="rId5">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76804" name="Spinner 4" r:id="rId6">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76805" name="Spinner 5" r:id="rId7">
              <controlPr defaultSize="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75</vt:i4>
      </vt:variant>
    </vt:vector>
  </HeadingPairs>
  <TitlesOfParts>
    <vt:vector size="75" baseType="lpstr">
      <vt:lpstr>汇总</vt:lpstr>
      <vt:lpstr>刘艳平</vt:lpstr>
      <vt:lpstr>郭振涛</vt:lpstr>
      <vt:lpstr>张奎</vt:lpstr>
      <vt:lpstr>刘伟</vt:lpstr>
      <vt:lpstr>范以明</vt:lpstr>
      <vt:lpstr>葛各庄村委会</vt:lpstr>
      <vt:lpstr>郭素平</vt:lpstr>
      <vt:lpstr>范桂生</vt:lpstr>
      <vt:lpstr>郭建华</vt:lpstr>
      <vt:lpstr>张宝来</vt:lpstr>
      <vt:lpstr>葛各庄村委会2</vt:lpstr>
      <vt:lpstr>范砚军</vt:lpstr>
      <vt:lpstr>尚立娟</vt:lpstr>
      <vt:lpstr>张红梅</vt:lpstr>
      <vt:lpstr>井栋良</vt:lpstr>
      <vt:lpstr>张法会</vt:lpstr>
      <vt:lpstr>金法田</vt:lpstr>
      <vt:lpstr>范国旺</vt:lpstr>
      <vt:lpstr>杨小峰</vt:lpstr>
      <vt:lpstr>田俊影</vt:lpstr>
      <vt:lpstr>张赶来</vt:lpstr>
      <vt:lpstr>范超</vt:lpstr>
      <vt:lpstr>范亚滨</vt:lpstr>
      <vt:lpstr>张宏兴</vt:lpstr>
      <vt:lpstr>施小齐1</vt:lpstr>
      <vt:lpstr>肖克军</vt:lpstr>
      <vt:lpstr>张砚平</vt:lpstr>
      <vt:lpstr>施小齐2</vt:lpstr>
      <vt:lpstr>陈庆通</vt:lpstr>
      <vt:lpstr>郭立山1</vt:lpstr>
      <vt:lpstr>王宝珍</vt:lpstr>
      <vt:lpstr>郭贺迎</vt:lpstr>
      <vt:lpstr>张志强</vt:lpstr>
      <vt:lpstr>李艾民</vt:lpstr>
      <vt:lpstr>郭月帅</vt:lpstr>
      <vt:lpstr>倪立强</vt:lpstr>
      <vt:lpstr>杨金山</vt:lpstr>
      <vt:lpstr>范大虎</vt:lpstr>
      <vt:lpstr>刘双喜</vt:lpstr>
      <vt:lpstr>刘双伟</vt:lpstr>
      <vt:lpstr>王宝珍2</vt:lpstr>
      <vt:lpstr>赵云龙</vt:lpstr>
      <vt:lpstr>宋占民</vt:lpstr>
      <vt:lpstr>王洪亮</vt:lpstr>
      <vt:lpstr>孙玉花</vt:lpstr>
      <vt:lpstr>王宝珍3</vt:lpstr>
      <vt:lpstr>肖克民</vt:lpstr>
      <vt:lpstr>施小齐3</vt:lpstr>
      <vt:lpstr>王培姿</vt:lpstr>
      <vt:lpstr>何伯通</vt:lpstr>
      <vt:lpstr>郭立山2</vt:lpstr>
      <vt:lpstr>芮锁申</vt:lpstr>
      <vt:lpstr>刘福云</vt:lpstr>
      <vt:lpstr>郭德云</vt:lpstr>
      <vt:lpstr>郭月帅2</vt:lpstr>
      <vt:lpstr>龚东雪</vt:lpstr>
      <vt:lpstr>王刚</vt:lpstr>
      <vt:lpstr>胡书林</vt:lpstr>
      <vt:lpstr>王福乐</vt:lpstr>
      <vt:lpstr>郭立强</vt:lpstr>
      <vt:lpstr>穆山</vt:lpstr>
      <vt:lpstr>苏文强</vt:lpstr>
      <vt:lpstr>张小春</vt:lpstr>
      <vt:lpstr>张书平</vt:lpstr>
      <vt:lpstr>孙玉花2</vt:lpstr>
      <vt:lpstr>郭立山</vt:lpstr>
      <vt:lpstr>王培姿2</vt:lpstr>
      <vt:lpstr>范艾平</vt:lpstr>
      <vt:lpstr>张四奎</vt:lpstr>
      <vt:lpstr>肖德占</vt:lpstr>
      <vt:lpstr>苏文强2</vt:lpstr>
      <vt:lpstr>谢小芬1</vt:lpstr>
      <vt:lpstr>谢小芬2</vt:lpstr>
      <vt:lpstr>贾树全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陈建行</cp:lastModifiedBy>
  <dcterms:created xsi:type="dcterms:W3CDTF">2020-10-12T07:25:00Z</dcterms:created>
  <cp:lastPrinted>2023-12-25T02:00:00Z</cp:lastPrinted>
  <dcterms:modified xsi:type="dcterms:W3CDTF">2024-01-31T06:56:59Z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2052-12.1.0.16250</vt:lpwstr>
  </property>
  <property fmtid="{D5CDD505-2E9C-101B-9397-08002B2CF9AE}" pid="3" name="ICV">
    <vt:lpwstr>E6E797BD01064684982B4AB1AD9C2F47</vt:lpwstr>
  </property>
</Properties>
</file>