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firstSheet="42" activeTab="49"/>
  </bookViews>
  <sheets>
    <sheet name="汇总" sheetId="52" r:id="rId1"/>
    <sheet name="张三苓" sheetId="1" r:id="rId2"/>
    <sheet name="刘化安" sheetId="2" r:id="rId3"/>
    <sheet name="李爱花" sheetId="3" r:id="rId4"/>
    <sheet name="刘建平" sheetId="4" r:id="rId5"/>
    <sheet name="张普僧" sheetId="5" r:id="rId6"/>
    <sheet name="肖秀梅" sheetId="6" r:id="rId7"/>
    <sheet name="朱文槐" sheetId="7" r:id="rId8"/>
    <sheet name="李国忠" sheetId="8" r:id="rId9"/>
    <sheet name="孙砚军" sheetId="9" r:id="rId10"/>
    <sheet name="李桂兰" sheetId="10" r:id="rId11"/>
    <sheet name="李保顺" sheetId="11" r:id="rId12"/>
    <sheet name="韩双国" sheetId="12" r:id="rId13"/>
    <sheet name="李云龙" sheetId="13" r:id="rId14"/>
    <sheet name="李法月" sheetId="14" r:id="rId15"/>
    <sheet name="李佳诚" sheetId="15" r:id="rId16"/>
    <sheet name="李志昌" sheetId="16" r:id="rId17"/>
    <sheet name="王亚楼" sheetId="50" r:id="rId18"/>
    <sheet name="赵敏" sheetId="17" r:id="rId19"/>
    <sheet name="周博轩" sheetId="51" r:id="rId20"/>
    <sheet name="王小豹" sheetId="18" r:id="rId21"/>
    <sheet name="谢卫华" sheetId="19" r:id="rId22"/>
    <sheet name="张艳霞" sheetId="20" r:id="rId23"/>
    <sheet name="董秀庭" sheetId="21" r:id="rId24"/>
    <sheet name="谢永刚1" sheetId="22" r:id="rId25"/>
    <sheet name="谢永刚2" sheetId="23" r:id="rId26"/>
    <sheet name="张秋僧" sheetId="24" r:id="rId27"/>
    <sheet name="刘自新" sheetId="25" r:id="rId28"/>
    <sheet name="谢章扣" sheetId="26" r:id="rId29"/>
    <sheet name="张素房" sheetId="27" r:id="rId30"/>
    <sheet name="谢大启" sheetId="28" r:id="rId31"/>
    <sheet name="谢香芝" sheetId="29" r:id="rId32"/>
    <sheet name="谢宝林" sheetId="30" r:id="rId33"/>
    <sheet name="谢孟超" sheetId="31" r:id="rId34"/>
    <sheet name="孙会明" sheetId="32" r:id="rId35"/>
    <sheet name="孙会亮" sheetId="33" r:id="rId36"/>
    <sheet name="刘大敏" sheetId="34" r:id="rId37"/>
    <sheet name="张宝强" sheetId="35" r:id="rId38"/>
    <sheet name="张宝僧" sheetId="36" r:id="rId39"/>
    <sheet name="刘秀英" sheetId="37" r:id="rId40"/>
    <sheet name="张彪" sheetId="38" r:id="rId41"/>
    <sheet name="周永辉" sheetId="39" r:id="rId42"/>
    <sheet name="李薇" sheetId="40" r:id="rId43"/>
    <sheet name="于春成" sheetId="41" r:id="rId44"/>
    <sheet name="于群成" sheetId="42" r:id="rId45"/>
    <sheet name="谢良纯" sheetId="43" r:id="rId46"/>
    <sheet name="谢洪泽" sheetId="44" r:id="rId47"/>
    <sheet name="于法成" sheetId="45" r:id="rId48"/>
    <sheet name="杨德荣" sheetId="46" r:id="rId49"/>
    <sheet name="杨德升" sheetId="47" r:id="rId50"/>
    <sheet name="董书敏" sheetId="48" r:id="rId51"/>
    <sheet name="张满柱" sheetId="49" r:id="rId52"/>
  </sheets>
  <externalReferences>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s>
  <definedNames>
    <definedName name="地面状况" localSheetId="50">[48]输机表!$BE$34:$BE$39</definedName>
    <definedName name="地面状况" localSheetId="23">[21]输机表!$BE$34:$BE$39</definedName>
    <definedName name="地面状况" localSheetId="12">[12]输机表!$BE$34:$BE$39</definedName>
    <definedName name="地面状况" localSheetId="3">[3]输机表!$BE$34:$BE$39</definedName>
    <definedName name="地面状况" localSheetId="11">[11]输机表!$BE$34:$BE$39</definedName>
    <definedName name="地面状况" localSheetId="14">[14]输机表!$BE$34:$BE$39</definedName>
    <definedName name="地面状况" localSheetId="10">[10]输机表!$BE$34:$BE$39</definedName>
    <definedName name="地面状况" localSheetId="8">[8]输机表!$BE$34:$BE$39</definedName>
    <definedName name="地面状况" localSheetId="15">[15]输机表!$BE$34:$BE$39</definedName>
    <definedName name="地面状况" localSheetId="42">[40]输机表!$BE$34:$BE$39</definedName>
    <definedName name="地面状况" localSheetId="13">[13]输机表!$BE$34:$BE$39</definedName>
    <definedName name="地面状况" localSheetId="16">[16]输机表!$BE$34:$BE$39</definedName>
    <definedName name="地面状况" localSheetId="36">[34]输机表!$BE$34:$BE$39</definedName>
    <definedName name="地面状况" localSheetId="2">[2]输机表!$BE$34:$BE$39</definedName>
    <definedName name="地面状况" localSheetId="4">[4]输机表!$BE$34:$BE$39</definedName>
    <definedName name="地面状况" localSheetId="39">[37]输机表!$BE$34:$BE$39</definedName>
    <definedName name="地面状况" localSheetId="27">[25]输机表!$BE$34:$BE$39</definedName>
    <definedName name="地面状况" localSheetId="35">[33]输机表!$BE$34:$BE$39</definedName>
    <definedName name="地面状况" localSheetId="34">[32]输机表!$BE$34:$BE$39</definedName>
    <definedName name="地面状况" localSheetId="9">[9]输机表!$BE$34:$BE$39</definedName>
    <definedName name="地面状况" localSheetId="20">[18]输机表!$BE$34:$BE$39</definedName>
    <definedName name="地面状况" localSheetId="17">[50]输机表!$BE$34:$BE$39</definedName>
    <definedName name="地面状况" localSheetId="6">[6]输机表!$BE$34:$BE$39</definedName>
    <definedName name="地面状况" localSheetId="32">[30]输机表!$BE$34:$BE$39</definedName>
    <definedName name="地面状况" localSheetId="30">[28]输机表!$BE$34:$BE$39</definedName>
    <definedName name="地面状况" localSheetId="46">[44]输机表!$BE$34:$BE$39</definedName>
    <definedName name="地面状况" localSheetId="45">[43]输机表!$BE$34:$BE$39</definedName>
    <definedName name="地面状况" localSheetId="33">[31]输机表!$BE$34:$BE$39</definedName>
    <definedName name="地面状况" localSheetId="21">[19]输机表!$BE$34:$BE$39</definedName>
    <definedName name="地面状况" localSheetId="31">[29]输机表!$BE$34:$BE$39</definedName>
    <definedName name="地面状况" localSheetId="24">[22]输机表!$BE$34:$BE$39</definedName>
    <definedName name="地面状况" localSheetId="25">[23]输机表!$BE$34:$BE$39</definedName>
    <definedName name="地面状况" localSheetId="28">[26]输机表!$BE$34:$BE$39</definedName>
    <definedName name="地面状况" localSheetId="48">[46]输机表!$BE$34:$BE$39</definedName>
    <definedName name="地面状况" localSheetId="49">[47]输机表!$BE$34:$BE$39</definedName>
    <definedName name="地面状况" localSheetId="43">[41]输机表!$BE$34:$BE$39</definedName>
    <definedName name="地面状况" localSheetId="47">[45]输机表!$BE$34:$BE$39</definedName>
    <definedName name="地面状况" localSheetId="44">[42]输机表!$BE$34:$BE$39</definedName>
    <definedName name="地面状况" localSheetId="37">[35]输机表!$BE$34:$BE$39</definedName>
    <definedName name="地面状况" localSheetId="38">[36]输机表!$BE$34:$BE$39</definedName>
    <definedName name="地面状况" localSheetId="40">[38]输机表!$BE$34:$BE$39</definedName>
    <definedName name="地面状况" localSheetId="51">[49]输机表!$BE$34:$BE$39</definedName>
    <definedName name="地面状况" localSheetId="5">[5]输机表!$BE$34:$BE$39</definedName>
    <definedName name="地面状况" localSheetId="26">[24]输机表!$BE$34:$BE$39</definedName>
    <definedName name="地面状况" localSheetId="1">[1]输机表!$BE$34:$BE$39</definedName>
    <definedName name="地面状况" localSheetId="29">[27]输机表!$BE$34:$BE$39</definedName>
    <definedName name="地面状况" localSheetId="22">[20]输机表!$BE$34:$BE$39</definedName>
    <definedName name="地面状况" localSheetId="18">[17]输机表!$BE$34:$BE$39</definedName>
    <definedName name="地面状况" localSheetId="19">[51]输机表!$BE$34:$BE$39</definedName>
    <definedName name="地面状况" localSheetId="41">[39]输机表!$BE$34:$BE$39</definedName>
    <definedName name="地面状况" localSheetId="7">[7]输机表!$BE$34:$BE$39</definedName>
    <definedName name="房体结构">[1]输机表!$C$3:$Z$27</definedName>
    <definedName name="附属物金额">[1]输机表!$BJ$38:$BJ$104</definedName>
    <definedName name="附属物名称">[1]输机表!$BG$38:$BG$104</definedName>
    <definedName name="附属物数量">[1]输机表!$BH$38:$BH$104</definedName>
    <definedName name="附属物位置">[1]输机表!$BD$38:$BJ$104</definedName>
    <definedName name="基础状况" localSheetId="50">[48]输机表!$AW$34:$AW$36</definedName>
    <definedName name="基础状况" localSheetId="23">[21]输机表!$AW$34:$AW$36</definedName>
    <definedName name="基础状况" localSheetId="12">[12]输机表!$AW$34:$AW$36</definedName>
    <definedName name="基础状况" localSheetId="3">[3]输机表!$AW$34:$AW$36</definedName>
    <definedName name="基础状况" localSheetId="11">[11]输机表!$AW$34:$AW$36</definedName>
    <definedName name="基础状况" localSheetId="14">[14]输机表!$AW$34:$AW$36</definedName>
    <definedName name="基础状况" localSheetId="10">[10]输机表!$AW$34:$AW$36</definedName>
    <definedName name="基础状况" localSheetId="8">[8]输机表!$AW$34:$AW$36</definedName>
    <definedName name="基础状况" localSheetId="15">[15]输机表!$AW$34:$AW$36</definedName>
    <definedName name="基础状况" localSheetId="42">[40]输机表!$AW$34:$AW$36</definedName>
    <definedName name="基础状况" localSheetId="13">[13]输机表!$AW$34:$AW$36</definedName>
    <definedName name="基础状况" localSheetId="16">[16]输机表!$AW$34:$AW$36</definedName>
    <definedName name="基础状况" localSheetId="36">[34]输机表!$AW$34:$AW$36</definedName>
    <definedName name="基础状况" localSheetId="2">[2]输机表!$AW$34:$AW$36</definedName>
    <definedName name="基础状况" localSheetId="4">[4]输机表!$AW$34:$AW$36</definedName>
    <definedName name="基础状况" localSheetId="39">[37]输机表!$AW$34:$AW$36</definedName>
    <definedName name="基础状况" localSheetId="27">[25]输机表!$AW$34:$AW$36</definedName>
    <definedName name="基础状况" localSheetId="35">[33]输机表!$AW$34:$AW$36</definedName>
    <definedName name="基础状况" localSheetId="34">[32]输机表!$AW$34:$AW$36</definedName>
    <definedName name="基础状况" localSheetId="9">[9]输机表!$AW$34:$AW$36</definedName>
    <definedName name="基础状况" localSheetId="20">[18]输机表!$AW$34:$AW$36</definedName>
    <definedName name="基础状况" localSheetId="17">[50]输机表!$AW$34:$AW$36</definedName>
    <definedName name="基础状况" localSheetId="6">[6]输机表!$AW$34:$AW$36</definedName>
    <definedName name="基础状况" localSheetId="32">[30]输机表!$AW$34:$AW$36</definedName>
    <definedName name="基础状况" localSheetId="30">[28]输机表!$AW$34:$AW$36</definedName>
    <definedName name="基础状况" localSheetId="46">[44]输机表!$AW$34:$AW$36</definedName>
    <definedName name="基础状况" localSheetId="45">[43]输机表!$AW$34:$AW$36</definedName>
    <definedName name="基础状况" localSheetId="33">[31]输机表!$AW$34:$AW$36</definedName>
    <definedName name="基础状况" localSheetId="21">[19]输机表!$AW$34:$AW$36</definedName>
    <definedName name="基础状况" localSheetId="31">[29]输机表!$AW$34:$AW$36</definedName>
    <definedName name="基础状况" localSheetId="24">[22]输机表!$AW$34:$AW$36</definedName>
    <definedName name="基础状况" localSheetId="25">[23]输机表!$AW$34:$AW$36</definedName>
    <definedName name="基础状况" localSheetId="28">[26]输机表!$AW$34:$AW$36</definedName>
    <definedName name="基础状况" localSheetId="48">[46]输机表!$AW$34:$AW$36</definedName>
    <definedName name="基础状况" localSheetId="49">[47]输机表!$AW$34:$AW$36</definedName>
    <definedName name="基础状况" localSheetId="43">[41]输机表!$AW$34:$AW$36</definedName>
    <definedName name="基础状况" localSheetId="47">[45]输机表!$AW$34:$AW$36</definedName>
    <definedName name="基础状况" localSheetId="44">[42]输机表!$AW$34:$AW$36</definedName>
    <definedName name="基础状况" localSheetId="37">[35]输机表!$AW$34:$AW$36</definedName>
    <definedName name="基础状况" localSheetId="38">[36]输机表!$AW$34:$AW$36</definedName>
    <definedName name="基础状况" localSheetId="40">[38]输机表!$AW$34:$AW$36</definedName>
    <definedName name="基础状况" localSheetId="51">[49]输机表!$AW$34:$AW$36</definedName>
    <definedName name="基础状况" localSheetId="5">[5]输机表!$AW$34:$AW$36</definedName>
    <definedName name="基础状况" localSheetId="26">[24]输机表!$AW$34:$AW$36</definedName>
    <definedName name="基础状况" localSheetId="1">[1]输机表!$AW$34:$AW$36</definedName>
    <definedName name="基础状况" localSheetId="29">[27]输机表!$AW$34:$AW$36</definedName>
    <definedName name="基础状况" localSheetId="22">[20]输机表!$AW$34:$AW$36</definedName>
    <definedName name="基础状况" localSheetId="18">[17]输机表!$AW$34:$AW$36</definedName>
    <definedName name="基础状况" localSheetId="19">[51]输机表!$AW$34:$AW$36</definedName>
    <definedName name="基础状况" localSheetId="41">[39]输机表!$AW$34:$AW$36</definedName>
    <definedName name="基础状况" localSheetId="7">[7]输机表!$AW$34:$AW$36</definedName>
    <definedName name="门窗状况" localSheetId="50">[48]输机表!$AW$41:$AW$46</definedName>
    <definedName name="门窗状况" localSheetId="23">[21]输机表!$AW$41:$AW$46</definedName>
    <definedName name="门窗状况" localSheetId="12">[12]输机表!$AW$41:$AW$46</definedName>
    <definedName name="门窗状况" localSheetId="3">[3]输机表!$AW$41:$AW$46</definedName>
    <definedName name="门窗状况" localSheetId="11">[11]输机表!$AW$41:$AW$46</definedName>
    <definedName name="门窗状况" localSheetId="14">[14]输机表!$AW$41:$AW$46</definedName>
    <definedName name="门窗状况" localSheetId="10">[10]输机表!$AW$41:$AW$46</definedName>
    <definedName name="门窗状况" localSheetId="8">[8]输机表!$AW$41:$AW$46</definedName>
    <definedName name="门窗状况" localSheetId="15">[15]输机表!$AW$41:$AW$46</definedName>
    <definedName name="门窗状况" localSheetId="42">[40]输机表!$AW$41:$AW$46</definedName>
    <definedName name="门窗状况" localSheetId="13">[13]输机表!$AW$41:$AW$46</definedName>
    <definedName name="门窗状况" localSheetId="16">[16]输机表!$AW$41:$AW$46</definedName>
    <definedName name="门窗状况" localSheetId="36">[34]输机表!$AW$41:$AW$46</definedName>
    <definedName name="门窗状况" localSheetId="2">[2]输机表!$AW$41:$AW$46</definedName>
    <definedName name="门窗状况" localSheetId="4">[4]输机表!$AW$41:$AW$46</definedName>
    <definedName name="门窗状况" localSheetId="39">[37]输机表!$AW$41:$AW$46</definedName>
    <definedName name="门窗状况" localSheetId="27">[25]输机表!$AW$41:$AW$46</definedName>
    <definedName name="门窗状况" localSheetId="35">[33]输机表!$AW$41:$AW$46</definedName>
    <definedName name="门窗状况" localSheetId="34">[32]输机表!$AW$41:$AW$46</definedName>
    <definedName name="门窗状况" localSheetId="9">[9]输机表!$AW$41:$AW$46</definedName>
    <definedName name="门窗状况" localSheetId="20">[18]输机表!$AW$41:$AW$46</definedName>
    <definedName name="门窗状况" localSheetId="17">[50]输机表!$AW$41:$AW$46</definedName>
    <definedName name="门窗状况" localSheetId="6">[6]输机表!$AW$41:$AW$46</definedName>
    <definedName name="门窗状况" localSheetId="32">[30]输机表!$AW$41:$AW$46</definedName>
    <definedName name="门窗状况" localSheetId="30">[28]输机表!$AW$41:$AW$46</definedName>
    <definedName name="门窗状况" localSheetId="46">[44]输机表!$AW$41:$AW$46</definedName>
    <definedName name="门窗状况" localSheetId="45">[43]输机表!$AW$41:$AW$46</definedName>
    <definedName name="门窗状况" localSheetId="33">[31]输机表!$AW$41:$AW$46</definedName>
    <definedName name="门窗状况" localSheetId="21">[19]输机表!$AW$41:$AW$46</definedName>
    <definedName name="门窗状况" localSheetId="31">[29]输机表!$AW$41:$AW$46</definedName>
    <definedName name="门窗状况" localSheetId="24">[22]输机表!$AW$41:$AW$46</definedName>
    <definedName name="门窗状况" localSheetId="25">[23]输机表!$AW$41:$AW$46</definedName>
    <definedName name="门窗状况" localSheetId="28">[26]输机表!$AW$41:$AW$46</definedName>
    <definedName name="门窗状况" localSheetId="48">[46]输机表!$AW$41:$AW$46</definedName>
    <definedName name="门窗状况" localSheetId="49">[47]输机表!$AW$41:$AW$46</definedName>
    <definedName name="门窗状况" localSheetId="43">[41]输机表!$AW$41:$AW$46</definedName>
    <definedName name="门窗状况" localSheetId="47">[45]输机表!$AW$41:$AW$46</definedName>
    <definedName name="门窗状况" localSheetId="44">[42]输机表!$AW$41:$AW$46</definedName>
    <definedName name="门窗状况" localSheetId="37">[35]输机表!$AW$41:$AW$46</definedName>
    <definedName name="门窗状况" localSheetId="38">[36]输机表!$AW$41:$AW$46</definedName>
    <definedName name="门窗状况" localSheetId="40">[38]输机表!$AW$41:$AW$46</definedName>
    <definedName name="门窗状况" localSheetId="51">[49]输机表!$AW$41:$AW$46</definedName>
    <definedName name="门窗状况" localSheetId="5">[5]输机表!$AW$41:$AW$46</definedName>
    <definedName name="门窗状况" localSheetId="26">[24]输机表!$AW$41:$AW$46</definedName>
    <definedName name="门窗状况" localSheetId="1">[1]输机表!$AW$41:$AW$46</definedName>
    <definedName name="门窗状况" localSheetId="29">[27]输机表!$AW$41:$AW$46</definedName>
    <definedName name="门窗状况" localSheetId="22">[20]输机表!$AW$41:$AW$46</definedName>
    <definedName name="门窗状况" localSheetId="18">[17]输机表!$AW$41:$AW$46</definedName>
    <definedName name="门窗状况" localSheetId="19">[51]输机表!$AW$41:$AW$46</definedName>
    <definedName name="门窗状况" localSheetId="41">[39]输机表!$AW$41:$AW$46</definedName>
    <definedName name="门窗状况" localSheetId="7">[7]输机表!$AW$41:$AW$46</definedName>
    <definedName name="内墙装饰状况" localSheetId="50">[48]输机表!$BA$41:$BA$46</definedName>
    <definedName name="内墙装饰状况" localSheetId="23">[21]输机表!$BA$41:$BA$46</definedName>
    <definedName name="内墙装饰状况" localSheetId="12">[12]输机表!$BA$41:$BA$46</definedName>
    <definedName name="内墙装饰状况" localSheetId="3">[3]输机表!$BA$41:$BA$46</definedName>
    <definedName name="内墙装饰状况" localSheetId="11">[11]输机表!$BA$41:$BA$46</definedName>
    <definedName name="内墙装饰状况" localSheetId="14">[14]输机表!$BA$41:$BA$46</definedName>
    <definedName name="内墙装饰状况" localSheetId="10">[10]输机表!$BA$41:$BA$46</definedName>
    <definedName name="内墙装饰状况" localSheetId="8">[8]输机表!$BA$41:$BA$46</definedName>
    <definedName name="内墙装饰状况" localSheetId="15">[15]输机表!$BA$41:$BA$46</definedName>
    <definedName name="内墙装饰状况" localSheetId="42">[40]输机表!$BA$41:$BA$46</definedName>
    <definedName name="内墙装饰状况" localSheetId="13">[13]输机表!$BA$41:$BA$46</definedName>
    <definedName name="内墙装饰状况" localSheetId="16">[16]输机表!$BA$41:$BA$46</definedName>
    <definedName name="内墙装饰状况" localSheetId="36">[34]输机表!$BA$41:$BA$46</definedName>
    <definedName name="内墙装饰状况" localSheetId="2">[2]输机表!$BA$41:$BA$46</definedName>
    <definedName name="内墙装饰状况" localSheetId="4">[4]输机表!$BA$41:$BA$46</definedName>
    <definedName name="内墙装饰状况" localSheetId="39">[37]输机表!$BA$41:$BA$46</definedName>
    <definedName name="内墙装饰状况" localSheetId="27">[25]输机表!$BA$41:$BA$46</definedName>
    <definedName name="内墙装饰状况" localSheetId="35">[33]输机表!$BA$41:$BA$46</definedName>
    <definedName name="内墙装饰状况" localSheetId="34">[32]输机表!$BA$41:$BA$46</definedName>
    <definedName name="内墙装饰状况" localSheetId="9">[9]输机表!$BA$41:$BA$46</definedName>
    <definedName name="内墙装饰状况" localSheetId="20">[18]输机表!$BA$41:$BA$46</definedName>
    <definedName name="内墙装饰状况" localSheetId="17">[50]输机表!$BA$41:$BA$46</definedName>
    <definedName name="内墙装饰状况" localSheetId="6">[6]输机表!$BA$41:$BA$46</definedName>
    <definedName name="内墙装饰状况" localSheetId="32">[30]输机表!$BA$41:$BA$46</definedName>
    <definedName name="内墙装饰状况" localSheetId="30">[28]输机表!$BA$41:$BA$46</definedName>
    <definedName name="内墙装饰状况" localSheetId="46">[44]输机表!$BA$41:$BA$46</definedName>
    <definedName name="内墙装饰状况" localSheetId="45">[43]输机表!$BA$41:$BA$46</definedName>
    <definedName name="内墙装饰状况" localSheetId="33">[31]输机表!$BA$41:$BA$46</definedName>
    <definedName name="内墙装饰状况" localSheetId="21">[19]输机表!$BA$41:$BA$46</definedName>
    <definedName name="内墙装饰状况" localSheetId="31">[29]输机表!$BA$41:$BA$46</definedName>
    <definedName name="内墙装饰状况" localSheetId="24">[22]输机表!$BA$41:$BA$46</definedName>
    <definedName name="内墙装饰状况" localSheetId="25">[23]输机表!$BA$41:$BA$46</definedName>
    <definedName name="内墙装饰状况" localSheetId="28">[26]输机表!$BA$41:$BA$46</definedName>
    <definedName name="内墙装饰状况" localSheetId="48">[46]输机表!$BA$41:$BA$46</definedName>
    <definedName name="内墙装饰状况" localSheetId="49">[47]输机表!$BA$41:$BA$46</definedName>
    <definedName name="内墙装饰状况" localSheetId="43">[41]输机表!$BA$41:$BA$46</definedName>
    <definedName name="内墙装饰状况" localSheetId="47">[45]输机表!$BA$41:$BA$46</definedName>
    <definedName name="内墙装饰状况" localSheetId="44">[42]输机表!$BA$41:$BA$46</definedName>
    <definedName name="内墙装饰状况" localSheetId="37">[35]输机表!$BA$41:$BA$46</definedName>
    <definedName name="内墙装饰状况" localSheetId="38">[36]输机表!$BA$41:$BA$46</definedName>
    <definedName name="内墙装饰状况" localSheetId="40">[38]输机表!$BA$41:$BA$46</definedName>
    <definedName name="内墙装饰状况" localSheetId="51">[49]输机表!$BA$41:$BA$46</definedName>
    <definedName name="内墙装饰状况" localSheetId="5">[5]输机表!$BA$41:$BA$46</definedName>
    <definedName name="内墙装饰状况" localSheetId="26">[24]输机表!$BA$41:$BA$46</definedName>
    <definedName name="内墙装饰状况" localSheetId="1">[1]输机表!$BA$41:$BA$46</definedName>
    <definedName name="内墙装饰状况" localSheetId="29">[27]输机表!$BA$41:$BA$46</definedName>
    <definedName name="内墙装饰状况" localSheetId="22">[20]输机表!$BA$41:$BA$46</definedName>
    <definedName name="内墙装饰状况" localSheetId="18">[17]输机表!$BA$41:$BA$46</definedName>
    <definedName name="内墙装饰状况" localSheetId="19">[51]输机表!$BA$41:$BA$46</definedName>
    <definedName name="内墙装饰状况" localSheetId="41">[39]输机表!$BA$41:$BA$46</definedName>
    <definedName name="内墙装饰状况" localSheetId="7">[7]输机表!$BA$41:$BA$46</definedName>
    <definedName name="外墙装饰状况" localSheetId="50">[48]输机表!$AY$41:$AY$46</definedName>
    <definedName name="外墙装饰状况" localSheetId="23">[21]输机表!$AY$41:$AY$46</definedName>
    <definedName name="外墙装饰状况" localSheetId="12">[12]输机表!$AY$41:$AY$46</definedName>
    <definedName name="外墙装饰状况" localSheetId="3">[3]输机表!$AY$41:$AY$46</definedName>
    <definedName name="外墙装饰状况" localSheetId="11">[11]输机表!$AY$41:$AY$46</definedName>
    <definedName name="外墙装饰状况" localSheetId="14">[14]输机表!$AY$41:$AY$46</definedName>
    <definedName name="外墙装饰状况" localSheetId="10">[10]输机表!$AY$41:$AY$46</definedName>
    <definedName name="外墙装饰状况" localSheetId="8">[8]输机表!$AY$41:$AY$46</definedName>
    <definedName name="外墙装饰状况" localSheetId="15">[15]输机表!$AY$41:$AY$46</definedName>
    <definedName name="外墙装饰状况" localSheetId="42">[40]输机表!$AY$41:$AY$46</definedName>
    <definedName name="外墙装饰状况" localSheetId="13">[13]输机表!$AY$41:$AY$46</definedName>
    <definedName name="外墙装饰状况" localSheetId="16">[16]输机表!$AY$41:$AY$46</definedName>
    <definedName name="外墙装饰状况" localSheetId="36">[34]输机表!$AY$41:$AY$46</definedName>
    <definedName name="外墙装饰状况" localSheetId="2">[2]输机表!$AY$41:$AY$46</definedName>
    <definedName name="外墙装饰状况" localSheetId="4">[4]输机表!$AY$41:$AY$46</definedName>
    <definedName name="外墙装饰状况" localSheetId="39">[37]输机表!$AY$41:$AY$46</definedName>
    <definedName name="外墙装饰状况" localSheetId="27">[25]输机表!$AY$41:$AY$46</definedName>
    <definedName name="外墙装饰状况" localSheetId="35">[33]输机表!$AY$41:$AY$46</definedName>
    <definedName name="外墙装饰状况" localSheetId="34">[32]输机表!$AY$41:$AY$46</definedName>
    <definedName name="外墙装饰状况" localSheetId="9">[9]输机表!$AY$41:$AY$46</definedName>
    <definedName name="外墙装饰状况" localSheetId="20">[18]输机表!$AY$41:$AY$46</definedName>
    <definedName name="外墙装饰状况" localSheetId="17">[50]输机表!$AY$41:$AY$46</definedName>
    <definedName name="外墙装饰状况" localSheetId="6">[6]输机表!$AY$41:$AY$46</definedName>
    <definedName name="外墙装饰状况" localSheetId="32">[30]输机表!$AY$41:$AY$46</definedName>
    <definedName name="外墙装饰状况" localSheetId="30">[28]输机表!$AY$41:$AY$46</definedName>
    <definedName name="外墙装饰状况" localSheetId="46">[44]输机表!$AY$41:$AY$46</definedName>
    <definedName name="外墙装饰状况" localSheetId="45">[43]输机表!$AY$41:$AY$46</definedName>
    <definedName name="外墙装饰状况" localSheetId="33">[31]输机表!$AY$41:$AY$46</definedName>
    <definedName name="外墙装饰状况" localSheetId="21">[19]输机表!$AY$41:$AY$46</definedName>
    <definedName name="外墙装饰状况" localSheetId="31">[29]输机表!$AY$41:$AY$46</definedName>
    <definedName name="外墙装饰状况" localSheetId="24">[22]输机表!$AY$41:$AY$46</definedName>
    <definedName name="外墙装饰状况" localSheetId="25">[23]输机表!$AY$41:$AY$46</definedName>
    <definedName name="外墙装饰状况" localSheetId="28">[26]输机表!$AY$41:$AY$46</definedName>
    <definedName name="外墙装饰状况" localSheetId="48">[46]输机表!$AY$41:$AY$46</definedName>
    <definedName name="外墙装饰状况" localSheetId="49">[47]输机表!$AY$41:$AY$46</definedName>
    <definedName name="外墙装饰状况" localSheetId="43">[41]输机表!$AY$41:$AY$46</definedName>
    <definedName name="外墙装饰状况" localSheetId="47">[45]输机表!$AY$41:$AY$46</definedName>
    <definedName name="外墙装饰状况" localSheetId="44">[42]输机表!$AY$41:$AY$46</definedName>
    <definedName name="外墙装饰状况" localSheetId="37">[35]输机表!$AY$41:$AY$46</definedName>
    <definedName name="外墙装饰状况" localSheetId="38">[36]输机表!$AY$41:$AY$46</definedName>
    <definedName name="外墙装饰状况" localSheetId="40">[38]输机表!$AY$41:$AY$46</definedName>
    <definedName name="外墙装饰状况" localSheetId="51">[49]输机表!$AY$41:$AY$46</definedName>
    <definedName name="外墙装饰状况" localSheetId="5">[5]输机表!$AY$41:$AY$46</definedName>
    <definedName name="外墙装饰状况" localSheetId="26">[24]输机表!$AY$41:$AY$46</definedName>
    <definedName name="外墙装饰状况" localSheetId="1">[1]输机表!$AY$41:$AY$46</definedName>
    <definedName name="外墙装饰状况" localSheetId="29">[27]输机表!$AY$41:$AY$46</definedName>
    <definedName name="外墙装饰状况" localSheetId="22">[20]输机表!$AY$41:$AY$46</definedName>
    <definedName name="外墙装饰状况" localSheetId="18">[17]输机表!$AY$41:$AY$46</definedName>
    <definedName name="外墙装饰状况" localSheetId="19">[51]输机表!$AY$41:$AY$46</definedName>
    <definedName name="外墙装饰状况" localSheetId="41">[39]输机表!$AY$41:$AY$46</definedName>
    <definedName name="外墙装饰状况" localSheetId="7">[7]输机表!$AY$41:$AY$46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<sst xmlns="http://schemas.openxmlformats.org/spreadsheetml/2006/main" count="15652" uniqueCount="373">
  <si>
    <t>新盖房分洪道右堤项目龙湾镇马务头村房屋汇总表</t>
  </si>
  <si>
    <t>序号</t>
  </si>
  <si>
    <t>产权人</t>
  </si>
  <si>
    <t>坐落</t>
  </si>
  <si>
    <t>调查编号</t>
  </si>
  <si>
    <t>报告编号</t>
  </si>
  <si>
    <t>评估总价（元）</t>
  </si>
  <si>
    <t>服务费</t>
  </si>
  <si>
    <t>张三苓</t>
  </si>
  <si>
    <t>刘化安</t>
  </si>
  <si>
    <t>李爱花</t>
  </si>
  <si>
    <t>刘建平</t>
  </si>
  <si>
    <t>张普僧</t>
  </si>
  <si>
    <t>肖秀梅</t>
  </si>
  <si>
    <t>朱文槐</t>
  </si>
  <si>
    <t>李国忠</t>
  </si>
  <si>
    <t>孙砚军</t>
  </si>
  <si>
    <t>李桂兰</t>
  </si>
  <si>
    <t>李保顺</t>
  </si>
  <si>
    <t>韩双国</t>
  </si>
  <si>
    <t>李云龙</t>
  </si>
  <si>
    <t>李法月</t>
  </si>
  <si>
    <t>李佳诚</t>
  </si>
  <si>
    <t>李志昌</t>
  </si>
  <si>
    <t>王亚楼</t>
  </si>
  <si>
    <t>赵敏</t>
  </si>
  <si>
    <t>周博轩</t>
  </si>
  <si>
    <t>王小豹</t>
  </si>
  <si>
    <t>谢卫华</t>
  </si>
  <si>
    <t>张艳霞</t>
  </si>
  <si>
    <t>董秀庭</t>
  </si>
  <si>
    <t>谢永刚1</t>
  </si>
  <si>
    <t>谢永刚2</t>
  </si>
  <si>
    <t>张秋僧</t>
  </si>
  <si>
    <t>刘自新</t>
  </si>
  <si>
    <t>谢章扣</t>
  </si>
  <si>
    <t>张素房</t>
  </si>
  <si>
    <t>谢大启</t>
  </si>
  <si>
    <t>谢香芝</t>
  </si>
  <si>
    <t>谢宝林</t>
  </si>
  <si>
    <t>谢孟超</t>
  </si>
  <si>
    <t>孙会明</t>
  </si>
  <si>
    <t>孙会亮</t>
  </si>
  <si>
    <t>刘大敏</t>
  </si>
  <si>
    <t>张宝强</t>
  </si>
  <si>
    <t>张宝僧</t>
  </si>
  <si>
    <t>刘秀英</t>
  </si>
  <si>
    <t>张彪</t>
  </si>
  <si>
    <t>周永辉</t>
  </si>
  <si>
    <t>李薇</t>
  </si>
  <si>
    <t>于春成</t>
  </si>
  <si>
    <t>于群成</t>
  </si>
  <si>
    <t>谢良纯</t>
  </si>
  <si>
    <t>谢洪泽</t>
  </si>
  <si>
    <t>于法成</t>
  </si>
  <si>
    <t>杨德荣</t>
  </si>
  <si>
    <t>杨德升</t>
  </si>
  <si>
    <t>董书敏</t>
  </si>
  <si>
    <t>张满柱</t>
  </si>
  <si>
    <t>合计</t>
  </si>
  <si>
    <t>附表：雄安新区房屋征迁评估结果通知单</t>
  </si>
  <si>
    <t>雄安新区房屋征迁估价报告</t>
  </si>
  <si>
    <t>010419-13-0001</t>
  </si>
  <si>
    <t>康正（雄县）2023评字第8号-马务头村-1-1</t>
  </si>
  <si>
    <t>一、估价项目名称：</t>
  </si>
  <si>
    <t>新盖房分洪道（右堤）堤防加固和治理工程（二期）项目</t>
  </si>
  <si>
    <t xml:space="preserve">被征收人                                 </t>
  </si>
  <si>
    <t>房屋坐落</t>
  </si>
  <si>
    <t>雄县马务头村</t>
  </si>
  <si>
    <t>二、估价委托人：</t>
  </si>
  <si>
    <t>雄县征迁安置办公室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</si>
  <si>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</si>
  <si>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</si>
  <si>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</si>
  <si>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</si>
  <si>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</si>
  <si>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</si>
  <si>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</si>
  <si>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</si>
  <si>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F1</t>
  </si>
  <si>
    <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</si>
  <si>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</si>
  <si>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</si>
  <si>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</si>
  <si>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</si>
  <si>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</si>
  <si>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t>
  </si>
  <si>
    <t>建筑面积小计（㎡）</t>
  </si>
  <si>
    <t>房屋重置成新价小计（元）</t>
  </si>
  <si>
    <t>六、价值时点：</t>
  </si>
  <si>
    <t>2023年9月22日</t>
  </si>
  <si>
    <t>附属物补偿价值</t>
  </si>
  <si>
    <t>七、价值类型：</t>
  </si>
  <si>
    <t>征收补偿价值</t>
  </si>
  <si>
    <t>类别名称</t>
  </si>
  <si>
    <t>数量</t>
  </si>
  <si>
    <t>单位</t>
  </si>
  <si>
    <t>金额（元）</t>
  </si>
  <si>
    <t>八、估价依据：</t>
  </si>
  <si>
    <t>单彩门</t>
  </si>
  <si>
    <t>干砌墙</t>
  </si>
  <si>
    <t xml:space="preserve">    1、《中华人民共和国土地管理法》；</t>
  </si>
  <si>
    <t>复彩围挡</t>
  </si>
  <si>
    <t>平砖地面</t>
  </si>
  <si>
    <t xml:space="preserve">    2、《河北省土地管理条例》；</t>
  </si>
  <si>
    <t>简易厕所</t>
  </si>
  <si>
    <t>个</t>
  </si>
  <si>
    <t>空调</t>
  </si>
  <si>
    <t>台</t>
  </si>
  <si>
    <t xml:space="preserve">    3、《房地产估价规范（GB/T 50291-2015）》；</t>
  </si>
  <si>
    <t>灶台</t>
  </si>
  <si>
    <t>火炕</t>
  </si>
  <si>
    <t xml:space="preserve">    4、《雄安新区集体土地上房屋及其他附着物估价指导意见》；</t>
  </si>
  <si>
    <t>化粪池</t>
  </si>
  <si>
    <t>门垛</t>
  </si>
  <si>
    <t>对</t>
  </si>
  <si>
    <t xml:space="preserve">    5、委托方提供的有关资料及估价人员的实地查勘资料。</t>
  </si>
  <si>
    <t>材树</t>
  </si>
  <si>
    <t>棵</t>
  </si>
  <si>
    <t>果树</t>
  </si>
  <si>
    <t>九、估价原则：</t>
  </si>
  <si>
    <t>香椿树</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</si>
  <si>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</si>
  <si>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</si>
  <si>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</si>
  <si>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</si>
  <si>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</si>
  <si>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</si>
  <si>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</si>
  <si>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</si>
  <si>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</si>
  <si>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</si>
  <si>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</si>
  <si>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</si>
  <si>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</si>
  <si>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</si>
  <si>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</si>
  <si>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</si>
  <si>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</si>
  <si>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</si>
  <si>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</si>
  <si>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</si>
  <si>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</si>
  <si>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</si>
  <si>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t>
  </si>
  <si>
    <t>附属物补偿价值小计（元）</t>
  </si>
  <si>
    <t>请，并指出评估报告存在的问题。</t>
  </si>
  <si>
    <t>征收补偿价值合计（元）</t>
  </si>
  <si>
    <t>大写金额（元）</t>
  </si>
  <si>
    <t>捌万陆仟壹佰柒拾伍元整</t>
  </si>
  <si>
    <t xml:space="preserve">    5、我公司将在收到书面复核评估申请之日起10日内对估价结果进行复核。复核后，改变原估价结果的，我公司将重新出具</t>
  </si>
  <si>
    <t>估价报告；估价结果没有改变的，我公司将书面告知复核评估申请人。</t>
  </si>
  <si>
    <t xml:space="preserve">    6、被征收人或者房屋征收部门对我公司的复核结果有异议的，应当自收到复核结果之日起10日内，向雄安新区评估专家委</t>
  </si>
  <si>
    <t>员会申请鉴定。</t>
  </si>
  <si>
    <t xml:space="preserve">    附：《雄安新区房屋征迁评估结果通知单》</t>
  </si>
  <si>
    <t>北京康正宏基房地产评估有限公司</t>
  </si>
  <si>
    <t>010419-13-0002</t>
  </si>
  <si>
    <t>康正（雄县）2023评字第8号-马务头村-1-2</t>
  </si>
  <si>
    <t>Y1</t>
  </si>
  <si>
    <t>大门</t>
  </si>
  <si>
    <t>厕所</t>
  </si>
  <si>
    <t>太阳能</t>
  </si>
  <si>
    <t>宽带</t>
  </si>
  <si>
    <t>条</t>
  </si>
  <si>
    <t>台阶</t>
  </si>
  <si>
    <t>渗水井</t>
  </si>
  <si>
    <t>P1</t>
  </si>
  <si>
    <t>P2</t>
  </si>
  <si>
    <t>塑料水箱</t>
  </si>
  <si>
    <t>地窖</t>
  </si>
  <si>
    <t>葡萄</t>
  </si>
  <si>
    <t>监控摄像头</t>
  </si>
  <si>
    <t>壹拾叁万零肆佰壹拾肆元整</t>
  </si>
  <si>
    <t>010419-13-0003</t>
  </si>
  <si>
    <t>康正（雄县）2023评字第8号-马务头村-1-3</t>
  </si>
  <si>
    <t>F2</t>
  </si>
  <si>
    <t>F3</t>
  </si>
  <si>
    <t>砖墙</t>
  </si>
  <si>
    <t>P3</t>
  </si>
  <si>
    <t>P4</t>
  </si>
  <si>
    <t>P5</t>
  </si>
  <si>
    <t>窝</t>
  </si>
  <si>
    <t>旗杆</t>
  </si>
  <si>
    <t>根</t>
  </si>
  <si>
    <t>铜芯电缆</t>
  </si>
  <si>
    <t>米</t>
  </si>
  <si>
    <t>贰拾贰万伍仟捌佰贰拾捌元整</t>
  </si>
  <si>
    <t>010419-13-0004</t>
  </si>
  <si>
    <t>康正（雄县）2023评字第8号-马务头村-1-4</t>
  </si>
  <si>
    <t>Y2</t>
  </si>
  <si>
    <t>彩钢单板围挡</t>
  </si>
  <si>
    <t>陆万伍仟零肆拾叁元整</t>
  </si>
  <si>
    <t>010419-13-0006</t>
  </si>
  <si>
    <t>康正（雄县）2023评字第8号-马务头村-1-5</t>
  </si>
  <si>
    <t>水磨石</t>
  </si>
  <si>
    <t>水池</t>
  </si>
  <si>
    <t>m³</t>
  </si>
  <si>
    <t>水泥地面</t>
  </si>
  <si>
    <t>壹拾柒万肆仟柒佰肆拾贰元整</t>
  </si>
  <si>
    <t>010419-13-0007</t>
  </si>
  <si>
    <t>康正（雄县）2023评字第8号-马务头村-1-6</t>
  </si>
  <si>
    <t>水泥、水磨石平台</t>
  </si>
  <si>
    <t>热水器</t>
  </si>
  <si>
    <t>壹拾柒万捌仟壹佰零肆元整</t>
  </si>
  <si>
    <t>010419-13-0008</t>
  </si>
  <si>
    <t>康正（雄县）2023评字第8号-马务头村-1-7</t>
  </si>
  <si>
    <t>肆拾伍万贰仟贰佰玖拾元整</t>
  </si>
  <si>
    <t>010419-13-0009</t>
  </si>
  <si>
    <t>康正（雄县）2023评字第8号-马务头村-1-8</t>
  </si>
  <si>
    <t>壹拾壹万玖仟叁佰捌拾贰元整</t>
  </si>
  <si>
    <t>010419-13-0010</t>
  </si>
  <si>
    <t>康正（雄县）2023评字第8号-马务头村-1-9</t>
  </si>
  <si>
    <t>玖万捌仟柒佰玖拾柒元整</t>
  </si>
  <si>
    <t>010419-13-0011</t>
  </si>
  <si>
    <t>康正（雄县）2023评字第8号-马务头村-1-10</t>
  </si>
  <si>
    <t>C1</t>
  </si>
  <si>
    <t>不锈钢水箱</t>
  </si>
  <si>
    <t>贰拾叁万柒仟伍佰陆拾壹元整</t>
  </si>
  <si>
    <t>010419-13-0012</t>
  </si>
  <si>
    <t>康正（雄县）2023评字第8号-马务头村-1-11</t>
  </si>
  <si>
    <t>砖混门楼</t>
  </si>
  <si>
    <t>座</t>
  </si>
  <si>
    <t>捌万陆仟叁佰捌拾贰元整</t>
  </si>
  <si>
    <t>010419-13-0013</t>
  </si>
  <si>
    <t>康正（雄县）2023评字第8号-马务头村-1-12</t>
  </si>
  <si>
    <t>壹拾肆万捌仟柒佰壹拾玖元整</t>
  </si>
  <si>
    <t>010419-13-0014</t>
  </si>
  <si>
    <t>康正（雄县）2023评字第8号-马务头村-1-13</t>
  </si>
  <si>
    <t>壹拾壹万捌仟壹佰零捌元整</t>
  </si>
  <si>
    <t>010419-13-0015</t>
  </si>
  <si>
    <t>康正（雄县）2023评字第8号-马务头村-1-14</t>
  </si>
  <si>
    <t>水井</t>
  </si>
  <si>
    <t>眼</t>
  </si>
  <si>
    <t>贰拾陆万陆仟柒佰陆拾柒元整</t>
  </si>
  <si>
    <t>010419-13-0016</t>
  </si>
  <si>
    <t>康正（雄县）2023评字第8号-马务头村-1-15</t>
  </si>
  <si>
    <t>壹拾柒万肆仟零捌拾肆元整</t>
  </si>
  <si>
    <t>010419-13-0017</t>
  </si>
  <si>
    <t>康正（雄县）2023评字第8号-马务头村-1-16</t>
  </si>
  <si>
    <t>壹拾玖万贰仟陆佰陆拾贰元整</t>
  </si>
  <si>
    <t>010419-13-0018</t>
  </si>
  <si>
    <t>康正（雄县）2023评字第8号-马务头村-1-17</t>
  </si>
  <si>
    <t>砖垛</t>
  </si>
  <si>
    <t>壹拾贰万叁仟伍佰陆拾柒元整</t>
  </si>
  <si>
    <t>010419-41-0031</t>
  </si>
  <si>
    <t>康正（雄县）2023评字第8号-马务头村-1-18</t>
  </si>
  <si>
    <t>材树苗</t>
  </si>
  <si>
    <t>果树苗</t>
  </si>
  <si>
    <t>蹲便</t>
  </si>
  <si>
    <t>门楼</t>
  </si>
  <si>
    <t>叁拾肆万叁仟玖佰陆拾捌元整</t>
  </si>
  <si>
    <t>010419-78-0100</t>
  </si>
  <si>
    <t>康正（雄县）2023评字第8号-马务头村-1-19</t>
  </si>
  <si>
    <t>铁丝网围挡</t>
  </si>
  <si>
    <t>陆万壹仟柒佰捌拾伍元整</t>
  </si>
  <si>
    <t>010419-58-001</t>
  </si>
  <si>
    <t>康正（雄县）2023评字第8号-马务头村-2-1</t>
  </si>
  <si>
    <t>水泥路面</t>
  </si>
  <si>
    <t>贰拾伍万叁仟叁佰陆拾壹元整</t>
  </si>
  <si>
    <t>010419-58-002</t>
  </si>
  <si>
    <t>康正（雄县）2023评字第8号-马务头村-2-2</t>
  </si>
  <si>
    <t>花墙</t>
  </si>
  <si>
    <t>玉兰</t>
  </si>
  <si>
    <t>壹拾捌万零捌佰肆拾柒元整</t>
  </si>
  <si>
    <t>010419-58-003</t>
  </si>
  <si>
    <t>康正（雄县）2023评字第8号-马务头村-2-3</t>
  </si>
  <si>
    <t>贰拾陆万贰仟叁佰捌拾叁元整</t>
  </si>
  <si>
    <t>010419-58-004</t>
  </si>
  <si>
    <t>康正（雄县）2023评字第8号-马务头村-2-4</t>
  </si>
  <si>
    <t>壹拾柒万贰仟玖佰零壹元整</t>
  </si>
  <si>
    <t>010419-58-005-Z1</t>
  </si>
  <si>
    <t>康正（雄县）2023评字第8号-马务头村-2-5-1</t>
  </si>
  <si>
    <t>谢永刚</t>
  </si>
  <si>
    <t>有线电视</t>
  </si>
  <si>
    <t>叁拾万叁仟肆佰柒拾壹元整</t>
  </si>
  <si>
    <t>010419-58-005-Z2</t>
  </si>
  <si>
    <t>康正（雄县）2023评字第8号-马务头村-2-5-2</t>
  </si>
  <si>
    <t>贰万叁仟伍佰玖拾玖元整</t>
  </si>
  <si>
    <t>010419-58-006</t>
  </si>
  <si>
    <t>康正（雄县）2023评字第8号-马务头村-2-6</t>
  </si>
  <si>
    <t>罗马柱围栏</t>
  </si>
  <si>
    <t>叁拾肆万陆仟零叁拾玖元整</t>
  </si>
  <si>
    <t>010419-58-007</t>
  </si>
  <si>
    <t>康正（雄县）2023评字第8号-马务头村-2-7</t>
  </si>
  <si>
    <t>罗马柱护栏</t>
  </si>
  <si>
    <t>m</t>
  </si>
  <si>
    <t>竖砖地面</t>
  </si>
  <si>
    <t>叁拾柒万伍仟伍佰叁拾肆元整</t>
  </si>
  <si>
    <t>010419-58-008</t>
  </si>
  <si>
    <t>康正（雄县）2023评字第8号-马务头村-2-8</t>
  </si>
  <si>
    <t>棚1</t>
  </si>
  <si>
    <t>贰拾柒万伍仟肆佰贰拾叁元整</t>
  </si>
  <si>
    <t>010419-58-009</t>
  </si>
  <si>
    <t>康正（雄县）2023评字第8号-马务头村-2-9</t>
  </si>
  <si>
    <t>贰拾叁万玖仟零伍拾叁元整</t>
  </si>
  <si>
    <t>010419-58-010</t>
  </si>
  <si>
    <t>康正（雄县）2023评字第8号-马务头村-2-10</t>
  </si>
  <si>
    <t>影壁</t>
  </si>
  <si>
    <t>水磨石池</t>
  </si>
  <si>
    <t>银杏</t>
  </si>
  <si>
    <t>棚2</t>
  </si>
  <si>
    <t>贰拾捌万零贰拾贰元整</t>
  </si>
  <si>
    <t>010419-58-011</t>
  </si>
  <si>
    <t>康正（雄县）2023评字第8号-马务头村-2-11</t>
  </si>
  <si>
    <t>玖万肆仟玖佰叁拾贰元整</t>
  </si>
  <si>
    <t>010419-58-012</t>
  </si>
  <si>
    <t>康正（雄县）2023评字第8号-马务头村-2-12</t>
  </si>
  <si>
    <t>壹拾壹万肆仟玖佰捌拾肆元整</t>
  </si>
  <si>
    <t>010419-58-013</t>
  </si>
  <si>
    <t>康正（雄县）2023评字第8号-马务头村-2-13</t>
  </si>
  <si>
    <t>壹拾万玖仟捌佰零壹元整</t>
  </si>
  <si>
    <t>010419-58-014</t>
  </si>
  <si>
    <t>康正（雄县）2023评字第8号-马务头村-2-14</t>
  </si>
  <si>
    <t>壹拾万贰仟壹佰玖拾陆元整</t>
  </si>
  <si>
    <t>010419-58-015</t>
  </si>
  <si>
    <t>康正（雄县）2023评字第8号-马务头村-2-15</t>
  </si>
  <si>
    <t>叁拾肆万叁仟柒佰零玖元整</t>
  </si>
  <si>
    <t>010419-58-016</t>
  </si>
  <si>
    <t>康正（雄县）2023评字第8号-马务头村-2-16</t>
  </si>
  <si>
    <t>壹拾万肆仟叁佰肆拾玖元整</t>
  </si>
  <si>
    <t>010419-53-0001</t>
  </si>
  <si>
    <t>康正（雄县）2023评字第8号-马务头村-3-1</t>
  </si>
  <si>
    <t>捌万柒仟零壹拾伍元整</t>
  </si>
  <si>
    <t>010419-53-0002</t>
  </si>
  <si>
    <t>康正（雄县）2023评字第8号-马务头村-3-2</t>
  </si>
  <si>
    <t>叁万伍仟陆佰捌拾陆元整</t>
  </si>
  <si>
    <t>010419-53-0003</t>
  </si>
  <si>
    <t>康正（雄县）2023评字第8号-马务头村-3-3</t>
  </si>
  <si>
    <t>座便器</t>
  </si>
  <si>
    <t>平方米</t>
  </si>
  <si>
    <t>贰拾壹万叁仟玖佰零叁元整</t>
  </si>
  <si>
    <t>010419-53-0004</t>
  </si>
  <si>
    <t>康正（雄县）2023评字第8号-马务头村-3-4</t>
  </si>
  <si>
    <t>铁扶手</t>
  </si>
  <si>
    <t>贰拾伍万贰仟陆佰贰拾元整</t>
  </si>
  <si>
    <t>010419-53-0005</t>
  </si>
  <si>
    <t>康正（雄县）2023评字第8号-马务头村-3-5</t>
  </si>
  <si>
    <t>壹拾肆万玖仟叁佰肆拾玖元整</t>
  </si>
  <si>
    <t>010419-53-0006</t>
  </si>
  <si>
    <t>康正（雄县）2023评字第8号-马务头村-3-6</t>
  </si>
  <si>
    <t>砖木门楼</t>
  </si>
  <si>
    <t>壹拾贰万柒仟叁佰叁拾元整</t>
  </si>
  <si>
    <t>010419-53-0007</t>
  </si>
  <si>
    <t>康正（雄县）2023评字第8号-马务头村-3-7</t>
  </si>
  <si>
    <t>陆万柒仟捌佰叁拾贰元整</t>
  </si>
  <si>
    <t>010419-53-0008</t>
  </si>
  <si>
    <t>康正（雄县）2023评字第8号-马务头村-3-8</t>
  </si>
  <si>
    <t>单彩影壁</t>
  </si>
  <si>
    <t>叁拾捌万贰仟伍佰捌拾贰元整</t>
  </si>
  <si>
    <t>010419-53-0010</t>
  </si>
  <si>
    <t>康正（雄县）2023评字第8号-马务头村-3-10</t>
  </si>
  <si>
    <t>单彩雨搭</t>
  </si>
  <si>
    <t>贰拾壹万零壹佰贰拾伍元整</t>
  </si>
  <si>
    <t>010419-53-0011</t>
  </si>
  <si>
    <t>康正（雄县）2023评字第8号-马务头村-3-11</t>
  </si>
  <si>
    <t>复彩院墙</t>
  </si>
  <si>
    <t>猪舍</t>
  </si>
  <si>
    <t>壹拾万捌仟陆佰伍拾元整</t>
  </si>
  <si>
    <t>010419-53-0012</t>
  </si>
  <si>
    <t>康正（雄县）2023评字第8号-马务头村-3-12</t>
  </si>
  <si>
    <t>壹拾叁万壹仟柒佰玖拾贰元整</t>
  </si>
  <si>
    <t>010419-34-0001</t>
  </si>
  <si>
    <t>康正（雄县）2023评字第8号-马务头村-3-13</t>
  </si>
  <si>
    <t>叁万叁仟肆佰玖拾陆元整</t>
  </si>
  <si>
    <t>010419-53-0013</t>
  </si>
  <si>
    <t>康正（雄县）2023评字第8号-马务头村-3-14</t>
  </si>
  <si>
    <t>叁拾肆万柒仟肆佰伍拾贰元整</t>
  </si>
  <si>
    <t>010419-34-0002</t>
  </si>
  <si>
    <t>康正（雄县）2023评字第8号-马务头村-3-15</t>
  </si>
  <si>
    <t>壹拾叁万伍仟伍佰肆拾玖元整</t>
  </si>
  <si>
    <t>010419-53-0016</t>
  </si>
  <si>
    <t>康正（雄县）2023评字第8号-马务头村-3-16</t>
  </si>
  <si>
    <t>叁万叁仟玖佰贰拾贰元整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</si>
</sst>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00_);[Red]\(0.00\)"/>
    <numFmt numFmtId="179" formatCode="0.0%"/>
    <numFmt numFmtId="180" formatCode="0_);[Red]\(0\)"/>
    <numFmt numFmtId="181" formatCode="yyyy&quot;年&quot;m&quot;月&quot;d&quot;日&quot;;@"/>
    <numFmt numFmtId="182" formatCode="&quot;估&quot;&quot;价&quot;&quot;对&quot;&quot;象&quot;&quot;的&quot;&quot;被&quot;&quot;征&quot;&quot;收&quot;&quot;房&quot;&quot;屋&quot;&quot;价&quot;&quot;值&quot;&quot;为&quot;\:\¥General&quot;元&quot;"/>
    <numFmt numFmtId="183" formatCode="&quot;￥&quot;#,##0.00_);[Red]\(&quot;￥&quot;#,##0.00\)"/>
    <numFmt numFmtId="184" formatCode="[DBNum2][$RMB]General;[Red][DBNum2][$RMB]General"/>
    <numFmt numFmtId="185" formatCode="[$-F800]dddd\,\ mmmm\ dd\,\ yyyy"/>
  </numFmts>
  <fonts count="35">
    <font>
      <sz val="11"/>
      <color theme="1"/>
      <name val="宋体"/>
      <charset val="134"/>
      <scheme val="minor"/>
    </font>
    <font>
      <sz val="12"/>
      <name val="宋体"/>
      <charset val="134"/>
    </font>
    <font>
      <b/>
      <sz val="16"/>
      <name val="宋体"/>
      <charset val="134"/>
    </font>
    <font>
      <b/>
      <sz val="11"/>
      <name val="宋体"/>
      <charset val="134"/>
    </font>
    <font>
      <sz val="11"/>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1" fillId="0" borderId="0"/>
    <xf numFmtId="0" fontId="1" fillId="0" borderId="0" applyProtection="0"/>
    <xf numFmtId="0" fontId="1" fillId="0" borderId="0"/>
    <xf numFmtId="0" fontId="1" fillId="0" borderId="0">
      <alignment vertical="center"/>
    </xf>
  </cellStyleXfs>
  <cellXfs count="75">
    <xf numFmtId="0" fontId="0" fillId="0" borderId="0" xfId="0">
      <alignment vertical="center"/>
    </xf>
    <xf numFmtId="0" fontId="1" fillId="0" borderId="0" xfId="0" applyFont="1">
      <alignment vertical="center"/>
    </xf>
    <xf numFmtId="176" fontId="2" fillId="0" borderId="0" xfId="49" applyNumberFormat="1" applyFont="1" applyAlignment="1" applyProtection="1">
      <alignment horizontal="center" vertical="center"/>
      <protection hidden="1"/>
    </xf>
    <xf numFmtId="176" fontId="3" fillId="0" borderId="1" xfId="49" applyNumberFormat="1" applyFont="1" applyBorder="1" applyAlignment="1" applyProtection="1">
      <alignment horizontal="center" vertical="center"/>
      <protection hidden="1"/>
    </xf>
    <xf numFmtId="176" fontId="3" fillId="0" borderId="1" xfId="49" applyNumberFormat="1" applyFont="1" applyBorder="1" applyAlignment="1" applyProtection="1">
      <alignment horizontal="right" vertical="center"/>
      <protection hidden="1"/>
    </xf>
    <xf numFmtId="176" fontId="3" fillId="0" borderId="1" xfId="49" applyNumberFormat="1" applyFont="1" applyBorder="1" applyAlignment="1" applyProtection="1">
      <alignment horizontal="center" vertical="center" wrapText="1"/>
      <protection hidden="1"/>
    </xf>
    <xf numFmtId="176" fontId="4" fillId="0" borderId="2" xfId="49" applyNumberFormat="1" applyFont="1" applyBorder="1" applyAlignment="1" applyProtection="1">
      <alignment horizontal="center" vertical="center" wrapText="1"/>
      <protection hidden="1"/>
    </xf>
    <xf numFmtId="176" fontId="4" fillId="0" borderId="3" xfId="49" applyNumberFormat="1" applyFont="1" applyBorder="1" applyAlignment="1" applyProtection="1">
      <alignment horizontal="center" vertical="center" wrapText="1"/>
      <protection hidden="1"/>
    </xf>
    <xf numFmtId="0" fontId="3" fillId="0" borderId="2" xfId="50" applyFont="1" applyBorder="1" applyAlignment="1" applyProtection="1">
      <alignment horizontal="center" vertical="center" wrapText="1"/>
      <protection hidden="1"/>
    </xf>
    <xf numFmtId="0" fontId="3" fillId="0" borderId="3" xfId="50" applyFont="1" applyBorder="1" applyAlignment="1" applyProtection="1">
      <alignment horizontal="center" vertical="center" wrapText="1"/>
      <protection hidden="1"/>
    </xf>
    <xf numFmtId="176" fontId="4" fillId="0" borderId="4" xfId="49" applyNumberFormat="1" applyFont="1" applyBorder="1" applyAlignment="1" applyProtection="1">
      <alignment horizontal="center" vertical="center" wrapText="1"/>
      <protection hidden="1"/>
    </xf>
    <xf numFmtId="176" fontId="3" fillId="0" borderId="2" xfId="49" applyNumberFormat="1" applyFont="1" applyBorder="1" applyAlignment="1" applyProtection="1">
      <alignment horizontal="center" vertical="center"/>
      <protection hidden="1"/>
    </xf>
    <xf numFmtId="176" fontId="3" fillId="0" borderId="4" xfId="49" applyNumberFormat="1" applyFont="1" applyBorder="1" applyAlignment="1" applyProtection="1">
      <alignment horizontal="center" vertical="center"/>
      <protection hidden="1"/>
    </xf>
    <xf numFmtId="176" fontId="3" fillId="0" borderId="3" xfId="49" applyNumberFormat="1" applyFont="1" applyBorder="1" applyAlignment="1" applyProtection="1">
      <alignment horizontal="center" vertical="center"/>
      <protection hidden="1"/>
    </xf>
    <xf numFmtId="1" fontId="3" fillId="0" borderId="1" xfId="49" applyNumberFormat="1" applyFont="1" applyBorder="1" applyAlignment="1" applyProtection="1">
      <alignment horizontal="center" vertical="center"/>
      <protection hidden="1"/>
    </xf>
    <xf numFmtId="1" fontId="3" fillId="0" borderId="1" xfId="49" applyNumberFormat="1" applyFont="1" applyBorder="1" applyAlignment="1" applyProtection="1">
      <alignment horizontal="center" vertical="center" wrapText="1"/>
      <protection hidden="1"/>
    </xf>
    <xf numFmtId="177" fontId="3" fillId="0" borderId="1" xfId="49" applyNumberFormat="1" applyFont="1" applyBorder="1" applyAlignment="1" applyProtection="1">
      <alignment horizontal="center" vertical="center" wrapText="1"/>
      <protection hidden="1"/>
    </xf>
    <xf numFmtId="1" fontId="4" fillId="0" borderId="1" xfId="49" applyNumberFormat="1" applyFont="1" applyBorder="1" applyAlignment="1" applyProtection="1">
      <alignment horizontal="center" vertical="center"/>
      <protection hidden="1"/>
    </xf>
    <xf numFmtId="178" fontId="4" fillId="0" borderId="1" xfId="49" applyNumberFormat="1" applyFont="1" applyBorder="1" applyAlignment="1" applyProtection="1">
      <alignment horizontal="center" vertical="center"/>
      <protection hidden="1"/>
    </xf>
    <xf numFmtId="178" fontId="3" fillId="0" borderId="1" xfId="50" applyNumberFormat="1" applyFont="1" applyBorder="1" applyAlignment="1" applyProtection="1">
      <alignment horizontal="center" vertical="center" wrapText="1"/>
      <protection hidden="1"/>
    </xf>
    <xf numFmtId="0" fontId="3" fillId="0" borderId="1" xfId="50" applyFont="1" applyBorder="1" applyAlignment="1" applyProtection="1">
      <alignment horizontal="center" vertical="center" wrapText="1"/>
      <protection hidden="1"/>
    </xf>
    <xf numFmtId="179" fontId="3" fillId="0" borderId="1" xfId="49" applyNumberFormat="1" applyFont="1" applyBorder="1" applyAlignment="1" applyProtection="1">
      <alignment horizontal="center" vertical="center"/>
      <protection hidden="1"/>
    </xf>
    <xf numFmtId="180" fontId="1" fillId="0" borderId="1" xfId="0" applyNumberFormat="1" applyFont="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3" fillId="0" borderId="1" xfId="49" applyFont="1" applyBorder="1" applyAlignment="1" applyProtection="1">
      <alignment horizontal="center" vertical="center" wrapText="1"/>
      <protection hidden="1"/>
    </xf>
    <xf numFmtId="178" fontId="4" fillId="0" borderId="1" xfId="49" applyNumberFormat="1" applyFont="1" applyBorder="1" applyAlignment="1" applyProtection="1">
      <alignment horizontal="center" vertical="center" shrinkToFit="1"/>
      <protection hidden="1"/>
    </xf>
    <xf numFmtId="180" fontId="4" fillId="0" borderId="1" xfId="49" applyNumberFormat="1" applyFont="1" applyBorder="1" applyAlignment="1" applyProtection="1">
      <alignment horizontal="center" vertical="center" shrinkToFit="1"/>
      <protection hidden="1"/>
    </xf>
    <xf numFmtId="0" fontId="3" fillId="0" borderId="2" xfId="49" applyFont="1" applyBorder="1" applyAlignment="1" applyProtection="1">
      <alignment horizontal="center" vertical="center"/>
      <protection hidden="1"/>
    </xf>
    <xf numFmtId="0" fontId="3" fillId="0" borderId="3" xfId="49" applyFont="1" applyBorder="1" applyAlignment="1" applyProtection="1">
      <alignment horizontal="center" vertical="center"/>
      <protection hidden="1"/>
    </xf>
    <xf numFmtId="180" fontId="3" fillId="0" borderId="2" xfId="49" applyNumberFormat="1" applyFont="1" applyBorder="1" applyAlignment="1" applyProtection="1">
      <alignment horizontal="center" vertical="center"/>
      <protection hidden="1"/>
    </xf>
    <xf numFmtId="0" fontId="3" fillId="0" borderId="1" xfId="49" applyFont="1" applyBorder="1" applyAlignment="1" applyProtection="1">
      <alignment horizontal="center" vertical="center"/>
      <protection hidden="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49" fontId="5" fillId="0" borderId="0" xfId="49" applyNumberFormat="1" applyFont="1" applyFill="1" applyBorder="1" applyAlignment="1" applyProtection="1">
      <alignment horizontal="center" vertical="center"/>
      <protection hidden="1"/>
    </xf>
    <xf numFmtId="0" fontId="6" fillId="0" borderId="5" xfId="49" applyNumberFormat="1" applyFont="1" applyFill="1" applyBorder="1" applyAlignment="1" applyProtection="1">
      <alignment horizontal="right" vertical="center"/>
      <protection hidden="1"/>
    </xf>
    <xf numFmtId="0" fontId="7" fillId="0" borderId="0" xfId="49" applyFont="1" applyFill="1" applyBorder="1" applyAlignment="1" applyProtection="1">
      <alignment horizontal="left" vertical="center"/>
      <protection hidden="1"/>
    </xf>
    <xf numFmtId="49" fontId="8" fillId="0" borderId="0" xfId="49" applyNumberFormat="1" applyFont="1" applyFill="1" applyBorder="1" applyAlignment="1" applyProtection="1">
      <alignment horizontal="left" vertical="center"/>
      <protection hidden="1"/>
    </xf>
    <xf numFmtId="0" fontId="8" fillId="0" borderId="0" xfId="49" applyNumberFormat="1" applyFont="1" applyFill="1" applyBorder="1" applyAlignment="1" applyProtection="1">
      <alignment horizontal="left" vertical="center"/>
      <protection hidden="1"/>
    </xf>
    <xf numFmtId="0" fontId="7" fillId="0" borderId="0" xfId="51" applyFont="1" applyFill="1" applyBorder="1" applyAlignment="1" applyProtection="1">
      <alignment horizontal="left" vertical="center"/>
      <protection hidden="1"/>
    </xf>
    <xf numFmtId="0" fontId="8" fillId="0" borderId="0" xfId="51" applyFont="1" applyFill="1" applyAlignment="1" applyProtection="1">
      <alignment horizontal="left" vertical="center" shrinkToFit="1"/>
      <protection hidden="1"/>
    </xf>
    <xf numFmtId="0" fontId="8" fillId="0" borderId="0" xfId="49" applyFont="1" applyFill="1" applyBorder="1" applyAlignment="1" applyProtection="1">
      <alignment horizontal="left" vertical="center"/>
      <protection hidden="1"/>
    </xf>
    <xf numFmtId="0" fontId="8" fillId="0" borderId="0" xfId="49" applyFont="1" applyFill="1" applyBorder="1" applyAlignment="1" applyProtection="1">
      <alignment vertical="center"/>
      <protection hidden="1"/>
    </xf>
    <xf numFmtId="0" fontId="8" fillId="0" borderId="0" xfId="49" applyFont="1" applyFill="1" applyAlignment="1" applyProtection="1">
      <alignment horizontal="center" vertical="center"/>
      <protection hidden="1"/>
    </xf>
    <xf numFmtId="181" fontId="8" fillId="0" borderId="0" xfId="49" applyNumberFormat="1" applyFont="1" applyFill="1" applyBorder="1" applyAlignment="1" applyProtection="1">
      <alignment horizontal="left" vertical="center"/>
      <protection hidden="1"/>
    </xf>
    <xf numFmtId="0" fontId="9" fillId="0" borderId="0" xfId="49" applyFont="1" applyFill="1" applyBorder="1" applyAlignment="1" applyProtection="1">
      <alignment horizontal="left" vertical="center"/>
      <protection hidden="1"/>
    </xf>
    <xf numFmtId="0" fontId="8" fillId="0" borderId="0" xfId="52" applyFont="1" applyFill="1" applyBorder="1" applyAlignment="1" applyProtection="1">
      <alignment horizontal="left" vertical="center"/>
      <protection hidden="1"/>
    </xf>
    <xf numFmtId="182" fontId="8" fillId="0" borderId="0" xfId="49" applyNumberFormat="1" applyFont="1" applyFill="1" applyBorder="1" applyAlignment="1" applyProtection="1">
      <alignment vertical="center"/>
      <protection hidden="1"/>
    </xf>
    <xf numFmtId="183" fontId="8" fillId="0" borderId="0" xfId="49" applyNumberFormat="1" applyFont="1" applyFill="1" applyAlignment="1" applyProtection="1">
      <alignment vertical="center"/>
      <protection hidden="1"/>
    </xf>
    <xf numFmtId="184" fontId="8" fillId="0" borderId="0" xfId="49" applyNumberFormat="1" applyFont="1" applyFill="1" applyAlignment="1" applyProtection="1">
      <alignment horizontal="center" vertical="center"/>
      <protection hidden="1"/>
    </xf>
    <xf numFmtId="181" fontId="8" fillId="0" borderId="0" xfId="49" applyNumberFormat="1" applyFont="1" applyFill="1" applyAlignment="1" applyProtection="1">
      <alignment horizontal="left" vertical="center"/>
      <protection hidden="1"/>
    </xf>
    <xf numFmtId="181" fontId="8" fillId="0" borderId="0" xfId="49" applyNumberFormat="1" applyFont="1" applyFill="1" applyAlignment="1" applyProtection="1">
      <alignment horizontal="center" vertical="center"/>
      <protection hidden="1"/>
    </xf>
    <xf numFmtId="0" fontId="7" fillId="0" borderId="0" xfId="49" applyFont="1" applyFill="1" applyBorder="1" applyAlignment="1" applyProtection="1">
      <alignment vertical="center"/>
      <protection hidden="1"/>
    </xf>
    <xf numFmtId="0" fontId="8" fillId="0" borderId="0" xfId="49" applyFont="1" applyFill="1" applyBorder="1" applyAlignment="1" applyProtection="1">
      <alignment horizontal="left" vertical="center" wrapText="1"/>
      <protection hidden="1"/>
    </xf>
    <xf numFmtId="0" fontId="8" fillId="0" borderId="0" xfId="49" applyFont="1" applyFill="1" applyAlignment="1" applyProtection="1">
      <alignment horizontal="justify" vertical="center" wrapText="1"/>
      <protection hidden="1"/>
    </xf>
    <xf numFmtId="0" fontId="8" fillId="0" borderId="0" xfId="49" applyFont="1" applyFill="1" applyAlignment="1" applyProtection="1">
      <alignment horizontal="left" vertical="center" wrapText="1"/>
      <protection hidden="1"/>
    </xf>
    <xf numFmtId="0" fontId="8" fillId="0" borderId="0" xfId="50" applyFont="1" applyFill="1" applyAlignment="1" applyProtection="1">
      <alignment horizontal="left" vertical="center"/>
      <protection hidden="1"/>
    </xf>
    <xf numFmtId="0" fontId="8" fillId="0" borderId="0" xfId="50" applyFont="1" applyFill="1" applyBorder="1" applyAlignment="1" applyProtection="1">
      <alignment horizontal="center" vertical="center"/>
      <protection hidden="1"/>
    </xf>
    <xf numFmtId="0" fontId="8" fillId="0" borderId="0" xfId="50" applyFont="1" applyFill="1" applyAlignment="1" applyProtection="1">
      <alignment horizontal="center" vertical="center"/>
      <protection hidden="1"/>
    </xf>
    <xf numFmtId="183" fontId="8" fillId="0" borderId="0" xfId="49" applyNumberFormat="1" applyFont="1" applyFill="1" applyAlignment="1" applyProtection="1">
      <alignment horizontal="center" vertical="center"/>
      <protection hidden="1"/>
    </xf>
    <xf numFmtId="0" fontId="8" fillId="0" borderId="0" xfId="49" applyNumberFormat="1" applyFont="1" applyFill="1" applyAlignment="1" applyProtection="1">
      <alignment horizontal="center" vertical="center"/>
      <protection hidden="1"/>
    </xf>
    <xf numFmtId="181" fontId="8" fillId="0" borderId="0" xfId="49" applyNumberFormat="1" applyFont="1" applyFill="1" applyBorder="1" applyAlignment="1" applyProtection="1">
      <alignment vertical="center"/>
      <protection hidden="1"/>
    </xf>
    <xf numFmtId="181" fontId="8" fillId="0" borderId="0" xfId="49" applyNumberFormat="1" applyFont="1" applyFill="1" applyAlignment="1" applyProtection="1">
      <alignment vertical="center"/>
      <protection hidden="1"/>
    </xf>
    <xf numFmtId="185" fontId="8" fillId="0" borderId="0" xfId="50" applyNumberFormat="1" applyFont="1" applyFill="1" applyBorder="1" applyAlignment="1" applyProtection="1">
      <alignment horizontal="center" vertical="center"/>
      <protection hidden="1"/>
    </xf>
    <xf numFmtId="181" fontId="6" fillId="0" borderId="0" xfId="0" applyNumberFormat="1" applyFont="1" applyFill="1" applyAlignment="1" applyProtection="1">
      <alignment horizontal="center" vertical="center"/>
      <protection hidden="1"/>
    </xf>
    <xf numFmtId="0" fontId="0" fillId="0" borderId="0" xfId="0" applyFill="1">
      <alignment vertical="center"/>
    </xf>
    <xf numFmtId="0" fontId="10" fillId="0" borderId="0"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6" applyFont="1" applyFill="1" applyBorder="1" applyAlignment="1">
      <alignment horizontal="center" vertical="center" wrapText="1"/>
    </xf>
    <xf numFmtId="0" fontId="14" fillId="0" borderId="1" xfId="6" applyFont="1" applyFill="1" applyBorder="1" applyAlignment="1">
      <alignment horizontal="center" vertical="center" wrapText="1"/>
    </xf>
    <xf numFmtId="0" fontId="15" fillId="0" borderId="1" xfId="6"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ill="1" applyAlignment="1">
      <alignment horizontal="center"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xfId="49"/>
    <cellStyle name="常规_重置价模板 2 2" xfId="50"/>
    <cellStyle name="常规_市场比较法格式 2 2 2" xfId="51"/>
    <cellStyle name="常规_北辛安住宅标准-华天通"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externalLink" Target="externalLinks/externalLink47.xml"/><Relationship Id="rId98" Type="http://schemas.openxmlformats.org/officeDocument/2006/relationships/externalLink" Target="externalLinks/externalLink46.xml"/><Relationship Id="rId97" Type="http://schemas.openxmlformats.org/officeDocument/2006/relationships/externalLink" Target="externalLinks/externalLink45.xml"/><Relationship Id="rId96" Type="http://schemas.openxmlformats.org/officeDocument/2006/relationships/externalLink" Target="externalLinks/externalLink44.xml"/><Relationship Id="rId95" Type="http://schemas.openxmlformats.org/officeDocument/2006/relationships/externalLink" Target="externalLinks/externalLink43.xml"/><Relationship Id="rId94" Type="http://schemas.openxmlformats.org/officeDocument/2006/relationships/externalLink" Target="externalLinks/externalLink42.xml"/><Relationship Id="rId93" Type="http://schemas.openxmlformats.org/officeDocument/2006/relationships/externalLink" Target="externalLinks/externalLink41.xml"/><Relationship Id="rId92" Type="http://schemas.openxmlformats.org/officeDocument/2006/relationships/externalLink" Target="externalLinks/externalLink40.xml"/><Relationship Id="rId91" Type="http://schemas.openxmlformats.org/officeDocument/2006/relationships/externalLink" Target="externalLinks/externalLink39.xml"/><Relationship Id="rId90" Type="http://schemas.openxmlformats.org/officeDocument/2006/relationships/externalLink" Target="externalLinks/externalLink38.xml"/><Relationship Id="rId9" Type="http://schemas.openxmlformats.org/officeDocument/2006/relationships/worksheet" Target="worksheets/sheet9.xml"/><Relationship Id="rId89" Type="http://schemas.openxmlformats.org/officeDocument/2006/relationships/externalLink" Target="externalLinks/externalLink37.xml"/><Relationship Id="rId88" Type="http://schemas.openxmlformats.org/officeDocument/2006/relationships/externalLink" Target="externalLinks/externalLink36.xml"/><Relationship Id="rId87" Type="http://schemas.openxmlformats.org/officeDocument/2006/relationships/externalLink" Target="externalLinks/externalLink35.xml"/><Relationship Id="rId86" Type="http://schemas.openxmlformats.org/officeDocument/2006/relationships/externalLink" Target="externalLinks/externalLink34.xml"/><Relationship Id="rId85" Type="http://schemas.openxmlformats.org/officeDocument/2006/relationships/externalLink" Target="externalLinks/externalLink33.xml"/><Relationship Id="rId84" Type="http://schemas.openxmlformats.org/officeDocument/2006/relationships/externalLink" Target="externalLinks/externalLink32.xml"/><Relationship Id="rId83" Type="http://schemas.openxmlformats.org/officeDocument/2006/relationships/externalLink" Target="externalLinks/externalLink31.xml"/><Relationship Id="rId82" Type="http://schemas.openxmlformats.org/officeDocument/2006/relationships/externalLink" Target="externalLinks/externalLink30.xml"/><Relationship Id="rId81" Type="http://schemas.openxmlformats.org/officeDocument/2006/relationships/externalLink" Target="externalLinks/externalLink29.xml"/><Relationship Id="rId80" Type="http://schemas.openxmlformats.org/officeDocument/2006/relationships/externalLink" Target="externalLinks/externalLink28.xml"/><Relationship Id="rId8" Type="http://schemas.openxmlformats.org/officeDocument/2006/relationships/worksheet" Target="worksheets/sheet8.xml"/><Relationship Id="rId79" Type="http://schemas.openxmlformats.org/officeDocument/2006/relationships/externalLink" Target="externalLinks/externalLink27.xml"/><Relationship Id="rId78" Type="http://schemas.openxmlformats.org/officeDocument/2006/relationships/externalLink" Target="externalLinks/externalLink26.xml"/><Relationship Id="rId77" Type="http://schemas.openxmlformats.org/officeDocument/2006/relationships/externalLink" Target="externalLinks/externalLink25.xml"/><Relationship Id="rId76" Type="http://schemas.openxmlformats.org/officeDocument/2006/relationships/externalLink" Target="externalLinks/externalLink24.xml"/><Relationship Id="rId75" Type="http://schemas.openxmlformats.org/officeDocument/2006/relationships/externalLink" Target="externalLinks/externalLink23.xml"/><Relationship Id="rId74" Type="http://schemas.openxmlformats.org/officeDocument/2006/relationships/externalLink" Target="externalLinks/externalLink22.xml"/><Relationship Id="rId73" Type="http://schemas.openxmlformats.org/officeDocument/2006/relationships/externalLink" Target="externalLinks/externalLink21.xml"/><Relationship Id="rId72" Type="http://schemas.openxmlformats.org/officeDocument/2006/relationships/externalLink" Target="externalLinks/externalLink20.xml"/><Relationship Id="rId71" Type="http://schemas.openxmlformats.org/officeDocument/2006/relationships/externalLink" Target="externalLinks/externalLink19.xml"/><Relationship Id="rId70" Type="http://schemas.openxmlformats.org/officeDocument/2006/relationships/externalLink" Target="externalLinks/externalLink18.xml"/><Relationship Id="rId7" Type="http://schemas.openxmlformats.org/officeDocument/2006/relationships/worksheet" Target="worksheets/sheet7.xml"/><Relationship Id="rId69" Type="http://schemas.openxmlformats.org/officeDocument/2006/relationships/externalLink" Target="externalLinks/externalLink17.xml"/><Relationship Id="rId68" Type="http://schemas.openxmlformats.org/officeDocument/2006/relationships/externalLink" Target="externalLinks/externalLink16.xml"/><Relationship Id="rId67" Type="http://schemas.openxmlformats.org/officeDocument/2006/relationships/externalLink" Target="externalLinks/externalLink15.xml"/><Relationship Id="rId66" Type="http://schemas.openxmlformats.org/officeDocument/2006/relationships/externalLink" Target="externalLinks/externalLink14.xml"/><Relationship Id="rId65" Type="http://schemas.openxmlformats.org/officeDocument/2006/relationships/externalLink" Target="externalLinks/externalLink13.xml"/><Relationship Id="rId64" Type="http://schemas.openxmlformats.org/officeDocument/2006/relationships/externalLink" Target="externalLinks/externalLink12.xml"/><Relationship Id="rId63" Type="http://schemas.openxmlformats.org/officeDocument/2006/relationships/externalLink" Target="externalLinks/externalLink11.xml"/><Relationship Id="rId62" Type="http://schemas.openxmlformats.org/officeDocument/2006/relationships/externalLink" Target="externalLinks/externalLink10.xml"/><Relationship Id="rId61" Type="http://schemas.openxmlformats.org/officeDocument/2006/relationships/externalLink" Target="externalLinks/externalLink9.xml"/><Relationship Id="rId60" Type="http://schemas.openxmlformats.org/officeDocument/2006/relationships/externalLink" Target="externalLinks/externalLink8.xml"/><Relationship Id="rId6" Type="http://schemas.openxmlformats.org/officeDocument/2006/relationships/worksheet" Target="worksheets/sheet6.xml"/><Relationship Id="rId59" Type="http://schemas.openxmlformats.org/officeDocument/2006/relationships/externalLink" Target="externalLinks/externalLink7.xml"/><Relationship Id="rId58" Type="http://schemas.openxmlformats.org/officeDocument/2006/relationships/externalLink" Target="externalLinks/externalLink6.xml"/><Relationship Id="rId57" Type="http://schemas.openxmlformats.org/officeDocument/2006/relationships/externalLink" Target="externalLinks/externalLink5.xml"/><Relationship Id="rId56" Type="http://schemas.openxmlformats.org/officeDocument/2006/relationships/externalLink" Target="externalLinks/externalLink4.xml"/><Relationship Id="rId55" Type="http://schemas.openxmlformats.org/officeDocument/2006/relationships/externalLink" Target="externalLinks/externalLink3.xml"/><Relationship Id="rId54" Type="http://schemas.openxmlformats.org/officeDocument/2006/relationships/externalLink" Target="externalLinks/externalLink2.xml"/><Relationship Id="rId53" Type="http://schemas.openxmlformats.org/officeDocument/2006/relationships/externalLink" Target="externalLinks/externalLink1.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6" Type="http://schemas.openxmlformats.org/officeDocument/2006/relationships/sharedStrings" Target="sharedStrings.xml"/><Relationship Id="rId105" Type="http://schemas.openxmlformats.org/officeDocument/2006/relationships/styles" Target="styles.xml"/><Relationship Id="rId104" Type="http://schemas.openxmlformats.org/officeDocument/2006/relationships/theme" Target="theme/theme1.xml"/><Relationship Id="rId103" Type="http://schemas.openxmlformats.org/officeDocument/2006/relationships/externalLink" Target="externalLinks/externalLink51.xml"/><Relationship Id="rId102" Type="http://schemas.openxmlformats.org/officeDocument/2006/relationships/externalLink" Target="externalLinks/externalLink50.xml"/><Relationship Id="rId101" Type="http://schemas.openxmlformats.org/officeDocument/2006/relationships/externalLink" Target="externalLinks/externalLink49.xml"/><Relationship Id="rId100" Type="http://schemas.openxmlformats.org/officeDocument/2006/relationships/externalLink" Target="externalLinks/externalLink48.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50.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5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1&#32452;\&#39532;&#21153;&#22836;&#26449;1&#32452;&#20154;&#25151;\&#39532;&#21153;&#22836;&#26449;&#36755;&#26426;&#20154;&#25151;\1-1&#24352;&#19977;&#3349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1&#32452;\&#39532;&#21153;&#22836;&#26449;1&#32452;&#20154;&#25151;\&#39532;&#21153;&#22836;&#26449;&#36755;&#26426;&#20154;&#25151;\1-2&#21016;&#21326;&#2343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1&#32452;\&#39532;&#21153;&#22836;&#26449;1&#32452;&#20154;&#25151;\&#39532;&#21153;&#22836;&#26449;&#36755;&#26426;&#20154;&#25151;\1-3&#24352;&#27704;&#207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1&#32452;\&#39532;&#21153;&#22836;&#26449;1&#32452;&#20154;&#25151;\&#39532;&#21153;&#22836;&#26449;&#36755;&#26426;&#20154;&#25151;\1-4&#21016;&#24314;&#2417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1&#32452;\&#39532;&#21153;&#22836;&#26449;1&#32452;&#20154;&#25151;\&#39532;&#21153;&#22836;&#26449;&#36755;&#26426;&#20154;&#25151;\1-5&#24352;&#26222;&#2071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1&#32452;\&#39532;&#21153;&#22836;&#26449;1&#32452;&#20154;&#25151;\&#39532;&#21153;&#22836;&#26449;&#36755;&#26426;&#20154;&#25151;\1-6&#35874;&#21355;&#2816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1&#32452;\&#39532;&#21153;&#22836;&#26449;1&#32452;&#20154;&#25151;\&#39532;&#21153;&#22836;&#26449;&#36755;&#26426;&#20154;&#25151;\1-7&#26417;&#25991;&#27088;.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1&#32452;\&#39532;&#21153;&#22836;&#26449;1&#32452;&#20154;&#25151;\&#39532;&#21153;&#22836;&#26449;&#36755;&#26426;&#20154;&#25151;\1-8&#26446;&#22269;&#2454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1&#32452;\&#39532;&#21153;&#22836;&#26449;1&#32452;&#20154;&#25151;\&#39532;&#21153;&#22836;&#26449;&#36755;&#26426;&#20154;&#25151;\1-9&#24464;&#37329;&#3345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1&#32452;\&#39532;&#21153;&#22836;&#26449;1&#32452;&#20154;&#25151;\&#39532;&#21153;&#22836;&#26449;&#36755;&#26426;&#20154;&#25151;\1-10&#26446;&#26690;&#20848;.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1&#32452;\&#39532;&#21153;&#22836;&#26449;1&#32452;&#20154;&#25151;\&#39532;&#21153;&#22836;&#26449;&#36755;&#26426;&#20154;&#25151;\1-11&#26446;&#20445;&#3903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1&#32452;\&#39532;&#21153;&#22836;&#26449;1&#32452;&#20154;&#25151;\&#39532;&#21153;&#22836;&#26449;&#36755;&#26426;&#20154;&#25151;\1-12&#38889;&#21452;&#22269;.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1&#32452;\&#39532;&#21153;&#22836;&#26449;1&#32452;&#20154;&#25151;\&#39532;&#21153;&#22836;&#26449;&#36755;&#26426;&#20154;&#25151;\1-13&#26446;&#20113;&#40857;.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1&#32452;\&#39532;&#21153;&#22836;&#26449;1&#32452;&#20154;&#25151;\&#39532;&#21153;&#22836;&#26449;&#36755;&#26426;&#20154;&#25151;\1-14&#26446;&#27861;&#2637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1&#32452;\&#39532;&#21153;&#22836;&#26449;1&#32452;&#20154;&#25151;\&#39532;&#21153;&#22836;&#26449;&#36755;&#26426;&#20154;&#25151;\1-15&#26446;&#20339;&#3580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1&#32452;\&#39532;&#21153;&#22836;&#26449;1&#32452;&#20154;&#25151;\&#39532;&#21153;&#22836;&#26449;&#36755;&#26426;&#20154;&#25151;\1-16&#26446;&#24535;&#26124;.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1&#32452;\&#39532;&#21153;&#22836;&#26449;1&#32452;&#20154;&#25151;\&#39532;&#21153;&#22836;&#26449;&#36755;&#26426;&#20154;&#25151;\1-18&#36213;&#25935;.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2&#32452;\&#39532;&#21153;&#22836;2&#32452;10.1&#36755;&#26426;&#34920;\2-1&#29579;&#23567;&#3596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2&#32452;\&#39532;&#21153;&#22836;2&#32452;10.1&#36755;&#26426;&#34920;\2-2&#32918;&#31168;&#2675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2&#32452;\&#39532;&#21153;&#22836;2&#32452;10.1&#36755;&#26426;&#34920;\2-3&#24352;&#33395;&#386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2&#32452;\&#39532;&#21153;&#22836;2&#32452;10.1&#36755;&#26426;&#34920;\2-4&#33891;&#31168;&#24237;.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2&#32452;\&#39532;&#21153;&#22836;2&#32452;10.1&#36755;&#26426;&#34920;\2-5-1&#35874;&#27704;&#21018;.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2&#32452;\&#39532;&#21153;&#22836;2&#32452;10.1&#36755;&#26426;&#34920;\2-5-2&#35874;&#27704;&#21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2&#32452;\&#39532;&#21153;&#22836;2&#32452;10.1&#36755;&#26426;&#34920;\2-6&#24352;&#31179;&#2071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2&#32452;\&#39532;&#21153;&#22836;2&#32452;10.1&#36755;&#26426;&#34920;\2-7&#21016;&#33258;&#26032;.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2&#32452;\&#39532;&#21153;&#22836;2&#32452;10.1&#36755;&#26426;&#34920;\2-8&#35874;&#31456;&#25187;.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2&#32452;\&#39532;&#21153;&#22836;2&#32452;10.1&#36755;&#26426;&#34920;\2-9&#24352;&#32032;&#25151;.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2&#32452;\&#39532;&#21153;&#22836;2&#32452;10.1&#36755;&#26426;&#34920;\2-10&#35874;&#22823;&#2155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2&#32452;\&#39532;&#21153;&#22836;2&#32452;10.1&#36755;&#26426;&#34920;\2-11&#35874;&#39321;&#33437;.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2&#32452;\&#39532;&#21153;&#22836;2&#32452;10.1&#36755;&#26426;&#34920;\2-12&#35874;&#27704;&#36229;.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2&#32452;\&#39532;&#21153;&#22836;2&#32452;10.1&#36755;&#26426;&#34920;\2-13&#35874;&#23391;&#36229;.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2&#32452;\&#39532;&#21153;&#22836;2&#32452;10.1&#36755;&#26426;&#34920;\2-14&#23385;&#20250;&#26126;.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2&#32452;\&#39532;&#21153;&#22836;2&#32452;10.1&#36755;&#26426;&#34920;\2-15&#23385;&#20250;&#2014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2&#32452;\&#39532;&#21153;&#22836;2&#32452;10.1&#36755;&#26426;&#34920;\2-16&#21016;&#22823;&#25935;.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3&#32452;\&#20154;&#25151;\&#39532;&#21153;&#22836;&#26449;&#25151;&#23627;&#36755;&#26426;&#34920;\3-1&#24352;&#23453;&#24378;.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3&#32452;\&#20154;&#25151;\&#39532;&#21153;&#22836;&#26449;&#25151;&#23627;&#36755;&#26426;&#34920;\3-2&#24352;&#23453;&#20711;.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3&#32452;\&#20154;&#25151;\&#39532;&#21153;&#22836;&#26449;&#25151;&#23627;&#36755;&#26426;&#34920;\3-3&#21016;&#31168;&#3352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3&#32452;\&#20154;&#25151;\&#39532;&#21153;&#22836;&#26449;&#25151;&#23627;&#36755;&#26426;&#34920;\3-4&#24352;&#24426;.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3&#32452;\&#20154;&#25151;\&#39532;&#21153;&#22836;&#26449;&#25151;&#23627;&#36755;&#26426;&#34920;\3-5&#21608;&#27704;&#36745;.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3&#32452;\&#20154;&#25151;\&#39532;&#21153;&#22836;&#26449;&#25151;&#23627;&#36755;&#26426;&#34920;\3-6&#26446;&#34183;.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3&#32452;\&#20154;&#25151;\&#39532;&#21153;&#22836;&#26449;&#25151;&#23627;&#36755;&#26426;&#34920;\3-7&#20110;&#26149;&#25104;.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3&#32452;\&#20154;&#25151;\&#39532;&#21153;&#22836;&#26449;&#25151;&#23627;&#36755;&#26426;&#34920;\3-8&#20110;&#32676;&#25104;.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3&#32452;\&#20154;&#25151;\&#39532;&#21153;&#22836;&#26449;&#25151;&#23627;&#36755;&#26426;&#34920;\3-10&#35874;&#33391;&#32431;.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3&#32452;\&#20154;&#25151;\&#39532;&#21153;&#22836;&#26449;&#25151;&#23627;&#36755;&#26426;&#34920;\3-11&#35874;&#27946;&#27901;.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3&#32452;\&#20154;&#25151;\&#39532;&#21153;&#22836;&#26449;&#25151;&#23627;&#36755;&#26426;&#34920;\3-12&#20110;&#27861;&#25104;.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3&#32452;\&#20154;&#25151;\&#39532;&#21153;&#22836;&#26449;&#25151;&#23627;&#36755;&#26426;&#34920;\3-13&#26472;&#32487;&#19996;.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3&#32452;\&#20154;&#25151;\&#39532;&#21153;&#22836;&#26449;&#25151;&#23627;&#36755;&#26426;&#34920;\3-14&#26472;&#23376;&#24609;.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3&#32452;\&#20154;&#25151;\&#39532;&#21153;&#22836;&#26449;&#25151;&#23627;&#36755;&#26426;&#34920;\3-15&#26472;&#24503;&#21319;.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9532;&#21153;&#22836;&#26449;3&#32452;\&#20154;&#25151;\&#39532;&#21153;&#22836;&#26449;&#25151;&#23627;&#36755;&#26426;&#34920;\3-16&#24352;&#28385;&#2660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6755;&#26426;&#34920;\&#20154;&#25151;\1-17&#29579;&#20122;&#27004;.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39532;&#21153;&#22836;&#26449;\&#36755;&#26426;&#34920;\&#20154;&#25151;\1-19&#21608;&#21338;&#3671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5"/>
  <sheetViews>
    <sheetView workbookViewId="0">
      <selection activeCell="G55" sqref="G55"/>
    </sheetView>
  </sheetViews>
  <sheetFormatPr defaultColWidth="8.89166666666667" defaultRowHeight="13.5" outlineLevelCol="6"/>
  <cols>
    <col min="1" max="2" width="12" style="65" customWidth="1"/>
    <col min="3" max="3" width="15.4416666666667" style="65" customWidth="1"/>
    <col min="4" max="4" width="17.8916666666667" style="65" customWidth="1"/>
    <col min="5" max="5" width="42.6666666666667" style="65" customWidth="1"/>
    <col min="6" max="6" width="12" style="65" customWidth="1"/>
    <col min="7" max="16384" width="8.89166666666667" style="65"/>
  </cols>
  <sheetData>
    <row r="1" ht="20.25" spans="1:6">
      <c r="A1" s="66" t="s">
        <v>0</v>
      </c>
      <c r="B1" s="66"/>
      <c r="C1" s="66"/>
      <c r="D1" s="66"/>
      <c r="E1" s="66"/>
      <c r="F1" s="66"/>
    </row>
    <row r="2" ht="27" spans="1:7">
      <c r="A2" s="67" t="s">
        <v>1</v>
      </c>
      <c r="B2" s="67" t="s">
        <v>2</v>
      </c>
      <c r="C2" s="67" t="s">
        <v>3</v>
      </c>
      <c r="D2" s="67" t="s">
        <v>4</v>
      </c>
      <c r="E2" s="67" t="s">
        <v>5</v>
      </c>
      <c r="F2" s="67" t="s">
        <v>6</v>
      </c>
      <c r="G2" s="68" t="s">
        <v>7</v>
      </c>
    </row>
    <row r="3" spans="1:7">
      <c r="A3" s="69">
        <v>1</v>
      </c>
      <c r="B3" s="70" t="s">
        <v>8</v>
      </c>
      <c r="C3" s="69" t="str">
        <f ca="1" t="shared" ref="C3:C66" si="0">INDIRECT(B3&amp;"!F4")</f>
        <v>雄县马务头村</v>
      </c>
      <c r="D3" s="69" t="str">
        <f ca="1" t="shared" ref="D3:D66" si="1">INDIRECT(B3&amp;"!B3")</f>
        <v>010419-13-0001</v>
      </c>
      <c r="E3" s="69" t="str">
        <f ca="1" t="shared" ref="E3:E66" si="2">INDIRECT(B3&amp;"!E3")</f>
        <v>康正（雄县）2023评字第8号-马务头村-1-1</v>
      </c>
      <c r="F3" s="69">
        <f ca="1" t="shared" ref="F3:F66" si="3">INDIRECT(B3&amp;"!C42")</f>
        <v>86175</v>
      </c>
      <c r="G3" s="69">
        <f ca="1">IF(F3&lt;800000,4000,)</f>
        <v>4000</v>
      </c>
    </row>
    <row r="4" spans="1:7">
      <c r="A4" s="69">
        <v>2</v>
      </c>
      <c r="B4" s="71" t="s">
        <v>9</v>
      </c>
      <c r="C4" s="69" t="str">
        <f ca="1" t="shared" si="0"/>
        <v>雄县马务头村</v>
      </c>
      <c r="D4" s="69" t="str">
        <f ca="1" t="shared" si="1"/>
        <v>010419-13-0002</v>
      </c>
      <c r="E4" s="69" t="str">
        <f ca="1" t="shared" si="2"/>
        <v>康正（雄县）2023评字第8号-马务头村-1-2</v>
      </c>
      <c r="F4" s="69">
        <f ca="1" t="shared" si="3"/>
        <v>130414</v>
      </c>
      <c r="G4" s="69">
        <f ca="1" t="shared" ref="G4:G35" si="4">IF(F4&lt;800000,4000,)</f>
        <v>4000</v>
      </c>
    </row>
    <row r="5" spans="1:7">
      <c r="A5" s="69">
        <v>3</v>
      </c>
      <c r="B5" s="72" t="s">
        <v>10</v>
      </c>
      <c r="C5" s="69" t="str">
        <f ca="1" t="shared" si="0"/>
        <v>雄县马务头村</v>
      </c>
      <c r="D5" s="69" t="str">
        <f ca="1" t="shared" si="1"/>
        <v>010419-13-0003</v>
      </c>
      <c r="E5" s="69" t="str">
        <f ca="1" t="shared" si="2"/>
        <v>康正（雄县）2023评字第8号-马务头村-1-3</v>
      </c>
      <c r="F5" s="69">
        <f ca="1" t="shared" si="3"/>
        <v>225828</v>
      </c>
      <c r="G5" s="69">
        <f ca="1" t="shared" si="4"/>
        <v>4000</v>
      </c>
    </row>
    <row r="6" spans="1:7">
      <c r="A6" s="69">
        <v>4</v>
      </c>
      <c r="B6" s="71" t="s">
        <v>11</v>
      </c>
      <c r="C6" s="69" t="str">
        <f ca="1" t="shared" si="0"/>
        <v>雄县马务头村</v>
      </c>
      <c r="D6" s="69" t="str">
        <f ca="1" t="shared" si="1"/>
        <v>010419-13-0004</v>
      </c>
      <c r="E6" s="69" t="str">
        <f ca="1" t="shared" si="2"/>
        <v>康正（雄县）2023评字第8号-马务头村-1-4</v>
      </c>
      <c r="F6" s="69">
        <f ca="1" t="shared" si="3"/>
        <v>65043</v>
      </c>
      <c r="G6" s="69">
        <f ca="1" t="shared" si="4"/>
        <v>4000</v>
      </c>
    </row>
    <row r="7" spans="1:7">
      <c r="A7" s="69">
        <v>5</v>
      </c>
      <c r="B7" s="72" t="s">
        <v>12</v>
      </c>
      <c r="C7" s="69" t="str">
        <f ca="1" t="shared" si="0"/>
        <v>雄县马务头村</v>
      </c>
      <c r="D7" s="69" t="str">
        <f ca="1" t="shared" si="1"/>
        <v>010419-13-0006</v>
      </c>
      <c r="E7" s="69" t="str">
        <f ca="1" t="shared" si="2"/>
        <v>康正（雄县）2023评字第8号-马务头村-1-5</v>
      </c>
      <c r="F7" s="69">
        <f ca="1" t="shared" si="3"/>
        <v>174742</v>
      </c>
      <c r="G7" s="69">
        <f ca="1" t="shared" si="4"/>
        <v>4000</v>
      </c>
    </row>
    <row r="8" spans="1:7">
      <c r="A8" s="69">
        <v>6</v>
      </c>
      <c r="B8" s="71" t="s">
        <v>13</v>
      </c>
      <c r="C8" s="69" t="str">
        <f ca="1" t="shared" si="0"/>
        <v>雄县马务头村</v>
      </c>
      <c r="D8" s="69" t="str">
        <f ca="1" t="shared" si="1"/>
        <v>010419-13-0007</v>
      </c>
      <c r="E8" s="69" t="str">
        <f ca="1" t="shared" si="2"/>
        <v>康正（雄县）2023评字第8号-马务头村-1-6</v>
      </c>
      <c r="F8" s="69">
        <f ca="1" t="shared" si="3"/>
        <v>178104</v>
      </c>
      <c r="G8" s="69">
        <f ca="1" t="shared" si="4"/>
        <v>4000</v>
      </c>
    </row>
    <row r="9" spans="1:7">
      <c r="A9" s="69">
        <v>7</v>
      </c>
      <c r="B9" s="72" t="s">
        <v>14</v>
      </c>
      <c r="C9" s="69" t="str">
        <f ca="1" t="shared" si="0"/>
        <v>雄县马务头村</v>
      </c>
      <c r="D9" s="69" t="str">
        <f ca="1" t="shared" si="1"/>
        <v>010419-13-0008</v>
      </c>
      <c r="E9" s="69" t="str">
        <f ca="1" t="shared" si="2"/>
        <v>康正（雄县）2023评字第8号-马务头村-1-7</v>
      </c>
      <c r="F9" s="69">
        <f ca="1" t="shared" si="3"/>
        <v>452290</v>
      </c>
      <c r="G9" s="69">
        <f ca="1" t="shared" si="4"/>
        <v>4000</v>
      </c>
    </row>
    <row r="10" spans="1:7">
      <c r="A10" s="69">
        <v>8</v>
      </c>
      <c r="B10" s="71" t="s">
        <v>15</v>
      </c>
      <c r="C10" s="69" t="str">
        <f ca="1" t="shared" si="0"/>
        <v>雄县马务头村</v>
      </c>
      <c r="D10" s="69" t="str">
        <f ca="1" t="shared" si="1"/>
        <v>010419-13-0009</v>
      </c>
      <c r="E10" s="69" t="str">
        <f ca="1" t="shared" si="2"/>
        <v>康正（雄县）2023评字第8号-马务头村-1-8</v>
      </c>
      <c r="F10" s="69">
        <f ca="1" t="shared" si="3"/>
        <v>119382</v>
      </c>
      <c r="G10" s="69">
        <f ca="1" t="shared" si="4"/>
        <v>4000</v>
      </c>
    </row>
    <row r="11" spans="1:7">
      <c r="A11" s="69">
        <v>9</v>
      </c>
      <c r="B11" s="72" t="s">
        <v>16</v>
      </c>
      <c r="C11" s="69" t="str">
        <f ca="1" t="shared" si="0"/>
        <v>雄县马务头村</v>
      </c>
      <c r="D11" s="69" t="str">
        <f ca="1" t="shared" si="1"/>
        <v>010419-13-0010</v>
      </c>
      <c r="E11" s="69" t="str">
        <f ca="1" t="shared" si="2"/>
        <v>康正（雄县）2023评字第8号-马务头村-1-9</v>
      </c>
      <c r="F11" s="69">
        <f ca="1" t="shared" si="3"/>
        <v>98797</v>
      </c>
      <c r="G11" s="69">
        <f ca="1" t="shared" si="4"/>
        <v>4000</v>
      </c>
    </row>
    <row r="12" spans="1:7">
      <c r="A12" s="69">
        <v>10</v>
      </c>
      <c r="B12" s="71" t="s">
        <v>17</v>
      </c>
      <c r="C12" s="69" t="str">
        <f ca="1" t="shared" si="0"/>
        <v>雄县马务头村</v>
      </c>
      <c r="D12" s="69" t="str">
        <f ca="1" t="shared" si="1"/>
        <v>010419-13-0011</v>
      </c>
      <c r="E12" s="69" t="str">
        <f ca="1" t="shared" si="2"/>
        <v>康正（雄县）2023评字第8号-马务头村-1-10</v>
      </c>
      <c r="F12" s="69">
        <f ca="1" t="shared" si="3"/>
        <v>237561</v>
      </c>
      <c r="G12" s="69">
        <f ca="1" t="shared" si="4"/>
        <v>4000</v>
      </c>
    </row>
    <row r="13" spans="1:7">
      <c r="A13" s="69">
        <v>11</v>
      </c>
      <c r="B13" s="72" t="s">
        <v>18</v>
      </c>
      <c r="C13" s="69" t="str">
        <f ca="1" t="shared" si="0"/>
        <v>雄县马务头村</v>
      </c>
      <c r="D13" s="69" t="str">
        <f ca="1" t="shared" si="1"/>
        <v>010419-13-0012</v>
      </c>
      <c r="E13" s="69" t="str">
        <f ca="1" t="shared" si="2"/>
        <v>康正（雄县）2023评字第8号-马务头村-1-11</v>
      </c>
      <c r="F13" s="69">
        <f ca="1" t="shared" si="3"/>
        <v>86382</v>
      </c>
      <c r="G13" s="69">
        <f ca="1" t="shared" si="4"/>
        <v>4000</v>
      </c>
    </row>
    <row r="14" spans="1:7">
      <c r="A14" s="69">
        <v>12</v>
      </c>
      <c r="B14" s="71" t="s">
        <v>19</v>
      </c>
      <c r="C14" s="69" t="str">
        <f ca="1" t="shared" si="0"/>
        <v>雄县马务头村</v>
      </c>
      <c r="D14" s="69" t="str">
        <f ca="1" t="shared" si="1"/>
        <v>010419-13-0013</v>
      </c>
      <c r="E14" s="69" t="str">
        <f ca="1" t="shared" si="2"/>
        <v>康正（雄县）2023评字第8号-马务头村-1-12</v>
      </c>
      <c r="F14" s="69">
        <f ca="1" t="shared" si="3"/>
        <v>148719</v>
      </c>
      <c r="G14" s="69">
        <f ca="1" t="shared" si="4"/>
        <v>4000</v>
      </c>
    </row>
    <row r="15" spans="1:7">
      <c r="A15" s="69">
        <v>13</v>
      </c>
      <c r="B15" s="72" t="s">
        <v>20</v>
      </c>
      <c r="C15" s="69" t="str">
        <f ca="1" t="shared" si="0"/>
        <v>雄县马务头村</v>
      </c>
      <c r="D15" s="69" t="str">
        <f ca="1" t="shared" si="1"/>
        <v>010419-13-0014</v>
      </c>
      <c r="E15" s="69" t="str">
        <f ca="1" t="shared" si="2"/>
        <v>康正（雄县）2023评字第8号-马务头村-1-13</v>
      </c>
      <c r="F15" s="69">
        <f ca="1" t="shared" si="3"/>
        <v>118108</v>
      </c>
      <c r="G15" s="69">
        <f ca="1" t="shared" si="4"/>
        <v>4000</v>
      </c>
    </row>
    <row r="16" spans="1:7">
      <c r="A16" s="69">
        <v>14</v>
      </c>
      <c r="B16" s="71" t="s">
        <v>21</v>
      </c>
      <c r="C16" s="69" t="str">
        <f ca="1" t="shared" si="0"/>
        <v>雄县马务头村</v>
      </c>
      <c r="D16" s="69" t="str">
        <f ca="1" t="shared" si="1"/>
        <v>010419-13-0015</v>
      </c>
      <c r="E16" s="69" t="str">
        <f ca="1" t="shared" si="2"/>
        <v>康正（雄县）2023评字第8号-马务头村-1-14</v>
      </c>
      <c r="F16" s="69">
        <f ca="1" t="shared" si="3"/>
        <v>266767</v>
      </c>
      <c r="G16" s="69">
        <f ca="1" t="shared" si="4"/>
        <v>4000</v>
      </c>
    </row>
    <row r="17" spans="1:7">
      <c r="A17" s="69">
        <v>15</v>
      </c>
      <c r="B17" s="72" t="s">
        <v>22</v>
      </c>
      <c r="C17" s="69" t="str">
        <f ca="1" t="shared" si="0"/>
        <v>雄县马务头村</v>
      </c>
      <c r="D17" s="69" t="str">
        <f ca="1" t="shared" si="1"/>
        <v>010419-13-0016</v>
      </c>
      <c r="E17" s="69" t="str">
        <f ca="1" t="shared" si="2"/>
        <v>康正（雄县）2023评字第8号-马务头村-1-15</v>
      </c>
      <c r="F17" s="69">
        <f ca="1" t="shared" si="3"/>
        <v>174084</v>
      </c>
      <c r="G17" s="69">
        <f ca="1" t="shared" si="4"/>
        <v>4000</v>
      </c>
    </row>
    <row r="18" spans="1:7">
      <c r="A18" s="69">
        <v>16</v>
      </c>
      <c r="B18" s="71" t="s">
        <v>23</v>
      </c>
      <c r="C18" s="69" t="str">
        <f ca="1" t="shared" si="0"/>
        <v>雄县马务头村</v>
      </c>
      <c r="D18" s="69" t="str">
        <f ca="1" t="shared" si="1"/>
        <v>010419-13-0017</v>
      </c>
      <c r="E18" s="69" t="str">
        <f ca="1" t="shared" si="2"/>
        <v>康正（雄县）2023评字第8号-马务头村-1-16</v>
      </c>
      <c r="F18" s="69">
        <f ca="1" t="shared" si="3"/>
        <v>192662</v>
      </c>
      <c r="G18" s="69">
        <f ca="1" t="shared" si="4"/>
        <v>4000</v>
      </c>
    </row>
    <row r="19" spans="1:7">
      <c r="A19" s="69">
        <v>17</v>
      </c>
      <c r="B19" s="72" t="s">
        <v>24</v>
      </c>
      <c r="C19" s="69" t="str">
        <f ca="1" t="shared" si="0"/>
        <v>雄县马务头村</v>
      </c>
      <c r="D19" s="69" t="str">
        <f ca="1" t="shared" si="1"/>
        <v>010419-13-0018</v>
      </c>
      <c r="E19" s="69" t="str">
        <f ca="1" t="shared" si="2"/>
        <v>康正（雄县）2023评字第8号-马务头村-1-17</v>
      </c>
      <c r="F19" s="69">
        <f ca="1" t="shared" si="3"/>
        <v>123567</v>
      </c>
      <c r="G19" s="69">
        <f ca="1" t="shared" si="4"/>
        <v>4000</v>
      </c>
    </row>
    <row r="20" spans="1:7">
      <c r="A20" s="69">
        <v>18</v>
      </c>
      <c r="B20" s="71" t="s">
        <v>25</v>
      </c>
      <c r="C20" s="69" t="str">
        <f ca="1" t="shared" si="0"/>
        <v>雄县马务头村</v>
      </c>
      <c r="D20" s="69" t="str">
        <f ca="1" t="shared" si="1"/>
        <v>010419-41-0031</v>
      </c>
      <c r="E20" s="69" t="str">
        <f ca="1" t="shared" si="2"/>
        <v>康正（雄县）2023评字第8号-马务头村-1-18</v>
      </c>
      <c r="F20" s="69">
        <f ca="1" t="shared" si="3"/>
        <v>343968</v>
      </c>
      <c r="G20" s="69">
        <f ca="1" t="shared" si="4"/>
        <v>4000</v>
      </c>
    </row>
    <row r="21" spans="1:7">
      <c r="A21" s="69">
        <v>19</v>
      </c>
      <c r="B21" s="72" t="s">
        <v>26</v>
      </c>
      <c r="C21" s="69" t="str">
        <f ca="1" t="shared" si="0"/>
        <v>雄县马务头村</v>
      </c>
      <c r="D21" s="69" t="str">
        <f ca="1" t="shared" si="1"/>
        <v>010419-78-0100</v>
      </c>
      <c r="E21" s="69" t="str">
        <f ca="1" t="shared" si="2"/>
        <v>康正（雄县）2023评字第8号-马务头村-1-19</v>
      </c>
      <c r="F21" s="69">
        <f ca="1" t="shared" si="3"/>
        <v>61785</v>
      </c>
      <c r="G21" s="69">
        <f ca="1" t="shared" si="4"/>
        <v>4000</v>
      </c>
    </row>
    <row r="22" spans="1:7">
      <c r="A22" s="69">
        <v>20</v>
      </c>
      <c r="B22" s="71" t="s">
        <v>27</v>
      </c>
      <c r="C22" s="69" t="str">
        <f ca="1" t="shared" si="0"/>
        <v>雄县马务头村</v>
      </c>
      <c r="D22" s="69" t="str">
        <f ca="1" t="shared" si="1"/>
        <v>010419-58-001</v>
      </c>
      <c r="E22" s="69" t="str">
        <f ca="1" t="shared" si="2"/>
        <v>康正（雄县）2023评字第8号-马务头村-2-1</v>
      </c>
      <c r="F22" s="69">
        <f ca="1" t="shared" si="3"/>
        <v>253361</v>
      </c>
      <c r="G22" s="69">
        <f ca="1" t="shared" si="4"/>
        <v>4000</v>
      </c>
    </row>
    <row r="23" spans="1:7">
      <c r="A23" s="69">
        <v>21</v>
      </c>
      <c r="B23" s="72" t="s">
        <v>28</v>
      </c>
      <c r="C23" s="69" t="str">
        <f ca="1" t="shared" si="0"/>
        <v>雄县马务头村</v>
      </c>
      <c r="D23" s="69" t="str">
        <f ca="1" t="shared" si="1"/>
        <v>010419-58-002</v>
      </c>
      <c r="E23" s="69" t="str">
        <f ca="1" t="shared" si="2"/>
        <v>康正（雄县）2023评字第8号-马务头村-2-2</v>
      </c>
      <c r="F23" s="69">
        <f ca="1" t="shared" si="3"/>
        <v>180847</v>
      </c>
      <c r="G23" s="69">
        <f ca="1" t="shared" si="4"/>
        <v>4000</v>
      </c>
    </row>
    <row r="24" spans="1:7">
      <c r="A24" s="69">
        <v>22</v>
      </c>
      <c r="B24" s="71" t="s">
        <v>29</v>
      </c>
      <c r="C24" s="69" t="str">
        <f ca="1" t="shared" si="0"/>
        <v>雄县马务头村</v>
      </c>
      <c r="D24" s="69" t="str">
        <f ca="1" t="shared" si="1"/>
        <v>010419-58-003</v>
      </c>
      <c r="E24" s="69" t="str">
        <f ca="1" t="shared" si="2"/>
        <v>康正（雄县）2023评字第8号-马务头村-2-3</v>
      </c>
      <c r="F24" s="69">
        <f ca="1" t="shared" si="3"/>
        <v>262383</v>
      </c>
      <c r="G24" s="69">
        <f ca="1" t="shared" si="4"/>
        <v>4000</v>
      </c>
    </row>
    <row r="25" spans="1:7">
      <c r="A25" s="69">
        <v>23</v>
      </c>
      <c r="B25" s="72" t="s">
        <v>30</v>
      </c>
      <c r="C25" s="69" t="str">
        <f ca="1" t="shared" si="0"/>
        <v>雄县马务头村</v>
      </c>
      <c r="D25" s="69" t="str">
        <f ca="1" t="shared" si="1"/>
        <v>010419-58-004</v>
      </c>
      <c r="E25" s="69" t="str">
        <f ca="1" t="shared" si="2"/>
        <v>康正（雄县）2023评字第8号-马务头村-2-4</v>
      </c>
      <c r="F25" s="69">
        <f ca="1" t="shared" si="3"/>
        <v>172901</v>
      </c>
      <c r="G25" s="69">
        <f ca="1" t="shared" si="4"/>
        <v>4000</v>
      </c>
    </row>
    <row r="26" spans="1:7">
      <c r="A26" s="69">
        <v>24</v>
      </c>
      <c r="B26" s="71" t="s">
        <v>31</v>
      </c>
      <c r="C26" s="69" t="str">
        <f ca="1" t="shared" si="0"/>
        <v>雄县马务头村</v>
      </c>
      <c r="D26" s="69" t="str">
        <f ca="1" t="shared" si="1"/>
        <v>010419-58-005-Z1</v>
      </c>
      <c r="E26" s="69" t="str">
        <f ca="1" t="shared" si="2"/>
        <v>康正（雄县）2023评字第8号-马务头村-2-5-1</v>
      </c>
      <c r="F26" s="69">
        <f ca="1" t="shared" si="3"/>
        <v>303471</v>
      </c>
      <c r="G26" s="69">
        <f ca="1" t="shared" si="4"/>
        <v>4000</v>
      </c>
    </row>
    <row r="27" spans="1:7">
      <c r="A27" s="69">
        <v>25</v>
      </c>
      <c r="B27" s="72" t="s">
        <v>32</v>
      </c>
      <c r="C27" s="69" t="str">
        <f ca="1" t="shared" si="0"/>
        <v>雄县马务头村</v>
      </c>
      <c r="D27" s="69" t="str">
        <f ca="1" t="shared" si="1"/>
        <v>010419-58-005-Z2</v>
      </c>
      <c r="E27" s="69" t="str">
        <f ca="1" t="shared" si="2"/>
        <v>康正（雄县）2023评字第8号-马务头村-2-5-2</v>
      </c>
      <c r="F27" s="69">
        <f ca="1" t="shared" si="3"/>
        <v>23599</v>
      </c>
      <c r="G27" s="69">
        <f ca="1" t="shared" si="4"/>
        <v>4000</v>
      </c>
    </row>
    <row r="28" spans="1:7">
      <c r="A28" s="69">
        <v>26</v>
      </c>
      <c r="B28" s="71" t="s">
        <v>33</v>
      </c>
      <c r="C28" s="69" t="str">
        <f ca="1" t="shared" si="0"/>
        <v>雄县马务头村</v>
      </c>
      <c r="D28" s="69" t="str">
        <f ca="1" t="shared" si="1"/>
        <v>010419-58-006</v>
      </c>
      <c r="E28" s="69" t="str">
        <f ca="1" t="shared" si="2"/>
        <v>康正（雄县）2023评字第8号-马务头村-2-6</v>
      </c>
      <c r="F28" s="69">
        <f ca="1" t="shared" si="3"/>
        <v>346039</v>
      </c>
      <c r="G28" s="69">
        <f ca="1" t="shared" si="4"/>
        <v>4000</v>
      </c>
    </row>
    <row r="29" spans="1:7">
      <c r="A29" s="69">
        <v>27</v>
      </c>
      <c r="B29" s="72" t="s">
        <v>34</v>
      </c>
      <c r="C29" s="69" t="str">
        <f ca="1" t="shared" si="0"/>
        <v>雄县马务头村</v>
      </c>
      <c r="D29" s="69" t="str">
        <f ca="1" t="shared" si="1"/>
        <v>010419-58-007</v>
      </c>
      <c r="E29" s="69" t="str">
        <f ca="1" t="shared" si="2"/>
        <v>康正（雄县）2023评字第8号-马务头村-2-7</v>
      </c>
      <c r="F29" s="69">
        <f ca="1" t="shared" si="3"/>
        <v>375534</v>
      </c>
      <c r="G29" s="69">
        <f ca="1" t="shared" si="4"/>
        <v>4000</v>
      </c>
    </row>
    <row r="30" spans="1:7">
      <c r="A30" s="69">
        <v>28</v>
      </c>
      <c r="B30" s="72" t="s">
        <v>35</v>
      </c>
      <c r="C30" s="69" t="str">
        <f ca="1" t="shared" si="0"/>
        <v>雄县马务头村</v>
      </c>
      <c r="D30" s="69" t="str">
        <f ca="1" t="shared" si="1"/>
        <v>010419-58-008</v>
      </c>
      <c r="E30" s="69" t="str">
        <f ca="1" t="shared" si="2"/>
        <v>康正（雄县）2023评字第8号-马务头村-2-8</v>
      </c>
      <c r="F30" s="69">
        <f ca="1" t="shared" si="3"/>
        <v>275423</v>
      </c>
      <c r="G30" s="69">
        <f ca="1" t="shared" si="4"/>
        <v>4000</v>
      </c>
    </row>
    <row r="31" spans="1:7">
      <c r="A31" s="69">
        <v>29</v>
      </c>
      <c r="B31" s="72" t="s">
        <v>36</v>
      </c>
      <c r="C31" s="69" t="str">
        <f ca="1" t="shared" si="0"/>
        <v>雄县马务头村</v>
      </c>
      <c r="D31" s="69" t="str">
        <f ca="1" t="shared" si="1"/>
        <v>010419-58-009</v>
      </c>
      <c r="E31" s="69" t="str">
        <f ca="1" t="shared" si="2"/>
        <v>康正（雄县）2023评字第8号-马务头村-2-9</v>
      </c>
      <c r="F31" s="69">
        <f ca="1" t="shared" si="3"/>
        <v>239053</v>
      </c>
      <c r="G31" s="69">
        <f ca="1" t="shared" si="4"/>
        <v>4000</v>
      </c>
    </row>
    <row r="32" spans="1:7">
      <c r="A32" s="69">
        <v>30</v>
      </c>
      <c r="B32" s="72" t="s">
        <v>37</v>
      </c>
      <c r="C32" s="69" t="str">
        <f ca="1" t="shared" si="0"/>
        <v>雄县马务头村</v>
      </c>
      <c r="D32" s="69" t="str">
        <f ca="1" t="shared" si="1"/>
        <v>010419-58-010</v>
      </c>
      <c r="E32" s="69" t="str">
        <f ca="1" t="shared" si="2"/>
        <v>康正（雄县）2023评字第8号-马务头村-2-10</v>
      </c>
      <c r="F32" s="69">
        <f ca="1" t="shared" si="3"/>
        <v>280022</v>
      </c>
      <c r="G32" s="69">
        <f ca="1" t="shared" si="4"/>
        <v>4000</v>
      </c>
    </row>
    <row r="33" spans="1:7">
      <c r="A33" s="69">
        <v>31</v>
      </c>
      <c r="B33" s="72" t="s">
        <v>38</v>
      </c>
      <c r="C33" s="69" t="str">
        <f ca="1" t="shared" si="0"/>
        <v>雄县马务头村</v>
      </c>
      <c r="D33" s="69" t="str">
        <f ca="1" t="shared" si="1"/>
        <v>010419-58-011</v>
      </c>
      <c r="E33" s="69" t="str">
        <f ca="1" t="shared" si="2"/>
        <v>康正（雄县）2023评字第8号-马务头村-2-11</v>
      </c>
      <c r="F33" s="69">
        <f ca="1" t="shared" si="3"/>
        <v>94932</v>
      </c>
      <c r="G33" s="69">
        <f ca="1" t="shared" si="4"/>
        <v>4000</v>
      </c>
    </row>
    <row r="34" spans="1:7">
      <c r="A34" s="69">
        <v>32</v>
      </c>
      <c r="B34" s="72" t="s">
        <v>39</v>
      </c>
      <c r="C34" s="69" t="str">
        <f ca="1" t="shared" si="0"/>
        <v>雄县马务头村</v>
      </c>
      <c r="D34" s="69" t="str">
        <f ca="1" t="shared" si="1"/>
        <v>010419-58-012</v>
      </c>
      <c r="E34" s="69" t="str">
        <f ca="1" t="shared" si="2"/>
        <v>康正（雄县）2023评字第8号-马务头村-2-12</v>
      </c>
      <c r="F34" s="69">
        <f ca="1" t="shared" si="3"/>
        <v>114984</v>
      </c>
      <c r="G34" s="69">
        <f ca="1" t="shared" si="4"/>
        <v>4000</v>
      </c>
    </row>
    <row r="35" spans="1:7">
      <c r="A35" s="69">
        <v>33</v>
      </c>
      <c r="B35" s="72" t="s">
        <v>40</v>
      </c>
      <c r="C35" s="69" t="str">
        <f ca="1" t="shared" si="0"/>
        <v>雄县马务头村</v>
      </c>
      <c r="D35" s="69" t="str">
        <f ca="1" t="shared" si="1"/>
        <v>010419-58-013</v>
      </c>
      <c r="E35" s="69" t="str">
        <f ca="1" t="shared" si="2"/>
        <v>康正（雄县）2023评字第8号-马务头村-2-13</v>
      </c>
      <c r="F35" s="69">
        <f ca="1" t="shared" si="3"/>
        <v>109801</v>
      </c>
      <c r="G35" s="69">
        <f ca="1" t="shared" si="4"/>
        <v>4000</v>
      </c>
    </row>
    <row r="36" spans="1:7">
      <c r="A36" s="69">
        <v>34</v>
      </c>
      <c r="B36" s="72" t="s">
        <v>41</v>
      </c>
      <c r="C36" s="69" t="str">
        <f ca="1" t="shared" si="0"/>
        <v>雄县马务头村</v>
      </c>
      <c r="D36" s="69" t="str">
        <f ca="1" t="shared" si="1"/>
        <v>010419-58-014</v>
      </c>
      <c r="E36" s="69" t="str">
        <f ca="1" t="shared" si="2"/>
        <v>康正（雄县）2023评字第8号-马务头村-2-14</v>
      </c>
      <c r="F36" s="69">
        <f ca="1" t="shared" si="3"/>
        <v>102196</v>
      </c>
      <c r="G36" s="69">
        <f ca="1" t="shared" ref="G36:G54" si="5">IF(F36&lt;800000,4000,)</f>
        <v>4000</v>
      </c>
    </row>
    <row r="37" spans="1:7">
      <c r="A37" s="69">
        <v>35</v>
      </c>
      <c r="B37" s="72" t="s">
        <v>42</v>
      </c>
      <c r="C37" s="69" t="str">
        <f ca="1" t="shared" si="0"/>
        <v>雄县马务头村</v>
      </c>
      <c r="D37" s="69" t="str">
        <f ca="1" t="shared" si="1"/>
        <v>010419-58-015</v>
      </c>
      <c r="E37" s="69" t="str">
        <f ca="1" t="shared" si="2"/>
        <v>康正（雄县）2023评字第8号-马务头村-2-15</v>
      </c>
      <c r="F37" s="69">
        <f ca="1" t="shared" si="3"/>
        <v>343709</v>
      </c>
      <c r="G37" s="69">
        <f ca="1" t="shared" si="5"/>
        <v>4000</v>
      </c>
    </row>
    <row r="38" spans="1:7">
      <c r="A38" s="69">
        <v>36</v>
      </c>
      <c r="B38" s="72" t="s">
        <v>43</v>
      </c>
      <c r="C38" s="69" t="str">
        <f ca="1" t="shared" si="0"/>
        <v>雄县马务头村</v>
      </c>
      <c r="D38" s="69" t="str">
        <f ca="1" t="shared" si="1"/>
        <v>010419-58-016</v>
      </c>
      <c r="E38" s="69" t="str">
        <f ca="1" t="shared" si="2"/>
        <v>康正（雄县）2023评字第8号-马务头村-2-16</v>
      </c>
      <c r="F38" s="69">
        <f ca="1" t="shared" si="3"/>
        <v>104349</v>
      </c>
      <c r="G38" s="69">
        <f ca="1" t="shared" si="5"/>
        <v>4000</v>
      </c>
    </row>
    <row r="39" spans="1:7">
      <c r="A39" s="69">
        <v>37</v>
      </c>
      <c r="B39" s="72" t="s">
        <v>44</v>
      </c>
      <c r="C39" s="69" t="str">
        <f ca="1" t="shared" si="0"/>
        <v>雄县马务头村</v>
      </c>
      <c r="D39" s="69" t="str">
        <f ca="1" t="shared" si="1"/>
        <v>010419-53-0001</v>
      </c>
      <c r="E39" s="69" t="str">
        <f ca="1" t="shared" si="2"/>
        <v>康正（雄县）2023评字第8号-马务头村-3-1</v>
      </c>
      <c r="F39" s="69">
        <f ca="1" t="shared" si="3"/>
        <v>87015</v>
      </c>
      <c r="G39" s="69">
        <f ca="1" t="shared" si="5"/>
        <v>4000</v>
      </c>
    </row>
    <row r="40" spans="1:7">
      <c r="A40" s="69">
        <v>38</v>
      </c>
      <c r="B40" s="72" t="s">
        <v>45</v>
      </c>
      <c r="C40" s="69" t="str">
        <f ca="1" t="shared" si="0"/>
        <v>雄县马务头村</v>
      </c>
      <c r="D40" s="69" t="str">
        <f ca="1" t="shared" si="1"/>
        <v>010419-53-0002</v>
      </c>
      <c r="E40" s="69" t="str">
        <f ca="1" t="shared" si="2"/>
        <v>康正（雄县）2023评字第8号-马务头村-3-2</v>
      </c>
      <c r="F40" s="69">
        <f ca="1" t="shared" si="3"/>
        <v>35686</v>
      </c>
      <c r="G40" s="69">
        <f ca="1" t="shared" si="5"/>
        <v>4000</v>
      </c>
    </row>
    <row r="41" spans="1:7">
      <c r="A41" s="69">
        <v>39</v>
      </c>
      <c r="B41" s="72" t="s">
        <v>46</v>
      </c>
      <c r="C41" s="69" t="str">
        <f ca="1" t="shared" si="0"/>
        <v>雄县马务头村</v>
      </c>
      <c r="D41" s="69" t="str">
        <f ca="1" t="shared" si="1"/>
        <v>010419-53-0003</v>
      </c>
      <c r="E41" s="69" t="str">
        <f ca="1" t="shared" si="2"/>
        <v>康正（雄县）2023评字第8号-马务头村-3-3</v>
      </c>
      <c r="F41" s="69">
        <f ca="1" t="shared" si="3"/>
        <v>213903</v>
      </c>
      <c r="G41" s="69">
        <f ca="1" t="shared" si="5"/>
        <v>4000</v>
      </c>
    </row>
    <row r="42" spans="1:7">
      <c r="A42" s="69">
        <v>40</v>
      </c>
      <c r="B42" s="72" t="s">
        <v>47</v>
      </c>
      <c r="C42" s="69" t="str">
        <f ca="1" t="shared" si="0"/>
        <v>雄县马务头村</v>
      </c>
      <c r="D42" s="69" t="str">
        <f ca="1" t="shared" si="1"/>
        <v>010419-53-0004</v>
      </c>
      <c r="E42" s="69" t="str">
        <f ca="1" t="shared" si="2"/>
        <v>康正（雄县）2023评字第8号-马务头村-3-4</v>
      </c>
      <c r="F42" s="69">
        <f ca="1" t="shared" si="3"/>
        <v>252620</v>
      </c>
      <c r="G42" s="69">
        <f ca="1" t="shared" si="5"/>
        <v>4000</v>
      </c>
    </row>
    <row r="43" spans="1:7">
      <c r="A43" s="69">
        <v>41</v>
      </c>
      <c r="B43" s="72" t="s">
        <v>48</v>
      </c>
      <c r="C43" s="69" t="str">
        <f ca="1" t="shared" si="0"/>
        <v>雄县马务头村</v>
      </c>
      <c r="D43" s="69" t="str">
        <f ca="1" t="shared" si="1"/>
        <v>010419-53-0005</v>
      </c>
      <c r="E43" s="69" t="str">
        <f ca="1" t="shared" si="2"/>
        <v>康正（雄县）2023评字第8号-马务头村-3-5</v>
      </c>
      <c r="F43" s="69">
        <f ca="1" t="shared" si="3"/>
        <v>149349</v>
      </c>
      <c r="G43" s="69">
        <f ca="1" t="shared" si="5"/>
        <v>4000</v>
      </c>
    </row>
    <row r="44" spans="1:7">
      <c r="A44" s="69">
        <v>42</v>
      </c>
      <c r="B44" s="72" t="s">
        <v>49</v>
      </c>
      <c r="C44" s="69" t="str">
        <f ca="1" t="shared" si="0"/>
        <v>雄县马务头村</v>
      </c>
      <c r="D44" s="69" t="str">
        <f ca="1" t="shared" si="1"/>
        <v>010419-53-0006</v>
      </c>
      <c r="E44" s="69" t="str">
        <f ca="1" t="shared" si="2"/>
        <v>康正（雄县）2023评字第8号-马务头村-3-6</v>
      </c>
      <c r="F44" s="69">
        <f ca="1" t="shared" si="3"/>
        <v>127330</v>
      </c>
      <c r="G44" s="69">
        <f ca="1" t="shared" si="5"/>
        <v>4000</v>
      </c>
    </row>
    <row r="45" spans="1:7">
      <c r="A45" s="69">
        <v>43</v>
      </c>
      <c r="B45" s="72" t="s">
        <v>50</v>
      </c>
      <c r="C45" s="69" t="str">
        <f ca="1" t="shared" si="0"/>
        <v>雄县马务头村</v>
      </c>
      <c r="D45" s="69" t="str">
        <f ca="1" t="shared" si="1"/>
        <v>010419-53-0007</v>
      </c>
      <c r="E45" s="69" t="str">
        <f ca="1" t="shared" si="2"/>
        <v>康正（雄县）2023评字第8号-马务头村-3-7</v>
      </c>
      <c r="F45" s="69">
        <f ca="1" t="shared" si="3"/>
        <v>67832</v>
      </c>
      <c r="G45" s="69">
        <f ca="1" t="shared" si="5"/>
        <v>4000</v>
      </c>
    </row>
    <row r="46" spans="1:7">
      <c r="A46" s="69">
        <v>44</v>
      </c>
      <c r="B46" s="72" t="s">
        <v>51</v>
      </c>
      <c r="C46" s="69" t="str">
        <f ca="1" t="shared" si="0"/>
        <v>雄县马务头村</v>
      </c>
      <c r="D46" s="69" t="str">
        <f ca="1" t="shared" si="1"/>
        <v>010419-53-0008</v>
      </c>
      <c r="E46" s="69" t="str">
        <f ca="1" t="shared" si="2"/>
        <v>康正（雄县）2023评字第8号-马务头村-3-8</v>
      </c>
      <c r="F46" s="69">
        <f ca="1" t="shared" si="3"/>
        <v>382582</v>
      </c>
      <c r="G46" s="69">
        <f ca="1" t="shared" si="5"/>
        <v>4000</v>
      </c>
    </row>
    <row r="47" spans="1:7">
      <c r="A47" s="69">
        <v>45</v>
      </c>
      <c r="B47" s="72" t="s">
        <v>52</v>
      </c>
      <c r="C47" s="69" t="str">
        <f ca="1" t="shared" si="0"/>
        <v>雄县马务头村</v>
      </c>
      <c r="D47" s="69" t="str">
        <f ca="1" t="shared" si="1"/>
        <v>010419-53-0010</v>
      </c>
      <c r="E47" s="69" t="str">
        <f ca="1" t="shared" si="2"/>
        <v>康正（雄县）2023评字第8号-马务头村-3-10</v>
      </c>
      <c r="F47" s="69">
        <f ca="1" t="shared" si="3"/>
        <v>210125</v>
      </c>
      <c r="G47" s="69">
        <f ca="1" t="shared" si="5"/>
        <v>4000</v>
      </c>
    </row>
    <row r="48" spans="1:7">
      <c r="A48" s="69">
        <v>46</v>
      </c>
      <c r="B48" s="72" t="s">
        <v>53</v>
      </c>
      <c r="C48" s="69" t="str">
        <f ca="1" t="shared" si="0"/>
        <v>雄县马务头村</v>
      </c>
      <c r="D48" s="69" t="str">
        <f ca="1" t="shared" si="1"/>
        <v>010419-53-0011</v>
      </c>
      <c r="E48" s="69" t="str">
        <f ca="1" t="shared" si="2"/>
        <v>康正（雄县）2023评字第8号-马务头村-3-11</v>
      </c>
      <c r="F48" s="69">
        <f ca="1" t="shared" si="3"/>
        <v>108650</v>
      </c>
      <c r="G48" s="69">
        <f ca="1" t="shared" si="5"/>
        <v>4000</v>
      </c>
    </row>
    <row r="49" spans="1:7">
      <c r="A49" s="69">
        <v>47</v>
      </c>
      <c r="B49" s="72" t="s">
        <v>54</v>
      </c>
      <c r="C49" s="69" t="str">
        <f ca="1" t="shared" si="0"/>
        <v>雄县马务头村</v>
      </c>
      <c r="D49" s="69" t="str">
        <f ca="1" t="shared" si="1"/>
        <v>010419-53-0012</v>
      </c>
      <c r="E49" s="69" t="str">
        <f ca="1" t="shared" si="2"/>
        <v>康正（雄县）2023评字第8号-马务头村-3-12</v>
      </c>
      <c r="F49" s="69">
        <f ca="1" t="shared" si="3"/>
        <v>131792</v>
      </c>
      <c r="G49" s="69">
        <f ca="1" t="shared" si="5"/>
        <v>4000</v>
      </c>
    </row>
    <row r="50" spans="1:7">
      <c r="A50" s="69">
        <v>48</v>
      </c>
      <c r="B50" s="72" t="s">
        <v>55</v>
      </c>
      <c r="C50" s="69" t="str">
        <f ca="1" t="shared" si="0"/>
        <v>雄县马务头村</v>
      </c>
      <c r="D50" s="69" t="str">
        <f ca="1" t="shared" si="1"/>
        <v>010419-34-0001</v>
      </c>
      <c r="E50" s="69" t="str">
        <f ca="1" t="shared" si="2"/>
        <v>康正（雄县）2023评字第8号-马务头村-3-13</v>
      </c>
      <c r="F50" s="69">
        <f ca="1" t="shared" si="3"/>
        <v>33496</v>
      </c>
      <c r="G50" s="69">
        <f ca="1" t="shared" si="5"/>
        <v>4000</v>
      </c>
    </row>
    <row r="51" spans="1:7">
      <c r="A51" s="69">
        <v>49</v>
      </c>
      <c r="B51" s="72" t="s">
        <v>56</v>
      </c>
      <c r="C51" s="69" t="str">
        <f ca="1" t="shared" si="0"/>
        <v>雄县马务头村</v>
      </c>
      <c r="D51" s="69" t="str">
        <f ca="1" t="shared" si="1"/>
        <v>010419-53-0013</v>
      </c>
      <c r="E51" s="69" t="str">
        <f ca="1" t="shared" si="2"/>
        <v>康正（雄县）2023评字第8号-马务头村-3-14</v>
      </c>
      <c r="F51" s="69">
        <f ca="1" t="shared" si="3"/>
        <v>347452</v>
      </c>
      <c r="G51" s="69">
        <f ca="1" t="shared" si="5"/>
        <v>4000</v>
      </c>
    </row>
    <row r="52" spans="1:7">
      <c r="A52" s="69">
        <v>50</v>
      </c>
      <c r="B52" s="72" t="s">
        <v>57</v>
      </c>
      <c r="C52" s="69" t="str">
        <f ca="1" t="shared" si="0"/>
        <v>雄县马务头村</v>
      </c>
      <c r="D52" s="69" t="str">
        <f ca="1" t="shared" si="1"/>
        <v>010419-34-0002</v>
      </c>
      <c r="E52" s="69" t="str">
        <f ca="1" t="shared" si="2"/>
        <v>康正（雄县）2023评字第8号-马务头村-3-15</v>
      </c>
      <c r="F52" s="69">
        <f ca="1" t="shared" si="3"/>
        <v>135549</v>
      </c>
      <c r="G52" s="69">
        <f ca="1" t="shared" si="5"/>
        <v>4000</v>
      </c>
    </row>
    <row r="53" spans="1:7">
      <c r="A53" s="69">
        <v>51</v>
      </c>
      <c r="B53" s="72" t="s">
        <v>58</v>
      </c>
      <c r="C53" s="69" t="str">
        <f ca="1" t="shared" si="0"/>
        <v>雄县马务头村</v>
      </c>
      <c r="D53" s="69" t="str">
        <f ca="1" t="shared" si="1"/>
        <v>010419-53-0016</v>
      </c>
      <c r="E53" s="69" t="str">
        <f ca="1" t="shared" si="2"/>
        <v>康正（雄县）2023评字第8号-马务头村-3-16</v>
      </c>
      <c r="F53" s="69">
        <f ca="1" t="shared" si="3"/>
        <v>33922</v>
      </c>
      <c r="G53" s="69">
        <f ca="1" t="shared" si="5"/>
        <v>4000</v>
      </c>
    </row>
    <row r="54" spans="1:7">
      <c r="A54" s="73" t="s">
        <v>59</v>
      </c>
      <c r="B54" s="73"/>
      <c r="C54" s="73"/>
      <c r="D54" s="73"/>
      <c r="E54" s="73"/>
      <c r="F54" s="73">
        <f ca="1">SUM(F3:F53)</f>
        <v>9184285</v>
      </c>
      <c r="G54" s="69">
        <f ca="1">SUM(G3:G53)</f>
        <v>204000</v>
      </c>
    </row>
    <row r="55" spans="6:6">
      <c r="F55" s="74"/>
    </row>
  </sheetData>
  <mergeCells count="3">
    <mergeCell ref="A1:F1"/>
    <mergeCell ref="A54:B54"/>
    <mergeCell ref="C54:E54"/>
  </mergeCells>
  <hyperlinks>
    <hyperlink ref="B3" location="张三!A1" display="张三苓"/>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G35"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康正（雄县）2023评字第8号-马务头村-1-1</v>
      </c>
      <c r="L2" s="35"/>
      <c r="M2" s="35"/>
      <c r="N2" s="35"/>
      <c r="O2" s="35"/>
      <c r="P2" s="35"/>
      <c r="Q2" s="35"/>
      <c r="R2" s="35"/>
      <c r="S2" s="35"/>
      <c r="T2" s="35"/>
      <c r="U2" s="35"/>
      <c r="V2" s="35"/>
      <c r="W2" s="35"/>
      <c r="X2" s="35"/>
      <c r="Y2" s="35"/>
      <c r="Z2" s="35"/>
      <c r="AA2" s="35"/>
    </row>
    <row r="3" ht="16.5" customHeight="1" spans="1:27">
      <c r="A3" s="3" t="s">
        <v>4</v>
      </c>
      <c r="B3" s="3" t="s">
        <v>62</v>
      </c>
      <c r="C3" s="3"/>
      <c r="D3" s="3"/>
      <c r="E3" s="4" t="s">
        <v>63</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8</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79.7</v>
      </c>
      <c r="C7" s="17">
        <v>824</v>
      </c>
      <c r="D7" s="17">
        <v>65673</v>
      </c>
      <c r="E7" s="17" t="s">
        <v>80</v>
      </c>
      <c r="F7" s="18" t="s">
        <v>80</v>
      </c>
      <c r="G7" s="17" t="s">
        <v>80</v>
      </c>
      <c r="H7" s="17" t="s">
        <v>80</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张三苓</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79.7</v>
      </c>
      <c r="O11" s="43"/>
      <c r="P11" s="42" t="s">
        <v>86</v>
      </c>
      <c r="Q11" s="42"/>
      <c r="R11" s="42"/>
      <c r="S11" s="42"/>
      <c r="T11" s="42"/>
      <c r="U11" s="42"/>
      <c r="V11" s="42"/>
      <c r="W11" s="42"/>
      <c r="X11" s="42"/>
      <c r="Y11" s="42"/>
      <c r="Z11" s="42"/>
      <c r="AA11" s="42"/>
    </row>
    <row r="12" ht="19.5" customHeight="1" spans="1:27">
      <c r="A12" s="15" t="s">
        <v>87</v>
      </c>
      <c r="B12" s="15"/>
      <c r="C12" s="19">
        <v>79.7</v>
      </c>
      <c r="D12" s="20"/>
      <c r="E12" s="21" t="s">
        <v>88</v>
      </c>
      <c r="F12" s="21"/>
      <c r="G12" s="22">
        <v>65673</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99</v>
      </c>
      <c r="B15" s="25">
        <v>6.16</v>
      </c>
      <c r="C15" s="25" t="s">
        <v>86</v>
      </c>
      <c r="D15" s="26">
        <v>216</v>
      </c>
      <c r="E15" s="26" t="s">
        <v>100</v>
      </c>
      <c r="F15" s="25">
        <v>54.94</v>
      </c>
      <c r="G15" s="25" t="s">
        <v>86</v>
      </c>
      <c r="H15" s="26">
        <v>4395</v>
      </c>
      <c r="K15" s="41" t="s">
        <v>101</v>
      </c>
      <c r="L15" s="41"/>
      <c r="M15" s="41"/>
      <c r="N15" s="41"/>
      <c r="O15" s="41"/>
      <c r="P15" s="41"/>
      <c r="Q15" s="41"/>
      <c r="R15" s="41"/>
      <c r="S15" s="41"/>
      <c r="T15" s="41"/>
      <c r="U15" s="41"/>
      <c r="V15" s="41"/>
      <c r="W15" s="41"/>
      <c r="X15" s="41"/>
      <c r="Y15" s="41"/>
      <c r="Z15" s="41"/>
      <c r="AA15" s="41"/>
    </row>
    <row r="16" ht="17.25" customHeight="1" spans="1:27">
      <c r="A16" s="25" t="s">
        <v>102</v>
      </c>
      <c r="B16" s="25">
        <v>48.62</v>
      </c>
      <c r="C16" s="25" t="s">
        <v>86</v>
      </c>
      <c r="D16" s="26">
        <v>4376</v>
      </c>
      <c r="E16" s="26" t="s">
        <v>103</v>
      </c>
      <c r="F16" s="25">
        <v>105.48</v>
      </c>
      <c r="G16" s="25" t="s">
        <v>86</v>
      </c>
      <c r="H16" s="26">
        <v>2637</v>
      </c>
      <c r="K16" s="41" t="s">
        <v>104</v>
      </c>
      <c r="L16" s="41"/>
      <c r="M16" s="41"/>
      <c r="N16" s="41"/>
      <c r="O16" s="41"/>
      <c r="P16" s="41"/>
      <c r="Q16" s="41"/>
      <c r="R16" s="41"/>
      <c r="S16" s="41"/>
      <c r="T16" s="41"/>
      <c r="U16" s="41"/>
      <c r="V16" s="41"/>
      <c r="W16" s="41"/>
      <c r="X16" s="41"/>
      <c r="Y16" s="41"/>
      <c r="Z16" s="41"/>
      <c r="AA16" s="41"/>
    </row>
    <row r="17" ht="17.25" customHeight="1" spans="1:27">
      <c r="A17" s="25" t="s">
        <v>105</v>
      </c>
      <c r="B17" s="25">
        <v>1</v>
      </c>
      <c r="C17" s="25" t="s">
        <v>106</v>
      </c>
      <c r="D17" s="26">
        <v>600</v>
      </c>
      <c r="E17" s="26" t="s">
        <v>107</v>
      </c>
      <c r="F17" s="25">
        <v>1</v>
      </c>
      <c r="G17" s="25" t="s">
        <v>108</v>
      </c>
      <c r="H17" s="26">
        <v>400</v>
      </c>
      <c r="K17" s="41" t="s">
        <v>109</v>
      </c>
      <c r="L17" s="41"/>
      <c r="M17" s="41"/>
      <c r="N17" s="41"/>
      <c r="O17" s="41"/>
      <c r="P17" s="41"/>
      <c r="Q17" s="41"/>
      <c r="R17" s="41"/>
      <c r="S17" s="41"/>
      <c r="T17" s="41"/>
      <c r="U17" s="41"/>
      <c r="V17" s="41"/>
      <c r="W17" s="41"/>
      <c r="X17" s="41"/>
      <c r="Y17" s="41"/>
      <c r="Z17" s="41"/>
      <c r="AA17" s="41"/>
    </row>
    <row r="18" ht="17.25" customHeight="1" spans="1:27">
      <c r="A18" s="25" t="s">
        <v>110</v>
      </c>
      <c r="B18" s="25">
        <v>2</v>
      </c>
      <c r="C18" s="25" t="s">
        <v>106</v>
      </c>
      <c r="D18" s="26">
        <v>600</v>
      </c>
      <c r="E18" s="26" t="s">
        <v>111</v>
      </c>
      <c r="F18" s="25">
        <v>2</v>
      </c>
      <c r="G18" s="25" t="s">
        <v>106</v>
      </c>
      <c r="H18" s="26">
        <v>2000</v>
      </c>
      <c r="K18" s="46" t="s">
        <v>112</v>
      </c>
      <c r="L18" s="46"/>
      <c r="M18" s="46"/>
      <c r="N18" s="46"/>
      <c r="O18" s="46"/>
      <c r="P18" s="46"/>
      <c r="Q18" s="46"/>
      <c r="R18" s="46"/>
      <c r="S18" s="46"/>
      <c r="T18" s="46"/>
      <c r="U18" s="46"/>
      <c r="V18" s="46"/>
      <c r="W18" s="46"/>
      <c r="X18" s="46"/>
      <c r="Y18" s="46"/>
      <c r="Z18" s="46"/>
      <c r="AA18" s="46"/>
    </row>
    <row r="19" ht="17.25" customHeight="1" spans="1:27">
      <c r="A19" s="25" t="s">
        <v>113</v>
      </c>
      <c r="B19" s="25">
        <v>1</v>
      </c>
      <c r="C19" s="25" t="s">
        <v>106</v>
      </c>
      <c r="D19" s="26">
        <v>400</v>
      </c>
      <c r="E19" s="26" t="s">
        <v>114</v>
      </c>
      <c r="F19" s="25">
        <v>1</v>
      </c>
      <c r="G19" s="25" t="s">
        <v>115</v>
      </c>
      <c r="H19" s="26">
        <v>758</v>
      </c>
      <c r="K19" s="41" t="s">
        <v>116</v>
      </c>
      <c r="L19" s="41"/>
      <c r="M19" s="41"/>
      <c r="N19" s="41"/>
      <c r="O19" s="41"/>
      <c r="P19" s="41"/>
      <c r="Q19" s="41"/>
      <c r="R19" s="41"/>
      <c r="S19" s="41"/>
      <c r="T19" s="41"/>
      <c r="U19" s="41"/>
      <c r="V19" s="41"/>
      <c r="W19" s="41"/>
      <c r="X19" s="41"/>
      <c r="Y19" s="41"/>
      <c r="Z19" s="41"/>
      <c r="AA19" s="41"/>
    </row>
    <row r="20" ht="17.25" customHeight="1" spans="1:27">
      <c r="A20" s="25" t="s">
        <v>117</v>
      </c>
      <c r="B20" s="25">
        <v>3</v>
      </c>
      <c r="C20" s="25" t="s">
        <v>118</v>
      </c>
      <c r="D20" s="26">
        <v>320</v>
      </c>
      <c r="E20" s="26" t="s">
        <v>119</v>
      </c>
      <c r="F20" s="25">
        <v>13</v>
      </c>
      <c r="G20" s="25" t="s">
        <v>118</v>
      </c>
      <c r="H20" s="26">
        <v>3650</v>
      </c>
      <c r="K20" s="36" t="s">
        <v>120</v>
      </c>
      <c r="L20" s="36"/>
      <c r="M20" s="36"/>
      <c r="N20" s="36"/>
      <c r="O20" s="36"/>
      <c r="P20" s="36"/>
      <c r="Q20" s="36"/>
      <c r="R20" s="36"/>
      <c r="S20" s="36"/>
      <c r="T20" s="36"/>
      <c r="U20" s="36"/>
      <c r="V20" s="36"/>
      <c r="W20" s="36"/>
      <c r="X20" s="36"/>
      <c r="Y20" s="36"/>
      <c r="Z20" s="36"/>
      <c r="AA20" s="36"/>
    </row>
    <row r="21" ht="17.25" customHeight="1" spans="1:27">
      <c r="A21" s="25" t="s">
        <v>121</v>
      </c>
      <c r="B21" s="25">
        <v>1</v>
      </c>
      <c r="C21" s="25" t="s">
        <v>118</v>
      </c>
      <c r="D21" s="26">
        <v>150</v>
      </c>
      <c r="E21" s="26" t="s">
        <v>80</v>
      </c>
      <c r="F21" s="25" t="s">
        <v>80</v>
      </c>
      <c r="G21" s="25" t="s">
        <v>80</v>
      </c>
      <c r="H21" s="26" t="s">
        <v>80</v>
      </c>
      <c r="K21" s="41" t="s">
        <v>122</v>
      </c>
      <c r="L21" s="41"/>
      <c r="M21" s="41"/>
      <c r="N21" s="41"/>
      <c r="O21" s="41"/>
      <c r="P21" s="41"/>
      <c r="Q21" s="41"/>
      <c r="R21" s="41"/>
      <c r="S21" s="41"/>
      <c r="T21" s="41"/>
      <c r="U21" s="41"/>
      <c r="V21" s="41"/>
      <c r="W21" s="41"/>
      <c r="X21" s="41"/>
      <c r="Y21" s="41"/>
      <c r="Z21" s="41"/>
      <c r="AA21" s="41"/>
    </row>
    <row r="22" ht="17.25" customHeight="1" spans="1:27">
      <c r="A22" s="25" t="s">
        <v>80</v>
      </c>
      <c r="B22" s="25" t="s">
        <v>80</v>
      </c>
      <c r="C22" s="25" t="s">
        <v>80</v>
      </c>
      <c r="D22" s="26" t="s">
        <v>80</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86175</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86175</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20502</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86175</v>
      </c>
      <c r="D42" s="28"/>
      <c r="E42" s="30" t="s">
        <v>148</v>
      </c>
      <c r="F42" s="31" t="s">
        <v>149</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2"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康正（雄县）2023评字第8号-马务头村-1-2</v>
      </c>
      <c r="L2" s="35"/>
      <c r="M2" s="35"/>
      <c r="N2" s="35"/>
      <c r="O2" s="35"/>
      <c r="P2" s="35"/>
      <c r="Q2" s="35"/>
      <c r="R2" s="35"/>
      <c r="S2" s="35"/>
      <c r="T2" s="35"/>
      <c r="U2" s="35"/>
      <c r="V2" s="35"/>
      <c r="W2" s="35"/>
      <c r="X2" s="35"/>
      <c r="Y2" s="35"/>
      <c r="Z2" s="35"/>
      <c r="AA2" s="35"/>
    </row>
    <row r="3" ht="16.5" customHeight="1" spans="1:27">
      <c r="A3" s="3" t="s">
        <v>4</v>
      </c>
      <c r="B3" s="3" t="s">
        <v>156</v>
      </c>
      <c r="C3" s="3"/>
      <c r="D3" s="3"/>
      <c r="E3" s="4" t="s">
        <v>157</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9</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89.92</v>
      </c>
      <c r="C7" s="17">
        <v>1080</v>
      </c>
      <c r="D7" s="17">
        <v>97114</v>
      </c>
      <c r="E7" s="17" t="s">
        <v>158</v>
      </c>
      <c r="F7" s="18">
        <v>25.28</v>
      </c>
      <c r="G7" s="17">
        <v>302</v>
      </c>
      <c r="H7" s="17">
        <v>7635</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刘化安</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115.2</v>
      </c>
      <c r="O11" s="43"/>
      <c r="P11" s="42" t="s">
        <v>86</v>
      </c>
      <c r="Q11" s="42"/>
      <c r="R11" s="42"/>
      <c r="S11" s="42"/>
      <c r="T11" s="42"/>
      <c r="U11" s="42"/>
      <c r="V11" s="42"/>
      <c r="W11" s="42"/>
      <c r="X11" s="42"/>
      <c r="Y11" s="42"/>
      <c r="Z11" s="42"/>
      <c r="AA11" s="42"/>
    </row>
    <row r="12" ht="19.5" customHeight="1" spans="1:27">
      <c r="A12" s="15" t="s">
        <v>87</v>
      </c>
      <c r="B12" s="15"/>
      <c r="C12" s="19">
        <v>115.2</v>
      </c>
      <c r="D12" s="20"/>
      <c r="E12" s="21" t="s">
        <v>88</v>
      </c>
      <c r="F12" s="21"/>
      <c r="G12" s="22">
        <v>104749</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6.44</v>
      </c>
      <c r="C15" s="25" t="s">
        <v>86</v>
      </c>
      <c r="D15" s="26">
        <v>1159</v>
      </c>
      <c r="E15" s="26" t="s">
        <v>100</v>
      </c>
      <c r="F15" s="25">
        <v>42</v>
      </c>
      <c r="G15" s="25" t="s">
        <v>86</v>
      </c>
      <c r="H15" s="26">
        <v>3360</v>
      </c>
      <c r="K15" s="41" t="s">
        <v>101</v>
      </c>
      <c r="L15" s="41"/>
      <c r="M15" s="41"/>
      <c r="N15" s="41"/>
      <c r="O15" s="41"/>
      <c r="P15" s="41"/>
      <c r="Q15" s="41"/>
      <c r="R15" s="41"/>
      <c r="S15" s="41"/>
      <c r="T15" s="41"/>
      <c r="U15" s="41"/>
      <c r="V15" s="41"/>
      <c r="W15" s="41"/>
      <c r="X15" s="41"/>
      <c r="Y15" s="41"/>
      <c r="Z15" s="41"/>
      <c r="AA15" s="41"/>
    </row>
    <row r="16" ht="17.25" customHeight="1" spans="1:27">
      <c r="A16" s="25" t="s">
        <v>103</v>
      </c>
      <c r="B16" s="25">
        <v>210.35</v>
      </c>
      <c r="C16" s="25" t="s">
        <v>86</v>
      </c>
      <c r="D16" s="26">
        <v>5259</v>
      </c>
      <c r="E16" s="26" t="s">
        <v>160</v>
      </c>
      <c r="F16" s="25">
        <v>3.73</v>
      </c>
      <c r="G16" s="25" t="s">
        <v>86</v>
      </c>
      <c r="H16" s="26">
        <v>669</v>
      </c>
      <c r="K16" s="41" t="s">
        <v>104</v>
      </c>
      <c r="L16" s="41"/>
      <c r="M16" s="41"/>
      <c r="N16" s="41"/>
      <c r="O16" s="41"/>
      <c r="P16" s="41"/>
      <c r="Q16" s="41"/>
      <c r="R16" s="41"/>
      <c r="S16" s="41"/>
      <c r="T16" s="41"/>
      <c r="U16" s="41"/>
      <c r="V16" s="41"/>
      <c r="W16" s="41"/>
      <c r="X16" s="41"/>
      <c r="Y16" s="41"/>
      <c r="Z16" s="41"/>
      <c r="AA16" s="41"/>
    </row>
    <row r="17" ht="17.25" customHeight="1" spans="1:27">
      <c r="A17" s="25" t="s">
        <v>161</v>
      </c>
      <c r="B17" s="25">
        <v>1</v>
      </c>
      <c r="C17" s="25" t="s">
        <v>108</v>
      </c>
      <c r="D17" s="26">
        <v>1000</v>
      </c>
      <c r="E17" s="26" t="s">
        <v>107</v>
      </c>
      <c r="F17" s="25">
        <v>1</v>
      </c>
      <c r="G17" s="25" t="s">
        <v>108</v>
      </c>
      <c r="H17" s="26">
        <v>400</v>
      </c>
      <c r="K17" s="41" t="s">
        <v>109</v>
      </c>
      <c r="L17" s="41"/>
      <c r="M17" s="41"/>
      <c r="N17" s="41"/>
      <c r="O17" s="41"/>
      <c r="P17" s="41"/>
      <c r="Q17" s="41"/>
      <c r="R17" s="41"/>
      <c r="S17" s="41"/>
      <c r="T17" s="41"/>
      <c r="U17" s="41"/>
      <c r="V17" s="41"/>
      <c r="W17" s="41"/>
      <c r="X17" s="41"/>
      <c r="Y17" s="41"/>
      <c r="Z17" s="41"/>
      <c r="AA17" s="41"/>
    </row>
    <row r="18" ht="17.25" customHeight="1" spans="1:27">
      <c r="A18" s="25" t="s">
        <v>162</v>
      </c>
      <c r="B18" s="25">
        <v>1</v>
      </c>
      <c r="C18" s="25" t="s">
        <v>163</v>
      </c>
      <c r="D18" s="26">
        <v>100</v>
      </c>
      <c r="E18" s="26" t="s">
        <v>164</v>
      </c>
      <c r="F18" s="25">
        <v>2.72</v>
      </c>
      <c r="G18" s="25" t="s">
        <v>86</v>
      </c>
      <c r="H18" s="26">
        <v>952</v>
      </c>
      <c r="K18" s="46" t="s">
        <v>112</v>
      </c>
      <c r="L18" s="46"/>
      <c r="M18" s="46"/>
      <c r="N18" s="46"/>
      <c r="O18" s="46"/>
      <c r="P18" s="46"/>
      <c r="Q18" s="46"/>
      <c r="R18" s="46"/>
      <c r="S18" s="46"/>
      <c r="T18" s="46"/>
      <c r="U18" s="46"/>
      <c r="V18" s="46"/>
      <c r="W18" s="46"/>
      <c r="X18" s="46"/>
      <c r="Y18" s="46"/>
      <c r="Z18" s="46"/>
      <c r="AA18" s="46"/>
    </row>
    <row r="19" ht="17.25" customHeight="1" spans="1:27">
      <c r="A19" s="25" t="s">
        <v>165</v>
      </c>
      <c r="B19" s="25">
        <v>1</v>
      </c>
      <c r="C19" s="25" t="s">
        <v>106</v>
      </c>
      <c r="D19" s="26">
        <v>600</v>
      </c>
      <c r="E19" s="26" t="s">
        <v>110</v>
      </c>
      <c r="F19" s="25">
        <v>1</v>
      </c>
      <c r="G19" s="25" t="s">
        <v>106</v>
      </c>
      <c r="H19" s="26">
        <v>300</v>
      </c>
      <c r="K19" s="41" t="s">
        <v>116</v>
      </c>
      <c r="L19" s="41"/>
      <c r="M19" s="41"/>
      <c r="N19" s="41"/>
      <c r="O19" s="41"/>
      <c r="P19" s="41"/>
      <c r="Q19" s="41"/>
      <c r="R19" s="41"/>
      <c r="S19" s="41"/>
      <c r="T19" s="41"/>
      <c r="U19" s="41"/>
      <c r="V19" s="41"/>
      <c r="W19" s="41"/>
      <c r="X19" s="41"/>
      <c r="Y19" s="41"/>
      <c r="Z19" s="41"/>
      <c r="AA19" s="41"/>
    </row>
    <row r="20" ht="17.25" customHeight="1" spans="1:27">
      <c r="A20" s="25" t="s">
        <v>111</v>
      </c>
      <c r="B20" s="25">
        <v>1</v>
      </c>
      <c r="C20" s="25" t="s">
        <v>106</v>
      </c>
      <c r="D20" s="26">
        <v>1000</v>
      </c>
      <c r="E20" s="26" t="s">
        <v>113</v>
      </c>
      <c r="F20" s="25">
        <v>1</v>
      </c>
      <c r="G20" s="25" t="s">
        <v>106</v>
      </c>
      <c r="H20" s="26">
        <v>400</v>
      </c>
      <c r="K20" s="36" t="s">
        <v>120</v>
      </c>
      <c r="L20" s="36"/>
      <c r="M20" s="36"/>
      <c r="N20" s="36"/>
      <c r="O20" s="36"/>
      <c r="P20" s="36"/>
      <c r="Q20" s="36"/>
      <c r="R20" s="36"/>
      <c r="S20" s="36"/>
      <c r="T20" s="36"/>
      <c r="U20" s="36"/>
      <c r="V20" s="36"/>
      <c r="W20" s="36"/>
      <c r="X20" s="36"/>
      <c r="Y20" s="36"/>
      <c r="Z20" s="36"/>
      <c r="AA20" s="36"/>
    </row>
    <row r="21" ht="17.25" customHeight="1" spans="1:27">
      <c r="A21" s="25" t="s">
        <v>166</v>
      </c>
      <c r="B21" s="25">
        <v>13.3</v>
      </c>
      <c r="C21" s="25" t="s">
        <v>86</v>
      </c>
      <c r="D21" s="26">
        <v>665</v>
      </c>
      <c r="E21" s="26" t="s">
        <v>167</v>
      </c>
      <c r="F21" s="25">
        <v>19.58</v>
      </c>
      <c r="G21" s="25" t="s">
        <v>86</v>
      </c>
      <c r="H21" s="26">
        <v>3302</v>
      </c>
      <c r="K21" s="41" t="s">
        <v>122</v>
      </c>
      <c r="L21" s="41"/>
      <c r="M21" s="41"/>
      <c r="N21" s="41"/>
      <c r="O21" s="41"/>
      <c r="P21" s="41"/>
      <c r="Q21" s="41"/>
      <c r="R21" s="41"/>
      <c r="S21" s="41"/>
      <c r="T21" s="41"/>
      <c r="U21" s="41"/>
      <c r="V21" s="41"/>
      <c r="W21" s="41"/>
      <c r="X21" s="41"/>
      <c r="Y21" s="41"/>
      <c r="Z21" s="41"/>
      <c r="AA21" s="41"/>
    </row>
    <row r="22" ht="17.25" customHeight="1" spans="1:27">
      <c r="A22" s="25" t="s">
        <v>168</v>
      </c>
      <c r="B22" s="25">
        <v>1</v>
      </c>
      <c r="C22" s="25" t="s">
        <v>106</v>
      </c>
      <c r="D22" s="26">
        <v>400</v>
      </c>
      <c r="E22" s="26" t="s">
        <v>169</v>
      </c>
      <c r="F22" s="25">
        <v>1</v>
      </c>
      <c r="G22" s="25" t="s">
        <v>106</v>
      </c>
      <c r="H22" s="26">
        <v>800</v>
      </c>
      <c r="K22" s="36" t="s">
        <v>123</v>
      </c>
      <c r="L22" s="36"/>
      <c r="M22" s="36"/>
      <c r="N22" s="36"/>
      <c r="O22" s="36"/>
      <c r="P22" s="36"/>
      <c r="Q22" s="36"/>
      <c r="R22" s="36"/>
      <c r="S22" s="36"/>
      <c r="T22" s="36"/>
      <c r="U22" s="36"/>
      <c r="V22" s="36"/>
      <c r="W22" s="36"/>
      <c r="X22" s="36"/>
      <c r="Y22" s="36"/>
      <c r="Z22" s="36"/>
      <c r="AA22" s="36"/>
    </row>
    <row r="23" ht="17.25" customHeight="1" spans="1:27">
      <c r="A23" s="25" t="s">
        <v>119</v>
      </c>
      <c r="B23" s="25">
        <v>10</v>
      </c>
      <c r="C23" s="25" t="s">
        <v>118</v>
      </c>
      <c r="D23" s="26">
        <v>3900</v>
      </c>
      <c r="E23" s="26" t="s">
        <v>170</v>
      </c>
      <c r="F23" s="25">
        <v>1</v>
      </c>
      <c r="G23" s="25" t="s">
        <v>118</v>
      </c>
      <c r="H23" s="26">
        <v>150</v>
      </c>
      <c r="K23" s="41" t="s">
        <v>124</v>
      </c>
      <c r="L23" s="41"/>
      <c r="M23" s="41"/>
      <c r="N23" s="41"/>
      <c r="O23" s="41"/>
      <c r="P23" s="41"/>
      <c r="Q23" s="41"/>
      <c r="R23" s="41"/>
      <c r="S23" s="41"/>
      <c r="T23" s="41"/>
      <c r="U23" s="41"/>
      <c r="V23" s="41"/>
      <c r="W23" s="41"/>
      <c r="X23" s="41"/>
      <c r="Y23" s="41"/>
      <c r="Z23" s="41"/>
      <c r="AA23" s="41"/>
    </row>
    <row r="24" ht="17.25" customHeight="1" spans="1:27">
      <c r="A24" s="25" t="s">
        <v>114</v>
      </c>
      <c r="B24" s="25">
        <v>1</v>
      </c>
      <c r="C24" s="25" t="s">
        <v>115</v>
      </c>
      <c r="D24" s="26">
        <v>1049</v>
      </c>
      <c r="E24" s="26" t="s">
        <v>171</v>
      </c>
      <c r="F24" s="25">
        <v>1</v>
      </c>
      <c r="G24" s="25" t="s">
        <v>106</v>
      </c>
      <c r="H24" s="26">
        <v>200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130414</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130414</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25665</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130414</v>
      </c>
      <c r="D42" s="28"/>
      <c r="E42" s="30" t="s">
        <v>148</v>
      </c>
      <c r="F42" s="31" t="s">
        <v>172</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8"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康正（雄县）2023评字第8号-马务头村-1-3</v>
      </c>
      <c r="L2" s="35"/>
      <c r="M2" s="35"/>
      <c r="N2" s="35"/>
      <c r="O2" s="35"/>
      <c r="P2" s="35"/>
      <c r="Q2" s="35"/>
      <c r="R2" s="35"/>
      <c r="S2" s="35"/>
      <c r="T2" s="35"/>
      <c r="U2" s="35"/>
      <c r="V2" s="35"/>
      <c r="W2" s="35"/>
      <c r="X2" s="35"/>
      <c r="Y2" s="35"/>
      <c r="Z2" s="35"/>
      <c r="AA2" s="35"/>
    </row>
    <row r="3" ht="16.5" customHeight="1" spans="1:27">
      <c r="A3" s="3" t="s">
        <v>4</v>
      </c>
      <c r="B3" s="3" t="s">
        <v>173</v>
      </c>
      <c r="C3" s="3"/>
      <c r="D3" s="3"/>
      <c r="E3" s="4" t="s">
        <v>174</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10</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101</v>
      </c>
      <c r="C7" s="17">
        <v>1064</v>
      </c>
      <c r="D7" s="17">
        <v>107464</v>
      </c>
      <c r="E7" s="17" t="s">
        <v>175</v>
      </c>
      <c r="F7" s="18">
        <v>67.06</v>
      </c>
      <c r="G7" s="17">
        <v>807</v>
      </c>
      <c r="H7" s="17">
        <v>54117</v>
      </c>
      <c r="K7" s="41" t="s">
        <v>81</v>
      </c>
      <c r="L7" s="41"/>
      <c r="M7" s="41"/>
      <c r="N7" s="41"/>
      <c r="O7" s="41"/>
      <c r="P7" s="41"/>
      <c r="Q7" s="41"/>
      <c r="R7" s="41"/>
      <c r="S7" s="41"/>
      <c r="T7" s="41"/>
      <c r="U7" s="41"/>
      <c r="V7" s="41"/>
      <c r="W7" s="41"/>
      <c r="X7" s="41"/>
      <c r="Y7" s="41"/>
      <c r="Z7" s="41"/>
      <c r="AA7" s="41"/>
    </row>
    <row r="8" ht="19.5" customHeight="1" spans="1:27">
      <c r="A8" s="17" t="s">
        <v>176</v>
      </c>
      <c r="B8" s="18">
        <v>30.19</v>
      </c>
      <c r="C8" s="17">
        <v>677</v>
      </c>
      <c r="D8" s="17">
        <v>20439</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李爱花</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198.25</v>
      </c>
      <c r="O11" s="43"/>
      <c r="P11" s="42" t="s">
        <v>86</v>
      </c>
      <c r="Q11" s="42"/>
      <c r="R11" s="42"/>
      <c r="S11" s="42"/>
      <c r="T11" s="42"/>
      <c r="U11" s="42"/>
      <c r="V11" s="42"/>
      <c r="W11" s="42"/>
      <c r="X11" s="42"/>
      <c r="Y11" s="42"/>
      <c r="Z11" s="42"/>
      <c r="AA11" s="42"/>
    </row>
    <row r="12" ht="19.5" customHeight="1" spans="1:27">
      <c r="A12" s="15" t="s">
        <v>87</v>
      </c>
      <c r="B12" s="15"/>
      <c r="C12" s="19">
        <v>198.25</v>
      </c>
      <c r="D12" s="20"/>
      <c r="E12" s="21" t="s">
        <v>88</v>
      </c>
      <c r="F12" s="21"/>
      <c r="G12" s="22">
        <v>182020</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99</v>
      </c>
      <c r="B15" s="25">
        <v>17.28</v>
      </c>
      <c r="C15" s="25" t="s">
        <v>86</v>
      </c>
      <c r="D15" s="26">
        <v>605</v>
      </c>
      <c r="E15" s="26" t="s">
        <v>177</v>
      </c>
      <c r="F15" s="25">
        <v>29.81</v>
      </c>
      <c r="G15" s="25" t="s">
        <v>86</v>
      </c>
      <c r="H15" s="26">
        <v>5388</v>
      </c>
      <c r="K15" s="41" t="s">
        <v>101</v>
      </c>
      <c r="L15" s="41"/>
      <c r="M15" s="41"/>
      <c r="N15" s="41"/>
      <c r="O15" s="41"/>
      <c r="P15" s="41"/>
      <c r="Q15" s="41"/>
      <c r="R15" s="41"/>
      <c r="S15" s="41"/>
      <c r="T15" s="41"/>
      <c r="U15" s="41"/>
      <c r="V15" s="41"/>
      <c r="W15" s="41"/>
      <c r="X15" s="41"/>
      <c r="Y15" s="41"/>
      <c r="Z15" s="41"/>
      <c r="AA15" s="41"/>
    </row>
    <row r="16" ht="17.25" customHeight="1" spans="1:27">
      <c r="A16" s="25" t="s">
        <v>103</v>
      </c>
      <c r="B16" s="25">
        <v>331.7</v>
      </c>
      <c r="C16" s="25" t="s">
        <v>86</v>
      </c>
      <c r="D16" s="26">
        <v>8293</v>
      </c>
      <c r="E16" s="26" t="s">
        <v>160</v>
      </c>
      <c r="F16" s="25">
        <v>7.76</v>
      </c>
      <c r="G16" s="25" t="s">
        <v>86</v>
      </c>
      <c r="H16" s="26">
        <v>1299</v>
      </c>
      <c r="K16" s="41" t="s">
        <v>104</v>
      </c>
      <c r="L16" s="41"/>
      <c r="M16" s="41"/>
      <c r="N16" s="41"/>
      <c r="O16" s="41"/>
      <c r="P16" s="41"/>
      <c r="Q16" s="41"/>
      <c r="R16" s="41"/>
      <c r="S16" s="41"/>
      <c r="T16" s="41"/>
      <c r="U16" s="41"/>
      <c r="V16" s="41"/>
      <c r="W16" s="41"/>
      <c r="X16" s="41"/>
      <c r="Y16" s="41"/>
      <c r="Z16" s="41"/>
      <c r="AA16" s="41"/>
    </row>
    <row r="17" ht="17.25" customHeight="1" spans="1:27">
      <c r="A17" s="25" t="s">
        <v>107</v>
      </c>
      <c r="B17" s="25">
        <v>3</v>
      </c>
      <c r="C17" s="25" t="s">
        <v>108</v>
      </c>
      <c r="D17" s="26">
        <v>1200</v>
      </c>
      <c r="E17" s="26" t="s">
        <v>162</v>
      </c>
      <c r="F17" s="25">
        <v>1</v>
      </c>
      <c r="G17" s="25" t="s">
        <v>163</v>
      </c>
      <c r="H17" s="26">
        <v>100</v>
      </c>
      <c r="K17" s="41" t="s">
        <v>109</v>
      </c>
      <c r="L17" s="41"/>
      <c r="M17" s="41"/>
      <c r="N17" s="41"/>
      <c r="O17" s="41"/>
      <c r="P17" s="41"/>
      <c r="Q17" s="41"/>
      <c r="R17" s="41"/>
      <c r="S17" s="41"/>
      <c r="T17" s="41"/>
      <c r="U17" s="41"/>
      <c r="V17" s="41"/>
      <c r="W17" s="41"/>
      <c r="X17" s="41"/>
      <c r="Y17" s="41"/>
      <c r="Z17" s="41"/>
      <c r="AA17" s="41"/>
    </row>
    <row r="18" ht="17.25" customHeight="1" spans="1:27">
      <c r="A18" s="25" t="s">
        <v>171</v>
      </c>
      <c r="B18" s="25">
        <v>7</v>
      </c>
      <c r="C18" s="25" t="s">
        <v>106</v>
      </c>
      <c r="D18" s="26">
        <v>1400</v>
      </c>
      <c r="E18" s="26" t="s">
        <v>164</v>
      </c>
      <c r="F18" s="25">
        <v>5.78</v>
      </c>
      <c r="G18" s="25" t="s">
        <v>86</v>
      </c>
      <c r="H18" s="26">
        <v>2023</v>
      </c>
      <c r="K18" s="46" t="s">
        <v>112</v>
      </c>
      <c r="L18" s="46"/>
      <c r="M18" s="46"/>
      <c r="N18" s="46"/>
      <c r="O18" s="46"/>
      <c r="P18" s="46"/>
      <c r="Q18" s="46"/>
      <c r="R18" s="46"/>
      <c r="S18" s="46"/>
      <c r="T18" s="46"/>
      <c r="U18" s="46"/>
      <c r="V18" s="46"/>
      <c r="W18" s="46"/>
      <c r="X18" s="46"/>
      <c r="Y18" s="46"/>
      <c r="Z18" s="46"/>
      <c r="AA18" s="46"/>
    </row>
    <row r="19" ht="17.25" customHeight="1" spans="1:27">
      <c r="A19" s="25" t="s">
        <v>165</v>
      </c>
      <c r="B19" s="25">
        <v>2</v>
      </c>
      <c r="C19" s="25" t="s">
        <v>106</v>
      </c>
      <c r="D19" s="26">
        <v>1200</v>
      </c>
      <c r="E19" s="26" t="s">
        <v>111</v>
      </c>
      <c r="F19" s="25">
        <v>2</v>
      </c>
      <c r="G19" s="25" t="s">
        <v>106</v>
      </c>
      <c r="H19" s="26">
        <v>2000</v>
      </c>
      <c r="K19" s="41" t="s">
        <v>116</v>
      </c>
      <c r="L19" s="41"/>
      <c r="M19" s="41"/>
      <c r="N19" s="41"/>
      <c r="O19" s="41"/>
      <c r="P19" s="41"/>
      <c r="Q19" s="41"/>
      <c r="R19" s="41"/>
      <c r="S19" s="41"/>
      <c r="T19" s="41"/>
      <c r="U19" s="41"/>
      <c r="V19" s="41"/>
      <c r="W19" s="41"/>
      <c r="X19" s="41"/>
      <c r="Y19" s="41"/>
      <c r="Z19" s="41"/>
      <c r="AA19" s="41"/>
    </row>
    <row r="20" ht="17.25" customHeight="1" spans="1:27">
      <c r="A20" s="25" t="s">
        <v>110</v>
      </c>
      <c r="B20" s="25">
        <v>3</v>
      </c>
      <c r="C20" s="25" t="s">
        <v>106</v>
      </c>
      <c r="D20" s="26">
        <v>900</v>
      </c>
      <c r="E20" s="26" t="s">
        <v>113</v>
      </c>
      <c r="F20" s="25">
        <v>2</v>
      </c>
      <c r="G20" s="25" t="s">
        <v>106</v>
      </c>
      <c r="H20" s="26">
        <v>800</v>
      </c>
      <c r="K20" s="36" t="s">
        <v>120</v>
      </c>
      <c r="L20" s="36"/>
      <c r="M20" s="36"/>
      <c r="N20" s="36"/>
      <c r="O20" s="36"/>
      <c r="P20" s="36"/>
      <c r="Q20" s="36"/>
      <c r="R20" s="36"/>
      <c r="S20" s="36"/>
      <c r="T20" s="36"/>
      <c r="U20" s="36"/>
      <c r="V20" s="36"/>
      <c r="W20" s="36"/>
      <c r="X20" s="36"/>
      <c r="Y20" s="36"/>
      <c r="Z20" s="36"/>
      <c r="AA20" s="36"/>
    </row>
    <row r="21" ht="17.25" customHeight="1" spans="1:27">
      <c r="A21" s="25" t="s">
        <v>166</v>
      </c>
      <c r="B21" s="25">
        <v>27.06</v>
      </c>
      <c r="C21" s="25" t="s">
        <v>86</v>
      </c>
      <c r="D21" s="26">
        <v>7627</v>
      </c>
      <c r="E21" s="26" t="s">
        <v>167</v>
      </c>
      <c r="F21" s="25">
        <v>4.81</v>
      </c>
      <c r="G21" s="25" t="s">
        <v>86</v>
      </c>
      <c r="H21" s="26">
        <v>289</v>
      </c>
      <c r="K21" s="41" t="s">
        <v>122</v>
      </c>
      <c r="L21" s="41"/>
      <c r="M21" s="41"/>
      <c r="N21" s="41"/>
      <c r="O21" s="41"/>
      <c r="P21" s="41"/>
      <c r="Q21" s="41"/>
      <c r="R21" s="41"/>
      <c r="S21" s="41"/>
      <c r="T21" s="41"/>
      <c r="U21" s="41"/>
      <c r="V21" s="41"/>
      <c r="W21" s="41"/>
      <c r="X21" s="41"/>
      <c r="Y21" s="41"/>
      <c r="Z21" s="41"/>
      <c r="AA21" s="41"/>
    </row>
    <row r="22" ht="17.25" customHeight="1" spans="1:27">
      <c r="A22" s="25" t="s">
        <v>178</v>
      </c>
      <c r="B22" s="25">
        <v>32.09</v>
      </c>
      <c r="C22" s="25" t="s">
        <v>86</v>
      </c>
      <c r="D22" s="26">
        <v>1925</v>
      </c>
      <c r="E22" s="26" t="s">
        <v>179</v>
      </c>
      <c r="F22" s="25">
        <v>13.51</v>
      </c>
      <c r="G22" s="25" t="s">
        <v>86</v>
      </c>
      <c r="H22" s="26">
        <v>875</v>
      </c>
      <c r="K22" s="36" t="s">
        <v>123</v>
      </c>
      <c r="L22" s="36"/>
      <c r="M22" s="36"/>
      <c r="N22" s="36"/>
      <c r="O22" s="36"/>
      <c r="P22" s="36"/>
      <c r="Q22" s="36"/>
      <c r="R22" s="36"/>
      <c r="S22" s="36"/>
      <c r="T22" s="36"/>
      <c r="U22" s="36"/>
      <c r="V22" s="36"/>
      <c r="W22" s="36"/>
      <c r="X22" s="36"/>
      <c r="Y22" s="36"/>
      <c r="Z22" s="36"/>
      <c r="AA22" s="36"/>
    </row>
    <row r="23" ht="17.25" customHeight="1" spans="1:27">
      <c r="A23" s="25" t="s">
        <v>180</v>
      </c>
      <c r="B23" s="25">
        <v>21.17</v>
      </c>
      <c r="C23" s="25" t="s">
        <v>86</v>
      </c>
      <c r="D23" s="26">
        <v>5134</v>
      </c>
      <c r="E23" s="26" t="s">
        <v>181</v>
      </c>
      <c r="F23" s="25">
        <v>1</v>
      </c>
      <c r="G23" s="25" t="s">
        <v>106</v>
      </c>
      <c r="H23" s="26">
        <v>150</v>
      </c>
      <c r="K23" s="41" t="s">
        <v>124</v>
      </c>
      <c r="L23" s="41"/>
      <c r="M23" s="41"/>
      <c r="N23" s="41"/>
      <c r="O23" s="41"/>
      <c r="P23" s="41"/>
      <c r="Q23" s="41"/>
      <c r="R23" s="41"/>
      <c r="S23" s="41"/>
      <c r="T23" s="41"/>
      <c r="U23" s="41"/>
      <c r="V23" s="41"/>
      <c r="W23" s="41"/>
      <c r="X23" s="41"/>
      <c r="Y23" s="41"/>
      <c r="Z23" s="41"/>
      <c r="AA23" s="41"/>
    </row>
    <row r="24" ht="17.25" customHeight="1" spans="1:27">
      <c r="A24" s="25" t="s">
        <v>182</v>
      </c>
      <c r="B24" s="25">
        <v>1</v>
      </c>
      <c r="C24" s="25" t="s">
        <v>183</v>
      </c>
      <c r="D24" s="26">
        <v>800</v>
      </c>
      <c r="E24" s="26" t="s">
        <v>184</v>
      </c>
      <c r="F24" s="25">
        <v>100</v>
      </c>
      <c r="G24" s="25" t="s">
        <v>185</v>
      </c>
      <c r="H24" s="26">
        <v>1800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225828</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225828</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43808</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225828</v>
      </c>
      <c r="D42" s="28"/>
      <c r="E42" s="30" t="s">
        <v>148</v>
      </c>
      <c r="F42" s="31" t="s">
        <v>186</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0"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康正（雄县）2023评字第8号-马务头村-1-4</v>
      </c>
      <c r="L2" s="35"/>
      <c r="M2" s="35"/>
      <c r="N2" s="35"/>
      <c r="O2" s="35"/>
      <c r="P2" s="35"/>
      <c r="Q2" s="35"/>
      <c r="R2" s="35"/>
      <c r="S2" s="35"/>
      <c r="T2" s="35"/>
      <c r="U2" s="35"/>
      <c r="V2" s="35"/>
      <c r="W2" s="35"/>
      <c r="X2" s="35"/>
      <c r="Y2" s="35"/>
      <c r="Z2" s="35"/>
      <c r="AA2" s="35"/>
    </row>
    <row r="3" ht="16.5" customHeight="1" spans="1:27">
      <c r="A3" s="3" t="s">
        <v>4</v>
      </c>
      <c r="B3" s="3" t="s">
        <v>187</v>
      </c>
      <c r="C3" s="3"/>
      <c r="D3" s="3"/>
      <c r="E3" s="4" t="s">
        <v>188</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11</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158</v>
      </c>
      <c r="B7" s="18">
        <v>15.69</v>
      </c>
      <c r="C7" s="17">
        <v>342</v>
      </c>
      <c r="D7" s="17">
        <v>5366</v>
      </c>
      <c r="E7" s="17" t="s">
        <v>189</v>
      </c>
      <c r="F7" s="18">
        <v>42.48</v>
      </c>
      <c r="G7" s="17">
        <v>464</v>
      </c>
      <c r="H7" s="17">
        <v>19711</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刘建平</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58.17</v>
      </c>
      <c r="O11" s="43"/>
      <c r="P11" s="42" t="s">
        <v>86</v>
      </c>
      <c r="Q11" s="42"/>
      <c r="R11" s="42"/>
      <c r="S11" s="42"/>
      <c r="T11" s="42"/>
      <c r="U11" s="42"/>
      <c r="V11" s="42"/>
      <c r="W11" s="42"/>
      <c r="X11" s="42"/>
      <c r="Y11" s="42"/>
      <c r="Z11" s="42"/>
      <c r="AA11" s="42"/>
    </row>
    <row r="12" ht="19.5" customHeight="1" spans="1:27">
      <c r="A12" s="15" t="s">
        <v>87</v>
      </c>
      <c r="B12" s="15"/>
      <c r="C12" s="19">
        <v>58.17</v>
      </c>
      <c r="D12" s="20"/>
      <c r="E12" s="21" t="s">
        <v>88</v>
      </c>
      <c r="F12" s="21"/>
      <c r="G12" s="22">
        <v>25077</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99</v>
      </c>
      <c r="B15" s="25">
        <v>8</v>
      </c>
      <c r="C15" s="25" t="s">
        <v>86</v>
      </c>
      <c r="D15" s="26">
        <v>280</v>
      </c>
      <c r="E15" s="26" t="s">
        <v>177</v>
      </c>
      <c r="F15" s="25">
        <v>12.2</v>
      </c>
      <c r="G15" s="25" t="s">
        <v>86</v>
      </c>
      <c r="H15" s="26">
        <v>2440</v>
      </c>
      <c r="K15" s="41" t="s">
        <v>101</v>
      </c>
      <c r="L15" s="41"/>
      <c r="M15" s="41"/>
      <c r="N15" s="41"/>
      <c r="O15" s="41"/>
      <c r="P15" s="41"/>
      <c r="Q15" s="41"/>
      <c r="R15" s="41"/>
      <c r="S15" s="41"/>
      <c r="T15" s="41"/>
      <c r="U15" s="41"/>
      <c r="V15" s="41"/>
      <c r="W15" s="41"/>
      <c r="X15" s="41"/>
      <c r="Y15" s="41"/>
      <c r="Z15" s="41"/>
      <c r="AA15" s="41"/>
    </row>
    <row r="16" ht="17.25" customHeight="1" spans="1:27">
      <c r="A16" s="25" t="s">
        <v>103</v>
      </c>
      <c r="B16" s="25">
        <v>423.44</v>
      </c>
      <c r="C16" s="25" t="s">
        <v>86</v>
      </c>
      <c r="D16" s="26">
        <v>10586</v>
      </c>
      <c r="E16" s="26" t="s">
        <v>107</v>
      </c>
      <c r="F16" s="25">
        <v>1</v>
      </c>
      <c r="G16" s="25" t="s">
        <v>108</v>
      </c>
      <c r="H16" s="26">
        <v>400</v>
      </c>
      <c r="K16" s="41" t="s">
        <v>104</v>
      </c>
      <c r="L16" s="41"/>
      <c r="M16" s="41"/>
      <c r="N16" s="41"/>
      <c r="O16" s="41"/>
      <c r="P16" s="41"/>
      <c r="Q16" s="41"/>
      <c r="R16" s="41"/>
      <c r="S16" s="41"/>
      <c r="T16" s="41"/>
      <c r="U16" s="41"/>
      <c r="V16" s="41"/>
      <c r="W16" s="41"/>
      <c r="X16" s="41"/>
      <c r="Y16" s="41"/>
      <c r="Z16" s="41"/>
      <c r="AA16" s="41"/>
    </row>
    <row r="17" ht="17.25" customHeight="1" spans="1:27">
      <c r="A17" s="25" t="s">
        <v>162</v>
      </c>
      <c r="B17" s="25">
        <v>1</v>
      </c>
      <c r="C17" s="25" t="s">
        <v>163</v>
      </c>
      <c r="D17" s="26">
        <v>100</v>
      </c>
      <c r="E17" s="26" t="s">
        <v>171</v>
      </c>
      <c r="F17" s="25">
        <v>5</v>
      </c>
      <c r="G17" s="25" t="s">
        <v>106</v>
      </c>
      <c r="H17" s="26">
        <v>1000</v>
      </c>
      <c r="K17" s="41" t="s">
        <v>109</v>
      </c>
      <c r="L17" s="41"/>
      <c r="M17" s="41"/>
      <c r="N17" s="41"/>
      <c r="O17" s="41"/>
      <c r="P17" s="41"/>
      <c r="Q17" s="41"/>
      <c r="R17" s="41"/>
      <c r="S17" s="41"/>
      <c r="T17" s="41"/>
      <c r="U17" s="41"/>
      <c r="V17" s="41"/>
      <c r="W17" s="41"/>
      <c r="X17" s="41"/>
      <c r="Y17" s="41"/>
      <c r="Z17" s="41"/>
      <c r="AA17" s="41"/>
    </row>
    <row r="18" ht="17.25" customHeight="1" spans="1:27">
      <c r="A18" s="25" t="s">
        <v>166</v>
      </c>
      <c r="B18" s="25">
        <v>158.78</v>
      </c>
      <c r="C18" s="25" t="s">
        <v>86</v>
      </c>
      <c r="D18" s="26">
        <v>15596</v>
      </c>
      <c r="E18" s="26" t="s">
        <v>167</v>
      </c>
      <c r="F18" s="25">
        <v>17.23</v>
      </c>
      <c r="G18" s="25" t="s">
        <v>86</v>
      </c>
      <c r="H18" s="26">
        <v>1034</v>
      </c>
      <c r="K18" s="46" t="s">
        <v>112</v>
      </c>
      <c r="L18" s="46"/>
      <c r="M18" s="46"/>
      <c r="N18" s="46"/>
      <c r="O18" s="46"/>
      <c r="P18" s="46"/>
      <c r="Q18" s="46"/>
      <c r="R18" s="46"/>
      <c r="S18" s="46"/>
      <c r="T18" s="46"/>
      <c r="U18" s="46"/>
      <c r="V18" s="46"/>
      <c r="W18" s="46"/>
      <c r="X18" s="46"/>
      <c r="Y18" s="46"/>
      <c r="Z18" s="46"/>
      <c r="AA18" s="46"/>
    </row>
    <row r="19" ht="17.25" customHeight="1" spans="1:27">
      <c r="A19" s="25" t="s">
        <v>178</v>
      </c>
      <c r="B19" s="25">
        <v>20.75</v>
      </c>
      <c r="C19" s="25" t="s">
        <v>86</v>
      </c>
      <c r="D19" s="26">
        <v>2039</v>
      </c>
      <c r="E19" s="26" t="s">
        <v>179</v>
      </c>
      <c r="F19" s="25">
        <v>5.75</v>
      </c>
      <c r="G19" s="25" t="s">
        <v>86</v>
      </c>
      <c r="H19" s="26">
        <v>548</v>
      </c>
      <c r="K19" s="41" t="s">
        <v>116</v>
      </c>
      <c r="L19" s="41"/>
      <c r="M19" s="41"/>
      <c r="N19" s="41"/>
      <c r="O19" s="41"/>
      <c r="P19" s="41"/>
      <c r="Q19" s="41"/>
      <c r="R19" s="41"/>
      <c r="S19" s="41"/>
      <c r="T19" s="41"/>
      <c r="U19" s="41"/>
      <c r="V19" s="41"/>
      <c r="W19" s="41"/>
      <c r="X19" s="41"/>
      <c r="Y19" s="41"/>
      <c r="Z19" s="41"/>
      <c r="AA19" s="41"/>
    </row>
    <row r="20" ht="17.25" customHeight="1" spans="1:27">
      <c r="A20" s="25" t="s">
        <v>100</v>
      </c>
      <c r="B20" s="25">
        <v>8.1</v>
      </c>
      <c r="C20" s="25" t="s">
        <v>86</v>
      </c>
      <c r="D20" s="26">
        <v>648</v>
      </c>
      <c r="E20" s="26" t="s">
        <v>190</v>
      </c>
      <c r="F20" s="25">
        <v>80.42</v>
      </c>
      <c r="G20" s="25" t="s">
        <v>86</v>
      </c>
      <c r="H20" s="26">
        <v>2815</v>
      </c>
      <c r="K20" s="36" t="s">
        <v>120</v>
      </c>
      <c r="L20" s="36"/>
      <c r="M20" s="36"/>
      <c r="N20" s="36"/>
      <c r="O20" s="36"/>
      <c r="P20" s="36"/>
      <c r="Q20" s="36"/>
      <c r="R20" s="36"/>
      <c r="S20" s="36"/>
      <c r="T20" s="36"/>
      <c r="U20" s="36"/>
      <c r="V20" s="36"/>
      <c r="W20" s="36"/>
      <c r="X20" s="36"/>
      <c r="Y20" s="36"/>
      <c r="Z20" s="36"/>
      <c r="AA20" s="36"/>
    </row>
    <row r="21" ht="17.25" customHeight="1" spans="1:27">
      <c r="A21" s="25" t="s">
        <v>105</v>
      </c>
      <c r="B21" s="25">
        <v>1</v>
      </c>
      <c r="C21" s="25" t="s">
        <v>106</v>
      </c>
      <c r="D21" s="26">
        <v>600</v>
      </c>
      <c r="E21" s="26" t="s">
        <v>117</v>
      </c>
      <c r="F21" s="25">
        <v>4</v>
      </c>
      <c r="G21" s="25" t="s">
        <v>118</v>
      </c>
      <c r="H21" s="26">
        <v>1880</v>
      </c>
      <c r="K21" s="41" t="s">
        <v>122</v>
      </c>
      <c r="L21" s="41"/>
      <c r="M21" s="41"/>
      <c r="N21" s="41"/>
      <c r="O21" s="41"/>
      <c r="P21" s="41"/>
      <c r="Q21" s="41"/>
      <c r="R21" s="41"/>
      <c r="S21" s="41"/>
      <c r="T21" s="41"/>
      <c r="U21" s="41"/>
      <c r="V21" s="41"/>
      <c r="W21" s="41"/>
      <c r="X21" s="41"/>
      <c r="Y21" s="41"/>
      <c r="Z21" s="41"/>
      <c r="AA21" s="41"/>
    </row>
    <row r="22" ht="17.25" customHeight="1" spans="1:27">
      <c r="A22" s="25" t="s">
        <v>80</v>
      </c>
      <c r="B22" s="25" t="s">
        <v>80</v>
      </c>
      <c r="C22" s="25" t="s">
        <v>80</v>
      </c>
      <c r="D22" s="26" t="s">
        <v>80</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65043</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65043</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39966</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65043</v>
      </c>
      <c r="D42" s="28"/>
      <c r="E42" s="30" t="s">
        <v>148</v>
      </c>
      <c r="F42" s="31" t="s">
        <v>191</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18"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康正（雄县）2023评字第8号-马务头村-1-5</v>
      </c>
      <c r="L2" s="35"/>
      <c r="M2" s="35"/>
      <c r="N2" s="35"/>
      <c r="O2" s="35"/>
      <c r="P2" s="35"/>
      <c r="Q2" s="35"/>
      <c r="R2" s="35"/>
      <c r="S2" s="35"/>
      <c r="T2" s="35"/>
      <c r="U2" s="35"/>
      <c r="V2" s="35"/>
      <c r="W2" s="35"/>
      <c r="X2" s="35"/>
      <c r="Y2" s="35"/>
      <c r="Z2" s="35"/>
      <c r="AA2" s="35"/>
    </row>
    <row r="3" ht="16.5" customHeight="1" spans="1:27">
      <c r="A3" s="3" t="s">
        <v>4</v>
      </c>
      <c r="B3" s="3" t="s">
        <v>192</v>
      </c>
      <c r="C3" s="3"/>
      <c r="D3" s="3"/>
      <c r="E3" s="4" t="s">
        <v>193</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12</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88.47</v>
      </c>
      <c r="C7" s="17">
        <v>1036</v>
      </c>
      <c r="D7" s="17">
        <v>91655</v>
      </c>
      <c r="E7" s="17" t="s">
        <v>175</v>
      </c>
      <c r="F7" s="18">
        <v>30.14</v>
      </c>
      <c r="G7" s="17">
        <v>912</v>
      </c>
      <c r="H7" s="17">
        <v>27488</v>
      </c>
      <c r="K7" s="41" t="s">
        <v>81</v>
      </c>
      <c r="L7" s="41"/>
      <c r="M7" s="41"/>
      <c r="N7" s="41"/>
      <c r="O7" s="41"/>
      <c r="P7" s="41"/>
      <c r="Q7" s="41"/>
      <c r="R7" s="41"/>
      <c r="S7" s="41"/>
      <c r="T7" s="41"/>
      <c r="U7" s="41"/>
      <c r="V7" s="41"/>
      <c r="W7" s="41"/>
      <c r="X7" s="41"/>
      <c r="Y7" s="41"/>
      <c r="Z7" s="41"/>
      <c r="AA7" s="41"/>
    </row>
    <row r="8" ht="19.5" customHeight="1" spans="1:27">
      <c r="A8" s="17" t="s">
        <v>176</v>
      </c>
      <c r="B8" s="18">
        <v>19.36</v>
      </c>
      <c r="C8" s="17">
        <v>894</v>
      </c>
      <c r="D8" s="17">
        <v>17308</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张普僧</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137.97</v>
      </c>
      <c r="O11" s="43"/>
      <c r="P11" s="42" t="s">
        <v>86</v>
      </c>
      <c r="Q11" s="42"/>
      <c r="R11" s="42"/>
      <c r="S11" s="42"/>
      <c r="T11" s="42"/>
      <c r="U11" s="42"/>
      <c r="V11" s="42"/>
      <c r="W11" s="42"/>
      <c r="X11" s="42"/>
      <c r="Y11" s="42"/>
      <c r="Z11" s="42"/>
      <c r="AA11" s="42"/>
    </row>
    <row r="12" ht="19.5" customHeight="1" spans="1:27">
      <c r="A12" s="15" t="s">
        <v>87</v>
      </c>
      <c r="B12" s="15"/>
      <c r="C12" s="19">
        <v>137.97</v>
      </c>
      <c r="D12" s="20"/>
      <c r="E12" s="21" t="s">
        <v>88</v>
      </c>
      <c r="F12" s="21"/>
      <c r="G12" s="22">
        <v>136451</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9</v>
      </c>
      <c r="C15" s="25" t="s">
        <v>86</v>
      </c>
      <c r="D15" s="26">
        <v>1620</v>
      </c>
      <c r="E15" s="26" t="s">
        <v>177</v>
      </c>
      <c r="F15" s="25">
        <v>58.15</v>
      </c>
      <c r="G15" s="25" t="s">
        <v>86</v>
      </c>
      <c r="H15" s="26">
        <v>8141</v>
      </c>
      <c r="K15" s="41" t="s">
        <v>101</v>
      </c>
      <c r="L15" s="41"/>
      <c r="M15" s="41"/>
      <c r="N15" s="41"/>
      <c r="O15" s="41"/>
      <c r="P15" s="41"/>
      <c r="Q15" s="41"/>
      <c r="R15" s="41"/>
      <c r="S15" s="41"/>
      <c r="T15" s="41"/>
      <c r="U15" s="41"/>
      <c r="V15" s="41"/>
      <c r="W15" s="41"/>
      <c r="X15" s="41"/>
      <c r="Y15" s="41"/>
      <c r="Z15" s="41"/>
      <c r="AA15" s="41"/>
    </row>
    <row r="16" ht="17.25" customHeight="1" spans="1:27">
      <c r="A16" s="25" t="s">
        <v>194</v>
      </c>
      <c r="B16" s="25">
        <v>32.56</v>
      </c>
      <c r="C16" s="25" t="s">
        <v>86</v>
      </c>
      <c r="D16" s="26">
        <v>1628</v>
      </c>
      <c r="E16" s="26" t="s">
        <v>103</v>
      </c>
      <c r="F16" s="25">
        <v>102.11</v>
      </c>
      <c r="G16" s="25" t="s">
        <v>86</v>
      </c>
      <c r="H16" s="26">
        <v>2553</v>
      </c>
      <c r="K16" s="41" t="s">
        <v>104</v>
      </c>
      <c r="L16" s="41"/>
      <c r="M16" s="41"/>
      <c r="N16" s="41"/>
      <c r="O16" s="41"/>
      <c r="P16" s="41"/>
      <c r="Q16" s="41"/>
      <c r="R16" s="41"/>
      <c r="S16" s="41"/>
      <c r="T16" s="41"/>
      <c r="U16" s="41"/>
      <c r="V16" s="41"/>
      <c r="W16" s="41"/>
      <c r="X16" s="41"/>
      <c r="Y16" s="41"/>
      <c r="Z16" s="41"/>
      <c r="AA16" s="41"/>
    </row>
    <row r="17" ht="17.25" customHeight="1" spans="1:27">
      <c r="A17" s="25" t="s">
        <v>105</v>
      </c>
      <c r="B17" s="25">
        <v>1</v>
      </c>
      <c r="C17" s="25" t="s">
        <v>106</v>
      </c>
      <c r="D17" s="26">
        <v>600</v>
      </c>
      <c r="E17" s="26" t="s">
        <v>161</v>
      </c>
      <c r="F17" s="25">
        <v>1</v>
      </c>
      <c r="G17" s="25" t="s">
        <v>108</v>
      </c>
      <c r="H17" s="26">
        <v>1000</v>
      </c>
      <c r="K17" s="41" t="s">
        <v>109</v>
      </c>
      <c r="L17" s="41"/>
      <c r="M17" s="41"/>
      <c r="N17" s="41"/>
      <c r="O17" s="41"/>
      <c r="P17" s="41"/>
      <c r="Q17" s="41"/>
      <c r="R17" s="41"/>
      <c r="S17" s="41"/>
      <c r="T17" s="41"/>
      <c r="U17" s="41"/>
      <c r="V17" s="41"/>
      <c r="W17" s="41"/>
      <c r="X17" s="41"/>
      <c r="Y17" s="41"/>
      <c r="Z17" s="41"/>
      <c r="AA17" s="41"/>
    </row>
    <row r="18" ht="17.25" customHeight="1" spans="1:27">
      <c r="A18" s="25" t="s">
        <v>107</v>
      </c>
      <c r="B18" s="25">
        <v>1</v>
      </c>
      <c r="C18" s="25" t="s">
        <v>108</v>
      </c>
      <c r="D18" s="26">
        <v>400</v>
      </c>
      <c r="E18" s="26" t="s">
        <v>162</v>
      </c>
      <c r="F18" s="25">
        <v>1</v>
      </c>
      <c r="G18" s="25" t="s">
        <v>163</v>
      </c>
      <c r="H18" s="26">
        <v>100</v>
      </c>
      <c r="K18" s="46" t="s">
        <v>112</v>
      </c>
      <c r="L18" s="46"/>
      <c r="M18" s="46"/>
      <c r="N18" s="46"/>
      <c r="O18" s="46"/>
      <c r="P18" s="46"/>
      <c r="Q18" s="46"/>
      <c r="R18" s="46"/>
      <c r="S18" s="46"/>
      <c r="T18" s="46"/>
      <c r="U18" s="46"/>
      <c r="V18" s="46"/>
      <c r="W18" s="46"/>
      <c r="X18" s="46"/>
      <c r="Y18" s="46"/>
      <c r="Z18" s="46"/>
      <c r="AA18" s="46"/>
    </row>
    <row r="19" ht="17.25" customHeight="1" spans="1:27">
      <c r="A19" s="25" t="s">
        <v>171</v>
      </c>
      <c r="B19" s="25">
        <v>6</v>
      </c>
      <c r="C19" s="25" t="s">
        <v>106</v>
      </c>
      <c r="D19" s="26">
        <v>1200</v>
      </c>
      <c r="E19" s="26" t="s">
        <v>164</v>
      </c>
      <c r="F19" s="25">
        <v>38.4</v>
      </c>
      <c r="G19" s="25" t="s">
        <v>86</v>
      </c>
      <c r="H19" s="26">
        <v>13440</v>
      </c>
      <c r="K19" s="41" t="s">
        <v>116</v>
      </c>
      <c r="L19" s="41"/>
      <c r="M19" s="41"/>
      <c r="N19" s="41"/>
      <c r="O19" s="41"/>
      <c r="P19" s="41"/>
      <c r="Q19" s="41"/>
      <c r="R19" s="41"/>
      <c r="S19" s="41"/>
      <c r="T19" s="41"/>
      <c r="U19" s="41"/>
      <c r="V19" s="41"/>
      <c r="W19" s="41"/>
      <c r="X19" s="41"/>
      <c r="Y19" s="41"/>
      <c r="Z19" s="41"/>
      <c r="AA19" s="41"/>
    </row>
    <row r="20" ht="17.25" customHeight="1" spans="1:27">
      <c r="A20" s="25" t="s">
        <v>165</v>
      </c>
      <c r="B20" s="25">
        <v>1</v>
      </c>
      <c r="C20" s="25" t="s">
        <v>106</v>
      </c>
      <c r="D20" s="26">
        <v>600</v>
      </c>
      <c r="E20" s="26" t="s">
        <v>110</v>
      </c>
      <c r="F20" s="25">
        <v>1</v>
      </c>
      <c r="G20" s="25" t="s">
        <v>106</v>
      </c>
      <c r="H20" s="26">
        <v>300</v>
      </c>
      <c r="K20" s="36" t="s">
        <v>120</v>
      </c>
      <c r="L20" s="36"/>
      <c r="M20" s="36"/>
      <c r="N20" s="36"/>
      <c r="O20" s="36"/>
      <c r="P20" s="36"/>
      <c r="Q20" s="36"/>
      <c r="R20" s="36"/>
      <c r="S20" s="36"/>
      <c r="T20" s="36"/>
      <c r="U20" s="36"/>
      <c r="V20" s="36"/>
      <c r="W20" s="36"/>
      <c r="X20" s="36"/>
      <c r="Y20" s="36"/>
      <c r="Z20" s="36"/>
      <c r="AA20" s="36"/>
    </row>
    <row r="21" ht="17.25" customHeight="1" spans="1:27">
      <c r="A21" s="25" t="s">
        <v>111</v>
      </c>
      <c r="B21" s="25">
        <v>2</v>
      </c>
      <c r="C21" s="25" t="s">
        <v>106</v>
      </c>
      <c r="D21" s="26">
        <v>2000</v>
      </c>
      <c r="E21" s="26" t="s">
        <v>113</v>
      </c>
      <c r="F21" s="25">
        <v>1</v>
      </c>
      <c r="G21" s="25" t="s">
        <v>106</v>
      </c>
      <c r="H21" s="26">
        <v>400</v>
      </c>
      <c r="K21" s="41" t="s">
        <v>122</v>
      </c>
      <c r="L21" s="41"/>
      <c r="M21" s="41"/>
      <c r="N21" s="41"/>
      <c r="O21" s="41"/>
      <c r="P21" s="41"/>
      <c r="Q21" s="41"/>
      <c r="R21" s="41"/>
      <c r="S21" s="41"/>
      <c r="T21" s="41"/>
      <c r="U21" s="41"/>
      <c r="V21" s="41"/>
      <c r="W21" s="41"/>
      <c r="X21" s="41"/>
      <c r="Y21" s="41"/>
      <c r="Z21" s="41"/>
      <c r="AA21" s="41"/>
    </row>
    <row r="22" ht="17.25" customHeight="1" spans="1:27">
      <c r="A22" s="25" t="s">
        <v>166</v>
      </c>
      <c r="B22" s="25">
        <v>17.49</v>
      </c>
      <c r="C22" s="25" t="s">
        <v>86</v>
      </c>
      <c r="D22" s="26">
        <v>2091</v>
      </c>
      <c r="E22" s="26" t="s">
        <v>182</v>
      </c>
      <c r="F22" s="25">
        <v>1</v>
      </c>
      <c r="G22" s="25" t="s">
        <v>183</v>
      </c>
      <c r="H22" s="26">
        <v>800</v>
      </c>
      <c r="K22" s="36" t="s">
        <v>123</v>
      </c>
      <c r="L22" s="36"/>
      <c r="M22" s="36"/>
      <c r="N22" s="36"/>
      <c r="O22" s="36"/>
      <c r="P22" s="36"/>
      <c r="Q22" s="36"/>
      <c r="R22" s="36"/>
      <c r="S22" s="36"/>
      <c r="T22" s="36"/>
      <c r="U22" s="36"/>
      <c r="V22" s="36"/>
      <c r="W22" s="36"/>
      <c r="X22" s="36"/>
      <c r="Y22" s="36"/>
      <c r="Z22" s="36"/>
      <c r="AA22" s="36"/>
    </row>
    <row r="23" ht="17.25" customHeight="1" spans="1:27">
      <c r="A23" s="25" t="s">
        <v>195</v>
      </c>
      <c r="B23" s="25">
        <v>1.68</v>
      </c>
      <c r="C23" s="25" t="s">
        <v>196</v>
      </c>
      <c r="D23" s="26">
        <v>252</v>
      </c>
      <c r="E23" s="26" t="s">
        <v>197</v>
      </c>
      <c r="F23" s="25">
        <v>12.52</v>
      </c>
      <c r="G23" s="25" t="s">
        <v>86</v>
      </c>
      <c r="H23" s="26">
        <v>626</v>
      </c>
      <c r="K23" s="41" t="s">
        <v>124</v>
      </c>
      <c r="L23" s="41"/>
      <c r="M23" s="41"/>
      <c r="N23" s="41"/>
      <c r="O23" s="41"/>
      <c r="P23" s="41"/>
      <c r="Q23" s="41"/>
      <c r="R23" s="41"/>
      <c r="S23" s="41"/>
      <c r="T23" s="41"/>
      <c r="U23" s="41"/>
      <c r="V23" s="41"/>
      <c r="W23" s="41"/>
      <c r="X23" s="41"/>
      <c r="Y23" s="41"/>
      <c r="Z23" s="41"/>
      <c r="AA23" s="41"/>
    </row>
    <row r="24" ht="17.25" customHeight="1" spans="1:27">
      <c r="A24" s="25" t="s">
        <v>100</v>
      </c>
      <c r="B24" s="25">
        <v>6.75</v>
      </c>
      <c r="C24" s="25" t="s">
        <v>86</v>
      </c>
      <c r="D24" s="26">
        <v>540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174742</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174742</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38291</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174742</v>
      </c>
      <c r="D42" s="28"/>
      <c r="E42" s="30" t="s">
        <v>148</v>
      </c>
      <c r="F42" s="31" t="s">
        <v>198</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0"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康正（雄县）2023评字第8号-马务头村-1-6</v>
      </c>
      <c r="L2" s="35"/>
      <c r="M2" s="35"/>
      <c r="N2" s="35"/>
      <c r="O2" s="35"/>
      <c r="P2" s="35"/>
      <c r="Q2" s="35"/>
      <c r="R2" s="35"/>
      <c r="S2" s="35"/>
      <c r="T2" s="35"/>
      <c r="U2" s="35"/>
      <c r="V2" s="35"/>
      <c r="W2" s="35"/>
      <c r="X2" s="35"/>
      <c r="Y2" s="35"/>
      <c r="Z2" s="35"/>
      <c r="AA2" s="35"/>
    </row>
    <row r="3" ht="16.5" customHeight="1" spans="1:27">
      <c r="A3" s="3" t="s">
        <v>4</v>
      </c>
      <c r="B3" s="3" t="s">
        <v>199</v>
      </c>
      <c r="C3" s="3"/>
      <c r="D3" s="3"/>
      <c r="E3" s="4" t="s">
        <v>200</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13</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76.55</v>
      </c>
      <c r="C7" s="17">
        <v>1313</v>
      </c>
      <c r="D7" s="17">
        <v>100510</v>
      </c>
      <c r="E7" s="17" t="s">
        <v>175</v>
      </c>
      <c r="F7" s="18">
        <v>38.1</v>
      </c>
      <c r="G7" s="17">
        <v>1293</v>
      </c>
      <c r="H7" s="17">
        <v>49263</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肖秀梅</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114.65</v>
      </c>
      <c r="O11" s="43"/>
      <c r="P11" s="42" t="s">
        <v>86</v>
      </c>
      <c r="Q11" s="42"/>
      <c r="R11" s="42"/>
      <c r="S11" s="42"/>
      <c r="T11" s="42"/>
      <c r="U11" s="42"/>
      <c r="V11" s="42"/>
      <c r="W11" s="42"/>
      <c r="X11" s="42"/>
      <c r="Y11" s="42"/>
      <c r="Z11" s="42"/>
      <c r="AA11" s="42"/>
    </row>
    <row r="12" ht="19.5" customHeight="1" spans="1:27">
      <c r="A12" s="15" t="s">
        <v>87</v>
      </c>
      <c r="B12" s="15"/>
      <c r="C12" s="19">
        <v>114.65</v>
      </c>
      <c r="D12" s="20"/>
      <c r="E12" s="21" t="s">
        <v>88</v>
      </c>
      <c r="F12" s="21"/>
      <c r="G12" s="22">
        <v>149773</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6.5</v>
      </c>
      <c r="C15" s="25" t="s">
        <v>86</v>
      </c>
      <c r="D15" s="26">
        <v>1170</v>
      </c>
      <c r="E15" s="26" t="s">
        <v>190</v>
      </c>
      <c r="F15" s="25">
        <v>23.6</v>
      </c>
      <c r="G15" s="25" t="s">
        <v>86</v>
      </c>
      <c r="H15" s="26">
        <v>826</v>
      </c>
      <c r="K15" s="41" t="s">
        <v>101</v>
      </c>
      <c r="L15" s="41"/>
      <c r="M15" s="41"/>
      <c r="N15" s="41"/>
      <c r="O15" s="41"/>
      <c r="P15" s="41"/>
      <c r="Q15" s="41"/>
      <c r="R15" s="41"/>
      <c r="S15" s="41"/>
      <c r="T15" s="41"/>
      <c r="U15" s="41"/>
      <c r="V15" s="41"/>
      <c r="W15" s="41"/>
      <c r="X15" s="41"/>
      <c r="Y15" s="41"/>
      <c r="Z15" s="41"/>
      <c r="AA15" s="41"/>
    </row>
    <row r="16" ht="17.25" customHeight="1" spans="1:27">
      <c r="A16" s="25" t="s">
        <v>177</v>
      </c>
      <c r="B16" s="25">
        <v>31.44</v>
      </c>
      <c r="C16" s="25" t="s">
        <v>86</v>
      </c>
      <c r="D16" s="26">
        <v>4402</v>
      </c>
      <c r="E16" s="26" t="s">
        <v>103</v>
      </c>
      <c r="F16" s="25">
        <v>176.5</v>
      </c>
      <c r="G16" s="25" t="s">
        <v>86</v>
      </c>
      <c r="H16" s="26">
        <v>4413</v>
      </c>
      <c r="K16" s="41" t="s">
        <v>104</v>
      </c>
      <c r="L16" s="41"/>
      <c r="M16" s="41"/>
      <c r="N16" s="41"/>
      <c r="O16" s="41"/>
      <c r="P16" s="41"/>
      <c r="Q16" s="41"/>
      <c r="R16" s="41"/>
      <c r="S16" s="41"/>
      <c r="T16" s="41"/>
      <c r="U16" s="41"/>
      <c r="V16" s="41"/>
      <c r="W16" s="41"/>
      <c r="X16" s="41"/>
      <c r="Y16" s="41"/>
      <c r="Z16" s="41"/>
      <c r="AA16" s="41"/>
    </row>
    <row r="17" ht="17.25" customHeight="1" spans="1:27">
      <c r="A17" s="25" t="s">
        <v>160</v>
      </c>
      <c r="B17" s="25">
        <v>3.24</v>
      </c>
      <c r="C17" s="25" t="s">
        <v>86</v>
      </c>
      <c r="D17" s="26">
        <v>894</v>
      </c>
      <c r="E17" s="26" t="s">
        <v>161</v>
      </c>
      <c r="F17" s="25">
        <v>1</v>
      </c>
      <c r="G17" s="25" t="s">
        <v>108</v>
      </c>
      <c r="H17" s="26">
        <v>1000</v>
      </c>
      <c r="K17" s="41" t="s">
        <v>109</v>
      </c>
      <c r="L17" s="41"/>
      <c r="M17" s="41"/>
      <c r="N17" s="41"/>
      <c r="O17" s="41"/>
      <c r="P17" s="41"/>
      <c r="Q17" s="41"/>
      <c r="R17" s="41"/>
      <c r="S17" s="41"/>
      <c r="T17" s="41"/>
      <c r="U17" s="41"/>
      <c r="V17" s="41"/>
      <c r="W17" s="41"/>
      <c r="X17" s="41"/>
      <c r="Y17" s="41"/>
      <c r="Z17" s="41"/>
      <c r="AA17" s="41"/>
    </row>
    <row r="18" ht="17.25" customHeight="1" spans="1:27">
      <c r="A18" s="25" t="s">
        <v>107</v>
      </c>
      <c r="B18" s="25">
        <v>2</v>
      </c>
      <c r="C18" s="25" t="s">
        <v>108</v>
      </c>
      <c r="D18" s="26">
        <v>800</v>
      </c>
      <c r="E18" s="26" t="s">
        <v>162</v>
      </c>
      <c r="F18" s="25">
        <v>1</v>
      </c>
      <c r="G18" s="25" t="s">
        <v>163</v>
      </c>
      <c r="H18" s="26">
        <v>100</v>
      </c>
      <c r="K18" s="46" t="s">
        <v>112</v>
      </c>
      <c r="L18" s="46"/>
      <c r="M18" s="46"/>
      <c r="N18" s="46"/>
      <c r="O18" s="46"/>
      <c r="P18" s="46"/>
      <c r="Q18" s="46"/>
      <c r="R18" s="46"/>
      <c r="S18" s="46"/>
      <c r="T18" s="46"/>
      <c r="U18" s="46"/>
      <c r="V18" s="46"/>
      <c r="W18" s="46"/>
      <c r="X18" s="46"/>
      <c r="Y18" s="46"/>
      <c r="Z18" s="46"/>
      <c r="AA18" s="46"/>
    </row>
    <row r="19" ht="17.25" customHeight="1" spans="1:27">
      <c r="A19" s="25" t="s">
        <v>171</v>
      </c>
      <c r="B19" s="25">
        <v>2</v>
      </c>
      <c r="C19" s="25" t="s">
        <v>106</v>
      </c>
      <c r="D19" s="26">
        <v>400</v>
      </c>
      <c r="E19" s="26" t="s">
        <v>165</v>
      </c>
      <c r="F19" s="25">
        <v>1</v>
      </c>
      <c r="G19" s="25" t="s">
        <v>106</v>
      </c>
      <c r="H19" s="26">
        <v>600</v>
      </c>
      <c r="K19" s="41" t="s">
        <v>116</v>
      </c>
      <c r="L19" s="41"/>
      <c r="M19" s="41"/>
      <c r="N19" s="41"/>
      <c r="O19" s="41"/>
      <c r="P19" s="41"/>
      <c r="Q19" s="41"/>
      <c r="R19" s="41"/>
      <c r="S19" s="41"/>
      <c r="T19" s="41"/>
      <c r="U19" s="41"/>
      <c r="V19" s="41"/>
      <c r="W19" s="41"/>
      <c r="X19" s="41"/>
      <c r="Y19" s="41"/>
      <c r="Z19" s="41"/>
      <c r="AA19" s="41"/>
    </row>
    <row r="20" ht="17.25" customHeight="1" spans="1:27">
      <c r="A20" s="25" t="s">
        <v>110</v>
      </c>
      <c r="B20" s="25">
        <v>1</v>
      </c>
      <c r="C20" s="25" t="s">
        <v>106</v>
      </c>
      <c r="D20" s="26">
        <v>300</v>
      </c>
      <c r="E20" s="26" t="s">
        <v>113</v>
      </c>
      <c r="F20" s="25">
        <v>1</v>
      </c>
      <c r="G20" s="25" t="s">
        <v>106</v>
      </c>
      <c r="H20" s="26">
        <v>400</v>
      </c>
      <c r="K20" s="36" t="s">
        <v>120</v>
      </c>
      <c r="L20" s="36"/>
      <c r="M20" s="36"/>
      <c r="N20" s="36"/>
      <c r="O20" s="36"/>
      <c r="P20" s="36"/>
      <c r="Q20" s="36"/>
      <c r="R20" s="36"/>
      <c r="S20" s="36"/>
      <c r="T20" s="36"/>
      <c r="U20" s="36"/>
      <c r="V20" s="36"/>
      <c r="W20" s="36"/>
      <c r="X20" s="36"/>
      <c r="Y20" s="36"/>
      <c r="Z20" s="36"/>
      <c r="AA20" s="36"/>
    </row>
    <row r="21" ht="17.25" customHeight="1" spans="1:27">
      <c r="A21" s="25" t="s">
        <v>201</v>
      </c>
      <c r="B21" s="25">
        <v>33.8</v>
      </c>
      <c r="C21" s="25" t="s">
        <v>86</v>
      </c>
      <c r="D21" s="26">
        <v>5171</v>
      </c>
      <c r="E21" s="26" t="s">
        <v>166</v>
      </c>
      <c r="F21" s="25">
        <v>5.17</v>
      </c>
      <c r="G21" s="25" t="s">
        <v>86</v>
      </c>
      <c r="H21" s="26">
        <v>477</v>
      </c>
      <c r="K21" s="41" t="s">
        <v>122</v>
      </c>
      <c r="L21" s="41"/>
      <c r="M21" s="41"/>
      <c r="N21" s="41"/>
      <c r="O21" s="41"/>
      <c r="P21" s="41"/>
      <c r="Q21" s="41"/>
      <c r="R21" s="41"/>
      <c r="S21" s="41"/>
      <c r="T21" s="41"/>
      <c r="U21" s="41"/>
      <c r="V21" s="41"/>
      <c r="W21" s="41"/>
      <c r="X21" s="41"/>
      <c r="Y21" s="41"/>
      <c r="Z21" s="41"/>
      <c r="AA21" s="41"/>
    </row>
    <row r="22" ht="17.25" customHeight="1" spans="1:27">
      <c r="A22" s="25" t="s">
        <v>167</v>
      </c>
      <c r="B22" s="25">
        <v>20.57</v>
      </c>
      <c r="C22" s="25" t="s">
        <v>86</v>
      </c>
      <c r="D22" s="26">
        <v>2887</v>
      </c>
      <c r="E22" s="26" t="s">
        <v>178</v>
      </c>
      <c r="F22" s="25">
        <v>16.35</v>
      </c>
      <c r="G22" s="25" t="s">
        <v>86</v>
      </c>
      <c r="H22" s="26">
        <v>3591</v>
      </c>
      <c r="K22" s="36" t="s">
        <v>123</v>
      </c>
      <c r="L22" s="36"/>
      <c r="M22" s="36"/>
      <c r="N22" s="36"/>
      <c r="O22" s="36"/>
      <c r="P22" s="36"/>
      <c r="Q22" s="36"/>
      <c r="R22" s="36"/>
      <c r="S22" s="36"/>
      <c r="T22" s="36"/>
      <c r="U22" s="36"/>
      <c r="V22" s="36"/>
      <c r="W22" s="36"/>
      <c r="X22" s="36"/>
      <c r="Y22" s="36"/>
      <c r="Z22" s="36"/>
      <c r="AA22" s="36"/>
    </row>
    <row r="23" ht="17.25" customHeight="1" spans="1:27">
      <c r="A23" s="25" t="s">
        <v>197</v>
      </c>
      <c r="B23" s="25">
        <v>8</v>
      </c>
      <c r="C23" s="25" t="s">
        <v>86</v>
      </c>
      <c r="D23" s="26">
        <v>400</v>
      </c>
      <c r="E23" s="26" t="s">
        <v>202</v>
      </c>
      <c r="F23" s="25">
        <v>1</v>
      </c>
      <c r="G23" s="25" t="s">
        <v>108</v>
      </c>
      <c r="H23" s="26">
        <v>500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178104</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178104</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28331</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178104</v>
      </c>
      <c r="D42" s="28"/>
      <c r="E42" s="30" t="s">
        <v>148</v>
      </c>
      <c r="F42" s="31" t="s">
        <v>203</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4"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康正（雄县）2023评字第8号-马务头村-1-7</v>
      </c>
      <c r="L2" s="35"/>
      <c r="M2" s="35"/>
      <c r="N2" s="35"/>
      <c r="O2" s="35"/>
      <c r="P2" s="35"/>
      <c r="Q2" s="35"/>
      <c r="R2" s="35"/>
      <c r="S2" s="35"/>
      <c r="T2" s="35"/>
      <c r="U2" s="35"/>
      <c r="V2" s="35"/>
      <c r="W2" s="35"/>
      <c r="X2" s="35"/>
      <c r="Y2" s="35"/>
      <c r="Z2" s="35"/>
      <c r="AA2" s="35"/>
    </row>
    <row r="3" ht="16.5" customHeight="1" spans="1:27">
      <c r="A3" s="3" t="s">
        <v>4</v>
      </c>
      <c r="B3" s="3" t="s">
        <v>204</v>
      </c>
      <c r="C3" s="3"/>
      <c r="D3" s="3"/>
      <c r="E3" s="4" t="s">
        <v>205</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14</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214.9</v>
      </c>
      <c r="C7" s="17">
        <v>1513</v>
      </c>
      <c r="D7" s="17">
        <v>325144</v>
      </c>
      <c r="E7" s="17" t="s">
        <v>175</v>
      </c>
      <c r="F7" s="18">
        <v>46.65</v>
      </c>
      <c r="G7" s="17">
        <v>1559</v>
      </c>
      <c r="H7" s="17">
        <v>72727</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朱文槐</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261.55</v>
      </c>
      <c r="O11" s="43"/>
      <c r="P11" s="42" t="s">
        <v>86</v>
      </c>
      <c r="Q11" s="42"/>
      <c r="R11" s="42"/>
      <c r="S11" s="42"/>
      <c r="T11" s="42"/>
      <c r="U11" s="42"/>
      <c r="V11" s="42"/>
      <c r="W11" s="42"/>
      <c r="X11" s="42"/>
      <c r="Y11" s="42"/>
      <c r="Z11" s="42"/>
      <c r="AA11" s="42"/>
    </row>
    <row r="12" ht="19.5" customHeight="1" spans="1:27">
      <c r="A12" s="15" t="s">
        <v>87</v>
      </c>
      <c r="B12" s="15"/>
      <c r="C12" s="19">
        <v>261.55</v>
      </c>
      <c r="D12" s="20"/>
      <c r="E12" s="21" t="s">
        <v>88</v>
      </c>
      <c r="F12" s="21"/>
      <c r="G12" s="22">
        <v>397871</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11.55</v>
      </c>
      <c r="C15" s="25" t="s">
        <v>86</v>
      </c>
      <c r="D15" s="26">
        <v>2079</v>
      </c>
      <c r="E15" s="26" t="s">
        <v>177</v>
      </c>
      <c r="F15" s="25">
        <v>95.9</v>
      </c>
      <c r="G15" s="25" t="s">
        <v>86</v>
      </c>
      <c r="H15" s="26">
        <v>23331</v>
      </c>
      <c r="K15" s="41" t="s">
        <v>101</v>
      </c>
      <c r="L15" s="41"/>
      <c r="M15" s="41"/>
      <c r="N15" s="41"/>
      <c r="O15" s="41"/>
      <c r="P15" s="41"/>
      <c r="Q15" s="41"/>
      <c r="R15" s="41"/>
      <c r="S15" s="41"/>
      <c r="T15" s="41"/>
      <c r="U15" s="41"/>
      <c r="V15" s="41"/>
      <c r="W15" s="41"/>
      <c r="X15" s="41"/>
      <c r="Y15" s="41"/>
      <c r="Z15" s="41"/>
      <c r="AA15" s="41"/>
    </row>
    <row r="16" ht="17.25" customHeight="1" spans="1:27">
      <c r="A16" s="25" t="s">
        <v>161</v>
      </c>
      <c r="B16" s="25">
        <v>1</v>
      </c>
      <c r="C16" s="25" t="s">
        <v>108</v>
      </c>
      <c r="D16" s="26">
        <v>1000</v>
      </c>
      <c r="E16" s="26" t="s">
        <v>107</v>
      </c>
      <c r="F16" s="25">
        <v>3</v>
      </c>
      <c r="G16" s="25" t="s">
        <v>108</v>
      </c>
      <c r="H16" s="26">
        <v>1200</v>
      </c>
      <c r="K16" s="41" t="s">
        <v>104</v>
      </c>
      <c r="L16" s="41"/>
      <c r="M16" s="41"/>
      <c r="N16" s="41"/>
      <c r="O16" s="41"/>
      <c r="P16" s="41"/>
      <c r="Q16" s="41"/>
      <c r="R16" s="41"/>
      <c r="S16" s="41"/>
      <c r="T16" s="41"/>
      <c r="U16" s="41"/>
      <c r="V16" s="41"/>
      <c r="W16" s="41"/>
      <c r="X16" s="41"/>
      <c r="Y16" s="41"/>
      <c r="Z16" s="41"/>
      <c r="AA16" s="41"/>
    </row>
    <row r="17" ht="17.25" customHeight="1" spans="1:27">
      <c r="A17" s="25" t="s">
        <v>162</v>
      </c>
      <c r="B17" s="25">
        <v>1</v>
      </c>
      <c r="C17" s="25" t="s">
        <v>163</v>
      </c>
      <c r="D17" s="26">
        <v>100</v>
      </c>
      <c r="E17" s="26" t="s">
        <v>171</v>
      </c>
      <c r="F17" s="25">
        <v>1</v>
      </c>
      <c r="G17" s="25" t="s">
        <v>106</v>
      </c>
      <c r="H17" s="26">
        <v>200</v>
      </c>
      <c r="K17" s="41" t="s">
        <v>109</v>
      </c>
      <c r="L17" s="41"/>
      <c r="M17" s="41"/>
      <c r="N17" s="41"/>
      <c r="O17" s="41"/>
      <c r="P17" s="41"/>
      <c r="Q17" s="41"/>
      <c r="R17" s="41"/>
      <c r="S17" s="41"/>
      <c r="T17" s="41"/>
      <c r="U17" s="41"/>
      <c r="V17" s="41"/>
      <c r="W17" s="41"/>
      <c r="X17" s="41"/>
      <c r="Y17" s="41"/>
      <c r="Z17" s="41"/>
      <c r="AA17" s="41"/>
    </row>
    <row r="18" ht="17.25" customHeight="1" spans="1:27">
      <c r="A18" s="25" t="s">
        <v>164</v>
      </c>
      <c r="B18" s="25">
        <v>11.05</v>
      </c>
      <c r="C18" s="25" t="s">
        <v>86</v>
      </c>
      <c r="D18" s="26">
        <v>3868</v>
      </c>
      <c r="E18" s="26" t="s">
        <v>165</v>
      </c>
      <c r="F18" s="25">
        <v>2</v>
      </c>
      <c r="G18" s="25" t="s">
        <v>106</v>
      </c>
      <c r="H18" s="26">
        <v>1200</v>
      </c>
      <c r="K18" s="46" t="s">
        <v>112</v>
      </c>
      <c r="L18" s="46"/>
      <c r="M18" s="46"/>
      <c r="N18" s="46"/>
      <c r="O18" s="46"/>
      <c r="P18" s="46"/>
      <c r="Q18" s="46"/>
      <c r="R18" s="46"/>
      <c r="S18" s="46"/>
      <c r="T18" s="46"/>
      <c r="U18" s="46"/>
      <c r="V18" s="46"/>
      <c r="W18" s="46"/>
      <c r="X18" s="46"/>
      <c r="Y18" s="46"/>
      <c r="Z18" s="46"/>
      <c r="AA18" s="46"/>
    </row>
    <row r="19" ht="17.25" customHeight="1" spans="1:27">
      <c r="A19" s="25" t="s">
        <v>110</v>
      </c>
      <c r="B19" s="25">
        <v>1</v>
      </c>
      <c r="C19" s="25" t="s">
        <v>106</v>
      </c>
      <c r="D19" s="26">
        <v>300</v>
      </c>
      <c r="E19" s="26" t="s">
        <v>111</v>
      </c>
      <c r="F19" s="25">
        <v>1</v>
      </c>
      <c r="G19" s="25" t="s">
        <v>106</v>
      </c>
      <c r="H19" s="26">
        <v>1000</v>
      </c>
      <c r="K19" s="41" t="s">
        <v>116</v>
      </c>
      <c r="L19" s="41"/>
      <c r="M19" s="41"/>
      <c r="N19" s="41"/>
      <c r="O19" s="41"/>
      <c r="P19" s="41"/>
      <c r="Q19" s="41"/>
      <c r="R19" s="41"/>
      <c r="S19" s="41"/>
      <c r="T19" s="41"/>
      <c r="U19" s="41"/>
      <c r="V19" s="41"/>
      <c r="W19" s="41"/>
      <c r="X19" s="41"/>
      <c r="Y19" s="41"/>
      <c r="Z19" s="41"/>
      <c r="AA19" s="41"/>
    </row>
    <row r="20" ht="17.25" customHeight="1" spans="1:27">
      <c r="A20" s="25" t="s">
        <v>113</v>
      </c>
      <c r="B20" s="25">
        <v>2</v>
      </c>
      <c r="C20" s="25" t="s">
        <v>106</v>
      </c>
      <c r="D20" s="26">
        <v>800</v>
      </c>
      <c r="E20" s="26" t="s">
        <v>201</v>
      </c>
      <c r="F20" s="25">
        <v>25.2</v>
      </c>
      <c r="G20" s="25" t="s">
        <v>86</v>
      </c>
      <c r="H20" s="26">
        <v>4536</v>
      </c>
      <c r="K20" s="36" t="s">
        <v>120</v>
      </c>
      <c r="L20" s="36"/>
      <c r="M20" s="36"/>
      <c r="N20" s="36"/>
      <c r="O20" s="36"/>
      <c r="P20" s="36"/>
      <c r="Q20" s="36"/>
      <c r="R20" s="36"/>
      <c r="S20" s="36"/>
      <c r="T20" s="36"/>
      <c r="U20" s="36"/>
      <c r="V20" s="36"/>
      <c r="W20" s="36"/>
      <c r="X20" s="36"/>
      <c r="Y20" s="36"/>
      <c r="Z20" s="36"/>
      <c r="AA20" s="36"/>
    </row>
    <row r="21" ht="17.25" customHeight="1" spans="1:27">
      <c r="A21" s="25" t="s">
        <v>166</v>
      </c>
      <c r="B21" s="25">
        <v>2.1</v>
      </c>
      <c r="C21" s="25" t="s">
        <v>86</v>
      </c>
      <c r="D21" s="26">
        <v>395</v>
      </c>
      <c r="E21" s="26" t="s">
        <v>167</v>
      </c>
      <c r="F21" s="25">
        <v>38.91</v>
      </c>
      <c r="G21" s="25" t="s">
        <v>86</v>
      </c>
      <c r="H21" s="26">
        <v>3056</v>
      </c>
      <c r="K21" s="41" t="s">
        <v>122</v>
      </c>
      <c r="L21" s="41"/>
      <c r="M21" s="41"/>
      <c r="N21" s="41"/>
      <c r="O21" s="41"/>
      <c r="P21" s="41"/>
      <c r="Q21" s="41"/>
      <c r="R21" s="41"/>
      <c r="S21" s="41"/>
      <c r="T21" s="41"/>
      <c r="U21" s="41"/>
      <c r="V21" s="41"/>
      <c r="W21" s="41"/>
      <c r="X21" s="41"/>
      <c r="Y21" s="41"/>
      <c r="Z21" s="41"/>
      <c r="AA21" s="41"/>
    </row>
    <row r="22" ht="17.25" customHeight="1" spans="1:27">
      <c r="A22" s="25" t="s">
        <v>178</v>
      </c>
      <c r="B22" s="25">
        <v>56.66</v>
      </c>
      <c r="C22" s="25" t="s">
        <v>86</v>
      </c>
      <c r="D22" s="26">
        <v>4103</v>
      </c>
      <c r="E22" s="26" t="s">
        <v>103</v>
      </c>
      <c r="F22" s="25">
        <v>184.01</v>
      </c>
      <c r="G22" s="25" t="s">
        <v>86</v>
      </c>
      <c r="H22" s="26">
        <v>4600</v>
      </c>
      <c r="K22" s="36" t="s">
        <v>123</v>
      </c>
      <c r="L22" s="36"/>
      <c r="M22" s="36"/>
      <c r="N22" s="36"/>
      <c r="O22" s="36"/>
      <c r="P22" s="36"/>
      <c r="Q22" s="36"/>
      <c r="R22" s="36"/>
      <c r="S22" s="36"/>
      <c r="T22" s="36"/>
      <c r="U22" s="36"/>
      <c r="V22" s="36"/>
      <c r="W22" s="36"/>
      <c r="X22" s="36"/>
      <c r="Y22" s="36"/>
      <c r="Z22" s="36"/>
      <c r="AA22" s="36"/>
    </row>
    <row r="23" ht="17.25" customHeight="1" spans="1:27">
      <c r="A23" s="25" t="s">
        <v>190</v>
      </c>
      <c r="B23" s="25">
        <v>16.18</v>
      </c>
      <c r="C23" s="25" t="s">
        <v>86</v>
      </c>
      <c r="D23" s="26">
        <v>566</v>
      </c>
      <c r="E23" s="26" t="s">
        <v>197</v>
      </c>
      <c r="F23" s="25">
        <v>11.7</v>
      </c>
      <c r="G23" s="25" t="s">
        <v>86</v>
      </c>
      <c r="H23" s="26">
        <v>585</v>
      </c>
      <c r="K23" s="41" t="s">
        <v>124</v>
      </c>
      <c r="L23" s="41"/>
      <c r="M23" s="41"/>
      <c r="N23" s="41"/>
      <c r="O23" s="41"/>
      <c r="P23" s="41"/>
      <c r="Q23" s="41"/>
      <c r="R23" s="41"/>
      <c r="S23" s="41"/>
      <c r="T23" s="41"/>
      <c r="U23" s="41"/>
      <c r="V23" s="41"/>
      <c r="W23" s="41"/>
      <c r="X23" s="41"/>
      <c r="Y23" s="41"/>
      <c r="Z23" s="41"/>
      <c r="AA23" s="41"/>
    </row>
    <row r="24" ht="17.25" customHeight="1" spans="1:27">
      <c r="A24" s="25" t="s">
        <v>202</v>
      </c>
      <c r="B24" s="25">
        <v>1</v>
      </c>
      <c r="C24" s="25" t="s">
        <v>108</v>
      </c>
      <c r="D24" s="26">
        <v>500</v>
      </c>
      <c r="E24" s="26" t="s">
        <v>119</v>
      </c>
      <c r="F24" s="25">
        <v>2</v>
      </c>
      <c r="G24" s="25" t="s">
        <v>118</v>
      </c>
      <c r="H24" s="26">
        <v>1000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452290</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452290</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54419</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452290</v>
      </c>
      <c r="D42" s="28"/>
      <c r="E42" s="30" t="s">
        <v>148</v>
      </c>
      <c r="F42" s="31" t="s">
        <v>206</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朱文槐!基础状况</formula1>
    </dataValidation>
    <dataValidation type="list" allowBlank="1" showInputMessage="1" showErrorMessage="1" sqref="B12">
      <formula1>朱文槐!门窗状况</formula1>
    </dataValidation>
    <dataValidation type="list" allowBlank="1" showInputMessage="1" showErrorMessage="1" sqref="B13">
      <formula1>朱文槐!外墙装饰状况</formula1>
    </dataValidation>
    <dataValidation type="list" allowBlank="1" showInputMessage="1" showErrorMessage="1" sqref="B14">
      <formula1>朱文槐!内墙装饰状况</formula1>
    </dataValidation>
    <dataValidation type="list" allowBlank="1" showInputMessage="1" showErrorMessage="1" sqref="B42">
      <formula1>朱文槐!地面状况</formula1>
    </dataValidation>
  </dataValidations>
  <pageMargins left="0.7" right="0.7" top="0.75" bottom="0.75" header="0.3" footer="0.3"/>
  <pageSetup paperSize="9" scale="87" orientation="portrait"/>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2"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康正（雄县）2023评字第8号-马务头村-1-8</v>
      </c>
      <c r="L2" s="35"/>
      <c r="M2" s="35"/>
      <c r="N2" s="35"/>
      <c r="O2" s="35"/>
      <c r="P2" s="35"/>
      <c r="Q2" s="35"/>
      <c r="R2" s="35"/>
      <c r="S2" s="35"/>
      <c r="T2" s="35"/>
      <c r="U2" s="35"/>
      <c r="V2" s="35"/>
      <c r="W2" s="35"/>
      <c r="X2" s="35"/>
      <c r="Y2" s="35"/>
      <c r="Z2" s="35"/>
      <c r="AA2" s="35"/>
    </row>
    <row r="3" ht="16.5" customHeight="1" spans="1:27">
      <c r="A3" s="3" t="s">
        <v>4</v>
      </c>
      <c r="B3" s="3" t="s">
        <v>207</v>
      </c>
      <c r="C3" s="3"/>
      <c r="D3" s="3"/>
      <c r="E3" s="4" t="s">
        <v>208</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15</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70.52</v>
      </c>
      <c r="C7" s="17">
        <v>1012</v>
      </c>
      <c r="D7" s="17">
        <v>71366</v>
      </c>
      <c r="E7" s="17" t="s">
        <v>175</v>
      </c>
      <c r="F7" s="18">
        <v>38.05</v>
      </c>
      <c r="G7" s="17">
        <v>783</v>
      </c>
      <c r="H7" s="17">
        <v>29793</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李国忠</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108.57</v>
      </c>
      <c r="O11" s="43"/>
      <c r="P11" s="42" t="s">
        <v>86</v>
      </c>
      <c r="Q11" s="42"/>
      <c r="R11" s="42"/>
      <c r="S11" s="42"/>
      <c r="T11" s="42"/>
      <c r="U11" s="42"/>
      <c r="V11" s="42"/>
      <c r="W11" s="42"/>
      <c r="X11" s="42"/>
      <c r="Y11" s="42"/>
      <c r="Z11" s="42"/>
      <c r="AA11" s="42"/>
    </row>
    <row r="12" ht="19.5" customHeight="1" spans="1:27">
      <c r="A12" s="15" t="s">
        <v>87</v>
      </c>
      <c r="B12" s="15"/>
      <c r="C12" s="19">
        <v>108.57</v>
      </c>
      <c r="D12" s="20"/>
      <c r="E12" s="21" t="s">
        <v>88</v>
      </c>
      <c r="F12" s="21"/>
      <c r="G12" s="22">
        <v>101159</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99</v>
      </c>
      <c r="B15" s="25">
        <v>8.1</v>
      </c>
      <c r="C15" s="25" t="s">
        <v>86</v>
      </c>
      <c r="D15" s="26">
        <v>284</v>
      </c>
      <c r="E15" s="26" t="s">
        <v>103</v>
      </c>
      <c r="F15" s="25">
        <v>41.64</v>
      </c>
      <c r="G15" s="25" t="s">
        <v>86</v>
      </c>
      <c r="H15" s="26">
        <v>1041</v>
      </c>
      <c r="K15" s="41" t="s">
        <v>101</v>
      </c>
      <c r="L15" s="41"/>
      <c r="M15" s="41"/>
      <c r="N15" s="41"/>
      <c r="O15" s="41"/>
      <c r="P15" s="41"/>
      <c r="Q15" s="41"/>
      <c r="R15" s="41"/>
      <c r="S15" s="41"/>
      <c r="T15" s="41"/>
      <c r="U15" s="41"/>
      <c r="V15" s="41"/>
      <c r="W15" s="41"/>
      <c r="X15" s="41"/>
      <c r="Y15" s="41"/>
      <c r="Z15" s="41"/>
      <c r="AA15" s="41"/>
    </row>
    <row r="16" ht="17.25" customHeight="1" spans="1:27">
      <c r="A16" s="25" t="s">
        <v>107</v>
      </c>
      <c r="B16" s="25">
        <v>1</v>
      </c>
      <c r="C16" s="25" t="s">
        <v>108</v>
      </c>
      <c r="D16" s="26">
        <v>400</v>
      </c>
      <c r="E16" s="26" t="s">
        <v>162</v>
      </c>
      <c r="F16" s="25">
        <v>1</v>
      </c>
      <c r="G16" s="25" t="s">
        <v>163</v>
      </c>
      <c r="H16" s="26">
        <v>100</v>
      </c>
      <c r="K16" s="41" t="s">
        <v>104</v>
      </c>
      <c r="L16" s="41"/>
      <c r="M16" s="41"/>
      <c r="N16" s="41"/>
      <c r="O16" s="41"/>
      <c r="P16" s="41"/>
      <c r="Q16" s="41"/>
      <c r="R16" s="41"/>
      <c r="S16" s="41"/>
      <c r="T16" s="41"/>
      <c r="U16" s="41"/>
      <c r="V16" s="41"/>
      <c r="W16" s="41"/>
      <c r="X16" s="41"/>
      <c r="Y16" s="41"/>
      <c r="Z16" s="41"/>
      <c r="AA16" s="41"/>
    </row>
    <row r="17" ht="17.25" customHeight="1" spans="1:27">
      <c r="A17" s="25" t="s">
        <v>164</v>
      </c>
      <c r="B17" s="25">
        <v>5.5</v>
      </c>
      <c r="C17" s="25" t="s">
        <v>86</v>
      </c>
      <c r="D17" s="26">
        <v>1925</v>
      </c>
      <c r="E17" s="26" t="s">
        <v>165</v>
      </c>
      <c r="F17" s="25">
        <v>1</v>
      </c>
      <c r="G17" s="25" t="s">
        <v>106</v>
      </c>
      <c r="H17" s="26">
        <v>600</v>
      </c>
      <c r="K17" s="41" t="s">
        <v>109</v>
      </c>
      <c r="L17" s="41"/>
      <c r="M17" s="41"/>
      <c r="N17" s="41"/>
      <c r="O17" s="41"/>
      <c r="P17" s="41"/>
      <c r="Q17" s="41"/>
      <c r="R17" s="41"/>
      <c r="S17" s="41"/>
      <c r="T17" s="41"/>
      <c r="U17" s="41"/>
      <c r="V17" s="41"/>
      <c r="W17" s="41"/>
      <c r="X17" s="41"/>
      <c r="Y17" s="41"/>
      <c r="Z17" s="41"/>
      <c r="AA17" s="41"/>
    </row>
    <row r="18" ht="17.25" customHeight="1" spans="1:27">
      <c r="A18" s="25" t="s">
        <v>110</v>
      </c>
      <c r="B18" s="25">
        <v>2</v>
      </c>
      <c r="C18" s="25" t="s">
        <v>106</v>
      </c>
      <c r="D18" s="26">
        <v>600</v>
      </c>
      <c r="E18" s="26" t="s">
        <v>111</v>
      </c>
      <c r="F18" s="25">
        <v>1</v>
      </c>
      <c r="G18" s="25" t="s">
        <v>106</v>
      </c>
      <c r="H18" s="26">
        <v>1000</v>
      </c>
      <c r="K18" s="46" t="s">
        <v>112</v>
      </c>
      <c r="L18" s="46"/>
      <c r="M18" s="46"/>
      <c r="N18" s="46"/>
      <c r="O18" s="46"/>
      <c r="P18" s="46"/>
      <c r="Q18" s="46"/>
      <c r="R18" s="46"/>
      <c r="S18" s="46"/>
      <c r="T18" s="46"/>
      <c r="U18" s="46"/>
      <c r="V18" s="46"/>
      <c r="W18" s="46"/>
      <c r="X18" s="46"/>
      <c r="Y18" s="46"/>
      <c r="Z18" s="46"/>
      <c r="AA18" s="46"/>
    </row>
    <row r="19" ht="17.25" customHeight="1" spans="1:27">
      <c r="A19" s="25" t="s">
        <v>113</v>
      </c>
      <c r="B19" s="25">
        <v>1</v>
      </c>
      <c r="C19" s="25" t="s">
        <v>106</v>
      </c>
      <c r="D19" s="26">
        <v>400</v>
      </c>
      <c r="E19" s="26" t="s">
        <v>201</v>
      </c>
      <c r="F19" s="25">
        <v>39.2</v>
      </c>
      <c r="G19" s="25" t="s">
        <v>86</v>
      </c>
      <c r="H19" s="26">
        <v>7056</v>
      </c>
      <c r="K19" s="41" t="s">
        <v>116</v>
      </c>
      <c r="L19" s="41"/>
      <c r="M19" s="41"/>
      <c r="N19" s="41"/>
      <c r="O19" s="41"/>
      <c r="P19" s="41"/>
      <c r="Q19" s="41"/>
      <c r="R19" s="41"/>
      <c r="S19" s="41"/>
      <c r="T19" s="41"/>
      <c r="U19" s="41"/>
      <c r="V19" s="41"/>
      <c r="W19" s="41"/>
      <c r="X19" s="41"/>
      <c r="Y19" s="41"/>
      <c r="Z19" s="41"/>
      <c r="AA19" s="41"/>
    </row>
    <row r="20" ht="17.25" customHeight="1" spans="1:27">
      <c r="A20" s="25" t="s">
        <v>100</v>
      </c>
      <c r="B20" s="25">
        <v>32.71</v>
      </c>
      <c r="C20" s="25" t="s">
        <v>86</v>
      </c>
      <c r="D20" s="26">
        <v>2617</v>
      </c>
      <c r="E20" s="26" t="s">
        <v>177</v>
      </c>
      <c r="F20" s="25">
        <v>3.75</v>
      </c>
      <c r="G20" s="25" t="s">
        <v>86</v>
      </c>
      <c r="H20" s="26">
        <v>525</v>
      </c>
      <c r="K20" s="36" t="s">
        <v>120</v>
      </c>
      <c r="L20" s="36"/>
      <c r="M20" s="36"/>
      <c r="N20" s="36"/>
      <c r="O20" s="36"/>
      <c r="P20" s="36"/>
      <c r="Q20" s="36"/>
      <c r="R20" s="36"/>
      <c r="S20" s="36"/>
      <c r="T20" s="36"/>
      <c r="U20" s="36"/>
      <c r="V20" s="36"/>
      <c r="W20" s="36"/>
      <c r="X20" s="36"/>
      <c r="Y20" s="36"/>
      <c r="Z20" s="36"/>
      <c r="AA20" s="36"/>
    </row>
    <row r="21" ht="17.25" customHeight="1" spans="1:27">
      <c r="A21" s="25" t="s">
        <v>197</v>
      </c>
      <c r="B21" s="25">
        <v>8</v>
      </c>
      <c r="C21" s="25" t="s">
        <v>86</v>
      </c>
      <c r="D21" s="26">
        <v>400</v>
      </c>
      <c r="E21" s="26" t="s">
        <v>181</v>
      </c>
      <c r="F21" s="25">
        <v>1</v>
      </c>
      <c r="G21" s="25" t="s">
        <v>106</v>
      </c>
      <c r="H21" s="26">
        <v>150</v>
      </c>
      <c r="K21" s="41" t="s">
        <v>122</v>
      </c>
      <c r="L21" s="41"/>
      <c r="M21" s="41"/>
      <c r="N21" s="41"/>
      <c r="O21" s="41"/>
      <c r="P21" s="41"/>
      <c r="Q21" s="41"/>
      <c r="R21" s="41"/>
      <c r="S21" s="41"/>
      <c r="T21" s="41"/>
      <c r="U21" s="41"/>
      <c r="V21" s="41"/>
      <c r="W21" s="41"/>
      <c r="X21" s="41"/>
      <c r="Y21" s="41"/>
      <c r="Z21" s="41"/>
      <c r="AA21" s="41"/>
    </row>
    <row r="22" ht="17.25" customHeight="1" spans="1:27">
      <c r="A22" s="25" t="s">
        <v>117</v>
      </c>
      <c r="B22" s="25">
        <v>1</v>
      </c>
      <c r="C22" s="25" t="s">
        <v>118</v>
      </c>
      <c r="D22" s="26">
        <v>250</v>
      </c>
      <c r="E22" s="26" t="s">
        <v>114</v>
      </c>
      <c r="F22" s="25">
        <v>1</v>
      </c>
      <c r="G22" s="25" t="s">
        <v>115</v>
      </c>
      <c r="H22" s="26">
        <v>875</v>
      </c>
      <c r="K22" s="36" t="s">
        <v>123</v>
      </c>
      <c r="L22" s="36"/>
      <c r="M22" s="36"/>
      <c r="N22" s="36"/>
      <c r="O22" s="36"/>
      <c r="P22" s="36"/>
      <c r="Q22" s="36"/>
      <c r="R22" s="36"/>
      <c r="S22" s="36"/>
      <c r="T22" s="36"/>
      <c r="U22" s="36"/>
      <c r="V22" s="36"/>
      <c r="W22" s="36"/>
      <c r="X22" s="36"/>
      <c r="Y22" s="36"/>
      <c r="Z22" s="36"/>
      <c r="AA22" s="36"/>
    </row>
    <row r="23"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119382</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119382</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18223</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119382</v>
      </c>
      <c r="D42" s="28"/>
      <c r="E42" s="30" t="s">
        <v>148</v>
      </c>
      <c r="F42" s="31" t="s">
        <v>209</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4"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康正（雄县）2023评字第8号-马务头村-1-9</v>
      </c>
      <c r="L2" s="35"/>
      <c r="M2" s="35"/>
      <c r="N2" s="35"/>
      <c r="O2" s="35"/>
      <c r="P2" s="35"/>
      <c r="Q2" s="35"/>
      <c r="R2" s="35"/>
      <c r="S2" s="35"/>
      <c r="T2" s="35"/>
      <c r="U2" s="35"/>
      <c r="V2" s="35"/>
      <c r="W2" s="35"/>
      <c r="X2" s="35"/>
      <c r="Y2" s="35"/>
      <c r="Z2" s="35"/>
      <c r="AA2" s="35"/>
    </row>
    <row r="3" ht="16.5" customHeight="1" spans="1:27">
      <c r="A3" s="3" t="s">
        <v>4</v>
      </c>
      <c r="B3" s="3" t="s">
        <v>210</v>
      </c>
      <c r="C3" s="3"/>
      <c r="D3" s="3"/>
      <c r="E3" s="4" t="s">
        <v>211</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16</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73.01</v>
      </c>
      <c r="C7" s="17">
        <v>1053</v>
      </c>
      <c r="D7" s="17">
        <v>76880</v>
      </c>
      <c r="E7" s="17" t="s">
        <v>80</v>
      </c>
      <c r="F7" s="18" t="s">
        <v>80</v>
      </c>
      <c r="G7" s="17" t="s">
        <v>80</v>
      </c>
      <c r="H7" s="17" t="s">
        <v>80</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孙砚军</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73.01</v>
      </c>
      <c r="O11" s="43"/>
      <c r="P11" s="42" t="s">
        <v>86</v>
      </c>
      <c r="Q11" s="42"/>
      <c r="R11" s="42"/>
      <c r="S11" s="42"/>
      <c r="T11" s="42"/>
      <c r="U11" s="42"/>
      <c r="V11" s="42"/>
      <c r="W11" s="42"/>
      <c r="X11" s="42"/>
      <c r="Y11" s="42"/>
      <c r="Z11" s="42"/>
      <c r="AA11" s="42"/>
    </row>
    <row r="12" ht="19.5" customHeight="1" spans="1:27">
      <c r="A12" s="15" t="s">
        <v>87</v>
      </c>
      <c r="B12" s="15"/>
      <c r="C12" s="19">
        <v>73.01</v>
      </c>
      <c r="D12" s="20"/>
      <c r="E12" s="21" t="s">
        <v>88</v>
      </c>
      <c r="F12" s="21"/>
      <c r="G12" s="22">
        <v>76880</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99</v>
      </c>
      <c r="B15" s="25">
        <v>8.64</v>
      </c>
      <c r="C15" s="25" t="s">
        <v>86</v>
      </c>
      <c r="D15" s="26">
        <v>302</v>
      </c>
      <c r="E15" s="26" t="s">
        <v>177</v>
      </c>
      <c r="F15" s="25">
        <v>55.35</v>
      </c>
      <c r="G15" s="25" t="s">
        <v>86</v>
      </c>
      <c r="H15" s="26">
        <v>11070</v>
      </c>
      <c r="K15" s="41" t="s">
        <v>101</v>
      </c>
      <c r="L15" s="41"/>
      <c r="M15" s="41"/>
      <c r="N15" s="41"/>
      <c r="O15" s="41"/>
      <c r="P15" s="41"/>
      <c r="Q15" s="41"/>
      <c r="R15" s="41"/>
      <c r="S15" s="41"/>
      <c r="T15" s="41"/>
      <c r="U15" s="41"/>
      <c r="V15" s="41"/>
      <c r="W15" s="41"/>
      <c r="X15" s="41"/>
      <c r="Y15" s="41"/>
      <c r="Z15" s="41"/>
      <c r="AA15" s="41"/>
    </row>
    <row r="16" ht="17.25" customHeight="1" spans="1:27">
      <c r="A16" s="25" t="s">
        <v>103</v>
      </c>
      <c r="B16" s="25">
        <v>67.8</v>
      </c>
      <c r="C16" s="25" t="s">
        <v>86</v>
      </c>
      <c r="D16" s="26">
        <v>1695</v>
      </c>
      <c r="E16" s="26" t="s">
        <v>105</v>
      </c>
      <c r="F16" s="25">
        <v>1</v>
      </c>
      <c r="G16" s="25" t="s">
        <v>106</v>
      </c>
      <c r="H16" s="26">
        <v>600</v>
      </c>
      <c r="K16" s="41" t="s">
        <v>104</v>
      </c>
      <c r="L16" s="41"/>
      <c r="M16" s="41"/>
      <c r="N16" s="41"/>
      <c r="O16" s="41"/>
      <c r="P16" s="41"/>
      <c r="Q16" s="41"/>
      <c r="R16" s="41"/>
      <c r="S16" s="41"/>
      <c r="T16" s="41"/>
      <c r="U16" s="41"/>
      <c r="V16" s="41"/>
      <c r="W16" s="41"/>
      <c r="X16" s="41"/>
      <c r="Y16" s="41"/>
      <c r="Z16" s="41"/>
      <c r="AA16" s="41"/>
    </row>
    <row r="17" ht="17.25" customHeight="1" spans="1:27">
      <c r="A17" s="25" t="s">
        <v>107</v>
      </c>
      <c r="B17" s="25">
        <v>1</v>
      </c>
      <c r="C17" s="25" t="s">
        <v>108</v>
      </c>
      <c r="D17" s="26">
        <v>400</v>
      </c>
      <c r="E17" s="26" t="s">
        <v>111</v>
      </c>
      <c r="F17" s="25">
        <v>1</v>
      </c>
      <c r="G17" s="25" t="s">
        <v>106</v>
      </c>
      <c r="H17" s="26">
        <v>1000</v>
      </c>
      <c r="K17" s="41" t="s">
        <v>109</v>
      </c>
      <c r="L17" s="41"/>
      <c r="M17" s="41"/>
      <c r="N17" s="41"/>
      <c r="O17" s="41"/>
      <c r="P17" s="41"/>
      <c r="Q17" s="41"/>
      <c r="R17" s="41"/>
      <c r="S17" s="41"/>
      <c r="T17" s="41"/>
      <c r="U17" s="41"/>
      <c r="V17" s="41"/>
      <c r="W17" s="41"/>
      <c r="X17" s="41"/>
      <c r="Y17" s="41"/>
      <c r="Z17" s="41"/>
      <c r="AA17" s="41"/>
    </row>
    <row r="18" ht="17.25" customHeight="1" spans="1:27">
      <c r="A18" s="25" t="s">
        <v>110</v>
      </c>
      <c r="B18" s="25">
        <v>2</v>
      </c>
      <c r="C18" s="25" t="s">
        <v>106</v>
      </c>
      <c r="D18" s="26">
        <v>600</v>
      </c>
      <c r="E18" s="26" t="s">
        <v>201</v>
      </c>
      <c r="F18" s="25">
        <v>32.4</v>
      </c>
      <c r="G18" s="25" t="s">
        <v>86</v>
      </c>
      <c r="H18" s="26">
        <v>4082</v>
      </c>
      <c r="K18" s="46" t="s">
        <v>112</v>
      </c>
      <c r="L18" s="46"/>
      <c r="M18" s="46"/>
      <c r="N18" s="46"/>
      <c r="O18" s="46"/>
      <c r="P18" s="46"/>
      <c r="Q18" s="46"/>
      <c r="R18" s="46"/>
      <c r="S18" s="46"/>
      <c r="T18" s="46"/>
      <c r="U18" s="46"/>
      <c r="V18" s="46"/>
      <c r="W18" s="46"/>
      <c r="X18" s="46"/>
      <c r="Y18" s="46"/>
      <c r="Z18" s="46"/>
      <c r="AA18" s="46"/>
    </row>
    <row r="19" ht="17.25" customHeight="1" spans="1:27">
      <c r="A19" s="25" t="s">
        <v>197</v>
      </c>
      <c r="B19" s="25">
        <v>16.5</v>
      </c>
      <c r="C19" s="25" t="s">
        <v>86</v>
      </c>
      <c r="D19" s="26">
        <v>825</v>
      </c>
      <c r="E19" s="26" t="s">
        <v>114</v>
      </c>
      <c r="F19" s="25">
        <v>1</v>
      </c>
      <c r="G19" s="25" t="s">
        <v>115</v>
      </c>
      <c r="H19" s="26">
        <v>1343</v>
      </c>
      <c r="K19" s="41" t="s">
        <v>116</v>
      </c>
      <c r="L19" s="41"/>
      <c r="M19" s="41"/>
      <c r="N19" s="41"/>
      <c r="O19" s="41"/>
      <c r="P19" s="41"/>
      <c r="Q19" s="41"/>
      <c r="R19" s="41"/>
      <c r="S19" s="41"/>
      <c r="T19" s="41"/>
      <c r="U19" s="41"/>
      <c r="V19" s="41"/>
      <c r="W19" s="41"/>
      <c r="X19" s="41"/>
      <c r="Y19" s="41"/>
      <c r="Z19" s="41"/>
      <c r="AA19" s="41"/>
    </row>
    <row r="20" ht="17.25" customHeight="1" spans="1:27">
      <c r="A20" s="25" t="s">
        <v>80</v>
      </c>
      <c r="B20" s="25" t="s">
        <v>80</v>
      </c>
      <c r="C20" s="25" t="s">
        <v>80</v>
      </c>
      <c r="D20" s="26" t="s">
        <v>80</v>
      </c>
      <c r="E20" s="26" t="s">
        <v>80</v>
      </c>
      <c r="F20" s="25" t="s">
        <v>80</v>
      </c>
      <c r="G20" s="25" t="s">
        <v>80</v>
      </c>
      <c r="H20" s="26" t="s">
        <v>80</v>
      </c>
      <c r="K20" s="36" t="s">
        <v>120</v>
      </c>
      <c r="L20" s="36"/>
      <c r="M20" s="36"/>
      <c r="N20" s="36"/>
      <c r="O20" s="36"/>
      <c r="P20" s="36"/>
      <c r="Q20" s="36"/>
      <c r="R20" s="36"/>
      <c r="S20" s="36"/>
      <c r="T20" s="36"/>
      <c r="U20" s="36"/>
      <c r="V20" s="36"/>
      <c r="W20" s="36"/>
      <c r="X20" s="36"/>
      <c r="Y20" s="36"/>
      <c r="Z20" s="36"/>
      <c r="AA20" s="36"/>
    </row>
    <row r="21" ht="17.25" customHeight="1" spans="1:27">
      <c r="A21" s="25" t="s">
        <v>80</v>
      </c>
      <c r="B21" s="25" t="s">
        <v>80</v>
      </c>
      <c r="C21" s="25" t="s">
        <v>80</v>
      </c>
      <c r="D21" s="26" t="s">
        <v>80</v>
      </c>
      <c r="E21" s="26" t="s">
        <v>80</v>
      </c>
      <c r="F21" s="25" t="s">
        <v>80</v>
      </c>
      <c r="G21" s="25" t="s">
        <v>80</v>
      </c>
      <c r="H21" s="26" t="s">
        <v>80</v>
      </c>
      <c r="K21" s="41" t="s">
        <v>122</v>
      </c>
      <c r="L21" s="41"/>
      <c r="M21" s="41"/>
      <c r="N21" s="41"/>
      <c r="O21" s="41"/>
      <c r="P21" s="41"/>
      <c r="Q21" s="41"/>
      <c r="R21" s="41"/>
      <c r="S21" s="41"/>
      <c r="T21" s="41"/>
      <c r="U21" s="41"/>
      <c r="V21" s="41"/>
      <c r="W21" s="41"/>
      <c r="X21" s="41"/>
      <c r="Y21" s="41"/>
      <c r="Z21" s="41"/>
      <c r="AA21" s="41"/>
    </row>
    <row r="22" ht="17.25" customHeight="1" spans="1:27">
      <c r="A22" s="25" t="s">
        <v>80</v>
      </c>
      <c r="B22" s="25" t="s">
        <v>80</v>
      </c>
      <c r="C22" s="25" t="s">
        <v>80</v>
      </c>
      <c r="D22" s="26" t="s">
        <v>80</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98797</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98797</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21917</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98797</v>
      </c>
      <c r="D42" s="28"/>
      <c r="E42" s="30" t="s">
        <v>148</v>
      </c>
      <c r="F42" s="31" t="s">
        <v>212</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孙砚军!基础状况</formula1>
    </dataValidation>
    <dataValidation type="list" allowBlank="1" showInputMessage="1" showErrorMessage="1" sqref="B12">
      <formula1>孙砚军!门窗状况</formula1>
    </dataValidation>
    <dataValidation type="list" allowBlank="1" showInputMessage="1" showErrorMessage="1" sqref="B13">
      <formula1>孙砚军!外墙装饰状况</formula1>
    </dataValidation>
    <dataValidation type="list" allowBlank="1" showInputMessage="1" showErrorMessage="1" sqref="B14">
      <formula1>孙砚军!内墙装饰状况</formula1>
    </dataValidation>
    <dataValidation type="list" allowBlank="1" showInputMessage="1" showErrorMessage="1" sqref="B42">
      <formula1>孙砚军!地面状况</formula1>
    </dataValidation>
  </dataValidations>
  <pageMargins left="0.7" right="0.7" top="0.75" bottom="0.75" header="0.3" footer="0.3"/>
  <pageSetup paperSize="9" scale="87" orientation="portrait"/>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2"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康正（雄县）2023评字第8号-马务头村-1-10</v>
      </c>
      <c r="L2" s="35"/>
      <c r="M2" s="35"/>
      <c r="N2" s="35"/>
      <c r="O2" s="35"/>
      <c r="P2" s="35"/>
      <c r="Q2" s="35"/>
      <c r="R2" s="35"/>
      <c r="S2" s="35"/>
      <c r="T2" s="35"/>
      <c r="U2" s="35"/>
      <c r="V2" s="35"/>
      <c r="W2" s="35"/>
      <c r="X2" s="35"/>
      <c r="Y2" s="35"/>
      <c r="Z2" s="35"/>
      <c r="AA2" s="35"/>
    </row>
    <row r="3" ht="16.5" customHeight="1" spans="1:27">
      <c r="A3" s="3" t="s">
        <v>4</v>
      </c>
      <c r="B3" s="3" t="s">
        <v>213</v>
      </c>
      <c r="C3" s="3"/>
      <c r="D3" s="3"/>
      <c r="E3" s="4" t="s">
        <v>214</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17</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109.57</v>
      </c>
      <c r="C7" s="17">
        <v>1466</v>
      </c>
      <c r="D7" s="17">
        <v>160630</v>
      </c>
      <c r="E7" s="17" t="s">
        <v>175</v>
      </c>
      <c r="F7" s="18">
        <v>38.97</v>
      </c>
      <c r="G7" s="17">
        <v>1159</v>
      </c>
      <c r="H7" s="17">
        <v>45166</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李桂兰</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148.54</v>
      </c>
      <c r="O11" s="43"/>
      <c r="P11" s="42" t="s">
        <v>86</v>
      </c>
      <c r="Q11" s="42"/>
      <c r="R11" s="42"/>
      <c r="S11" s="42"/>
      <c r="T11" s="42"/>
      <c r="U11" s="42"/>
      <c r="V11" s="42"/>
      <c r="W11" s="42"/>
      <c r="X11" s="42"/>
      <c r="Y11" s="42"/>
      <c r="Z11" s="42"/>
      <c r="AA11" s="42"/>
    </row>
    <row r="12" ht="19.5" customHeight="1" spans="1:27">
      <c r="A12" s="15" t="s">
        <v>87</v>
      </c>
      <c r="B12" s="15"/>
      <c r="C12" s="19">
        <v>148.54</v>
      </c>
      <c r="D12" s="20"/>
      <c r="E12" s="21" t="s">
        <v>88</v>
      </c>
      <c r="F12" s="21"/>
      <c r="G12" s="22">
        <v>205796</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7.2</v>
      </c>
      <c r="C15" s="25" t="s">
        <v>86</v>
      </c>
      <c r="D15" s="26">
        <v>1296</v>
      </c>
      <c r="E15" s="26" t="s">
        <v>177</v>
      </c>
      <c r="F15" s="25">
        <v>51.5</v>
      </c>
      <c r="G15" s="25" t="s">
        <v>86</v>
      </c>
      <c r="H15" s="26">
        <v>10300</v>
      </c>
      <c r="K15" s="41" t="s">
        <v>101</v>
      </c>
      <c r="L15" s="41"/>
      <c r="M15" s="41"/>
      <c r="N15" s="41"/>
      <c r="O15" s="41"/>
      <c r="P15" s="41"/>
      <c r="Q15" s="41"/>
      <c r="R15" s="41"/>
      <c r="S15" s="41"/>
      <c r="T15" s="41"/>
      <c r="U15" s="41"/>
      <c r="V15" s="41"/>
      <c r="W15" s="41"/>
      <c r="X15" s="41"/>
      <c r="Y15" s="41"/>
      <c r="Z15" s="41"/>
      <c r="AA15" s="41"/>
    </row>
    <row r="16" ht="17.25" customHeight="1" spans="1:27">
      <c r="A16" s="25" t="s">
        <v>100</v>
      </c>
      <c r="B16" s="25">
        <v>17</v>
      </c>
      <c r="C16" s="25" t="s">
        <v>86</v>
      </c>
      <c r="D16" s="26">
        <v>1360</v>
      </c>
      <c r="E16" s="26" t="s">
        <v>103</v>
      </c>
      <c r="F16" s="25">
        <v>96</v>
      </c>
      <c r="G16" s="25" t="s">
        <v>86</v>
      </c>
      <c r="H16" s="26">
        <v>2400</v>
      </c>
      <c r="K16" s="41" t="s">
        <v>104</v>
      </c>
      <c r="L16" s="41"/>
      <c r="M16" s="41"/>
      <c r="N16" s="41"/>
      <c r="O16" s="41"/>
      <c r="P16" s="41"/>
      <c r="Q16" s="41"/>
      <c r="R16" s="41"/>
      <c r="S16" s="41"/>
      <c r="T16" s="41"/>
      <c r="U16" s="41"/>
      <c r="V16" s="41"/>
      <c r="W16" s="41"/>
      <c r="X16" s="41"/>
      <c r="Y16" s="41"/>
      <c r="Z16" s="41"/>
      <c r="AA16" s="41"/>
    </row>
    <row r="17" ht="17.25" customHeight="1" spans="1:27">
      <c r="A17" s="25" t="s">
        <v>215</v>
      </c>
      <c r="B17" s="25">
        <v>5.32</v>
      </c>
      <c r="C17" s="25" t="s">
        <v>86</v>
      </c>
      <c r="D17" s="26">
        <v>1110</v>
      </c>
      <c r="E17" s="26" t="s">
        <v>161</v>
      </c>
      <c r="F17" s="25">
        <v>1</v>
      </c>
      <c r="G17" s="25" t="s">
        <v>108</v>
      </c>
      <c r="H17" s="26">
        <v>1000</v>
      </c>
      <c r="K17" s="41" t="s">
        <v>109</v>
      </c>
      <c r="L17" s="41"/>
      <c r="M17" s="41"/>
      <c r="N17" s="41"/>
      <c r="O17" s="41"/>
      <c r="P17" s="41"/>
      <c r="Q17" s="41"/>
      <c r="R17" s="41"/>
      <c r="S17" s="41"/>
      <c r="T17" s="41"/>
      <c r="U17" s="41"/>
      <c r="V17" s="41"/>
      <c r="W17" s="41"/>
      <c r="X17" s="41"/>
      <c r="Y17" s="41"/>
      <c r="Z17" s="41"/>
      <c r="AA17" s="41"/>
    </row>
    <row r="18" ht="17.25" customHeight="1" spans="1:27">
      <c r="A18" s="25" t="s">
        <v>107</v>
      </c>
      <c r="B18" s="25">
        <v>1</v>
      </c>
      <c r="C18" s="25" t="s">
        <v>108</v>
      </c>
      <c r="D18" s="26">
        <v>400</v>
      </c>
      <c r="E18" s="26" t="s">
        <v>171</v>
      </c>
      <c r="F18" s="25">
        <v>2</v>
      </c>
      <c r="G18" s="25" t="s">
        <v>106</v>
      </c>
      <c r="H18" s="26">
        <v>400</v>
      </c>
      <c r="K18" s="46" t="s">
        <v>112</v>
      </c>
      <c r="L18" s="46"/>
      <c r="M18" s="46"/>
      <c r="N18" s="46"/>
      <c r="O18" s="46"/>
      <c r="P18" s="46"/>
      <c r="Q18" s="46"/>
      <c r="R18" s="46"/>
      <c r="S18" s="46"/>
      <c r="T18" s="46"/>
      <c r="U18" s="46"/>
      <c r="V18" s="46"/>
      <c r="W18" s="46"/>
      <c r="X18" s="46"/>
      <c r="Y18" s="46"/>
      <c r="Z18" s="46"/>
      <c r="AA18" s="46"/>
    </row>
    <row r="19" ht="17.25" customHeight="1" spans="1:27">
      <c r="A19" s="25" t="s">
        <v>164</v>
      </c>
      <c r="B19" s="25">
        <v>5.92</v>
      </c>
      <c r="C19" s="25" t="s">
        <v>86</v>
      </c>
      <c r="D19" s="26">
        <v>2072</v>
      </c>
      <c r="E19" s="26" t="s">
        <v>165</v>
      </c>
      <c r="F19" s="25">
        <v>1</v>
      </c>
      <c r="G19" s="25" t="s">
        <v>106</v>
      </c>
      <c r="H19" s="26">
        <v>600</v>
      </c>
      <c r="K19" s="41" t="s">
        <v>116</v>
      </c>
      <c r="L19" s="41"/>
      <c r="M19" s="41"/>
      <c r="N19" s="41"/>
      <c r="O19" s="41"/>
      <c r="P19" s="41"/>
      <c r="Q19" s="41"/>
      <c r="R19" s="41"/>
      <c r="S19" s="41"/>
      <c r="T19" s="41"/>
      <c r="U19" s="41"/>
      <c r="V19" s="41"/>
      <c r="W19" s="41"/>
      <c r="X19" s="41"/>
      <c r="Y19" s="41"/>
      <c r="Z19" s="41"/>
      <c r="AA19" s="41"/>
    </row>
    <row r="20" ht="17.25" customHeight="1" spans="1:27">
      <c r="A20" s="25" t="s">
        <v>110</v>
      </c>
      <c r="B20" s="25">
        <v>1</v>
      </c>
      <c r="C20" s="25" t="s">
        <v>106</v>
      </c>
      <c r="D20" s="26">
        <v>300</v>
      </c>
      <c r="E20" s="26" t="s">
        <v>111</v>
      </c>
      <c r="F20" s="25">
        <v>1</v>
      </c>
      <c r="G20" s="25" t="s">
        <v>106</v>
      </c>
      <c r="H20" s="26">
        <v>1000</v>
      </c>
      <c r="K20" s="36" t="s">
        <v>120</v>
      </c>
      <c r="L20" s="36"/>
      <c r="M20" s="36"/>
      <c r="N20" s="36"/>
      <c r="O20" s="36"/>
      <c r="P20" s="36"/>
      <c r="Q20" s="36"/>
      <c r="R20" s="36"/>
      <c r="S20" s="36"/>
      <c r="T20" s="36"/>
      <c r="U20" s="36"/>
      <c r="V20" s="36"/>
      <c r="W20" s="36"/>
      <c r="X20" s="36"/>
      <c r="Y20" s="36"/>
      <c r="Z20" s="36"/>
      <c r="AA20" s="36"/>
    </row>
    <row r="21" ht="17.25" customHeight="1" spans="1:27">
      <c r="A21" s="25" t="s">
        <v>113</v>
      </c>
      <c r="B21" s="25">
        <v>1</v>
      </c>
      <c r="C21" s="25" t="s">
        <v>106</v>
      </c>
      <c r="D21" s="26">
        <v>400</v>
      </c>
      <c r="E21" s="26" t="s">
        <v>201</v>
      </c>
      <c r="F21" s="25">
        <v>40.2</v>
      </c>
      <c r="G21" s="25" t="s">
        <v>86</v>
      </c>
      <c r="H21" s="26">
        <v>7236</v>
      </c>
      <c r="K21" s="41" t="s">
        <v>122</v>
      </c>
      <c r="L21" s="41"/>
      <c r="M21" s="41"/>
      <c r="N21" s="41"/>
      <c r="O21" s="41"/>
      <c r="P21" s="41"/>
      <c r="Q21" s="41"/>
      <c r="R21" s="41"/>
      <c r="S21" s="41"/>
      <c r="T21" s="41"/>
      <c r="U21" s="41"/>
      <c r="V21" s="41"/>
      <c r="W21" s="41"/>
      <c r="X21" s="41"/>
      <c r="Y21" s="41"/>
      <c r="Z21" s="41"/>
      <c r="AA21" s="41"/>
    </row>
    <row r="22" ht="17.25" customHeight="1" spans="1:27">
      <c r="A22" s="25" t="s">
        <v>166</v>
      </c>
      <c r="B22" s="25">
        <v>2.57</v>
      </c>
      <c r="C22" s="25" t="s">
        <v>86</v>
      </c>
      <c r="D22" s="26">
        <v>366</v>
      </c>
      <c r="E22" s="26" t="s">
        <v>197</v>
      </c>
      <c r="F22" s="25">
        <v>7.5</v>
      </c>
      <c r="G22" s="25" t="s">
        <v>86</v>
      </c>
      <c r="H22" s="26">
        <v>375</v>
      </c>
      <c r="K22" s="36" t="s">
        <v>123</v>
      </c>
      <c r="L22" s="36"/>
      <c r="M22" s="36"/>
      <c r="N22" s="36"/>
      <c r="O22" s="36"/>
      <c r="P22" s="36"/>
      <c r="Q22" s="36"/>
      <c r="R22" s="36"/>
      <c r="S22" s="36"/>
      <c r="T22" s="36"/>
      <c r="U22" s="36"/>
      <c r="V22" s="36"/>
      <c r="W22" s="36"/>
      <c r="X22" s="36"/>
      <c r="Y22" s="36"/>
      <c r="Z22" s="36"/>
      <c r="AA22" s="36"/>
    </row>
    <row r="23" ht="17.25" customHeight="1" spans="1:27">
      <c r="A23" s="25" t="s">
        <v>117</v>
      </c>
      <c r="B23" s="25">
        <v>3</v>
      </c>
      <c r="C23" s="25" t="s">
        <v>118</v>
      </c>
      <c r="D23" s="26">
        <v>450</v>
      </c>
      <c r="E23" s="26" t="s">
        <v>216</v>
      </c>
      <c r="F23" s="25">
        <v>1</v>
      </c>
      <c r="G23" s="25" t="s">
        <v>106</v>
      </c>
      <c r="H23" s="26">
        <v>600</v>
      </c>
      <c r="K23" s="41" t="s">
        <v>124</v>
      </c>
      <c r="L23" s="41"/>
      <c r="M23" s="41"/>
      <c r="N23" s="41"/>
      <c r="O23" s="41"/>
      <c r="P23" s="41"/>
      <c r="Q23" s="41"/>
      <c r="R23" s="41"/>
      <c r="S23" s="41"/>
      <c r="T23" s="41"/>
      <c r="U23" s="41"/>
      <c r="V23" s="41"/>
      <c r="W23" s="41"/>
      <c r="X23" s="41"/>
      <c r="Y23" s="41"/>
      <c r="Z23" s="41"/>
      <c r="AA23" s="41"/>
    </row>
    <row r="24" ht="17.25" customHeight="1" spans="1:27">
      <c r="A24" s="25" t="s">
        <v>162</v>
      </c>
      <c r="B24" s="25">
        <v>1</v>
      </c>
      <c r="C24" s="25" t="s">
        <v>163</v>
      </c>
      <c r="D24" s="26">
        <v>100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237561</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237561</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31765</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237561</v>
      </c>
      <c r="D42" s="28"/>
      <c r="E42" s="30" t="s">
        <v>148</v>
      </c>
      <c r="F42" s="31" t="s">
        <v>217</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6"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康正（雄县）2023评字第8号-马务头村-1-11</v>
      </c>
      <c r="L2" s="35"/>
      <c r="M2" s="35"/>
      <c r="N2" s="35"/>
      <c r="O2" s="35"/>
      <c r="P2" s="35"/>
      <c r="Q2" s="35"/>
      <c r="R2" s="35"/>
      <c r="S2" s="35"/>
      <c r="T2" s="35"/>
      <c r="U2" s="35"/>
      <c r="V2" s="35"/>
      <c r="W2" s="35"/>
      <c r="X2" s="35"/>
      <c r="Y2" s="35"/>
      <c r="Z2" s="35"/>
      <c r="AA2" s="35"/>
    </row>
    <row r="3" ht="16.5" customHeight="1" spans="1:27">
      <c r="A3" s="3" t="s">
        <v>4</v>
      </c>
      <c r="B3" s="3" t="s">
        <v>218</v>
      </c>
      <c r="C3" s="3"/>
      <c r="D3" s="3"/>
      <c r="E3" s="4" t="s">
        <v>219</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18</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69.16</v>
      </c>
      <c r="C7" s="17">
        <v>926</v>
      </c>
      <c r="D7" s="17">
        <v>64042</v>
      </c>
      <c r="E7" s="17" t="s">
        <v>80</v>
      </c>
      <c r="F7" s="18" t="s">
        <v>80</v>
      </c>
      <c r="G7" s="17" t="s">
        <v>80</v>
      </c>
      <c r="H7" s="17" t="s">
        <v>80</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李保顺</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69.16</v>
      </c>
      <c r="O11" s="43"/>
      <c r="P11" s="42" t="s">
        <v>86</v>
      </c>
      <c r="Q11" s="42"/>
      <c r="R11" s="42"/>
      <c r="S11" s="42"/>
      <c r="T11" s="42"/>
      <c r="U11" s="42"/>
      <c r="V11" s="42"/>
      <c r="W11" s="42"/>
      <c r="X11" s="42"/>
      <c r="Y11" s="42"/>
      <c r="Z11" s="42"/>
      <c r="AA11" s="42"/>
    </row>
    <row r="12" ht="19.5" customHeight="1" spans="1:27">
      <c r="A12" s="15" t="s">
        <v>87</v>
      </c>
      <c r="B12" s="15"/>
      <c r="C12" s="19">
        <v>69.16</v>
      </c>
      <c r="D12" s="20"/>
      <c r="E12" s="21" t="s">
        <v>88</v>
      </c>
      <c r="F12" s="21"/>
      <c r="G12" s="22">
        <v>64042</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6.96</v>
      </c>
      <c r="C15" s="25" t="s">
        <v>86</v>
      </c>
      <c r="D15" s="26">
        <v>1253</v>
      </c>
      <c r="E15" s="26" t="s">
        <v>177</v>
      </c>
      <c r="F15" s="25">
        <v>25.25</v>
      </c>
      <c r="G15" s="25" t="s">
        <v>86</v>
      </c>
      <c r="H15" s="26">
        <v>3535</v>
      </c>
      <c r="K15" s="41" t="s">
        <v>101</v>
      </c>
      <c r="L15" s="41"/>
      <c r="M15" s="41"/>
      <c r="N15" s="41"/>
      <c r="O15" s="41"/>
      <c r="P15" s="41"/>
      <c r="Q15" s="41"/>
      <c r="R15" s="41"/>
      <c r="S15" s="41"/>
      <c r="T15" s="41"/>
      <c r="U15" s="41"/>
      <c r="V15" s="41"/>
      <c r="W15" s="41"/>
      <c r="X15" s="41"/>
      <c r="Y15" s="41"/>
      <c r="Z15" s="41"/>
      <c r="AA15" s="41"/>
    </row>
    <row r="16" ht="17.25" customHeight="1" spans="1:27">
      <c r="A16" s="25" t="s">
        <v>197</v>
      </c>
      <c r="B16" s="25">
        <v>10</v>
      </c>
      <c r="C16" s="25" t="s">
        <v>86</v>
      </c>
      <c r="D16" s="26">
        <v>500</v>
      </c>
      <c r="E16" s="26" t="s">
        <v>215</v>
      </c>
      <c r="F16" s="25">
        <v>3.68</v>
      </c>
      <c r="G16" s="25" t="s">
        <v>86</v>
      </c>
      <c r="H16" s="26">
        <v>915</v>
      </c>
      <c r="K16" s="41" t="s">
        <v>104</v>
      </c>
      <c r="L16" s="41"/>
      <c r="M16" s="41"/>
      <c r="N16" s="41"/>
      <c r="O16" s="41"/>
      <c r="P16" s="41"/>
      <c r="Q16" s="41"/>
      <c r="R16" s="41"/>
      <c r="S16" s="41"/>
      <c r="T16" s="41"/>
      <c r="U16" s="41"/>
      <c r="V16" s="41"/>
      <c r="W16" s="41"/>
      <c r="X16" s="41"/>
      <c r="Y16" s="41"/>
      <c r="Z16" s="41"/>
      <c r="AA16" s="41"/>
    </row>
    <row r="17" ht="17.25" customHeight="1" spans="1:27">
      <c r="A17" s="25" t="s">
        <v>107</v>
      </c>
      <c r="B17" s="25">
        <v>1</v>
      </c>
      <c r="C17" s="25" t="s">
        <v>108</v>
      </c>
      <c r="D17" s="26">
        <v>400</v>
      </c>
      <c r="E17" s="26" t="s">
        <v>110</v>
      </c>
      <c r="F17" s="25">
        <v>2</v>
      </c>
      <c r="G17" s="25" t="s">
        <v>106</v>
      </c>
      <c r="H17" s="26">
        <v>600</v>
      </c>
      <c r="K17" s="41" t="s">
        <v>109</v>
      </c>
      <c r="L17" s="41"/>
      <c r="M17" s="41"/>
      <c r="N17" s="41"/>
      <c r="O17" s="41"/>
      <c r="P17" s="41"/>
      <c r="Q17" s="41"/>
      <c r="R17" s="41"/>
      <c r="S17" s="41"/>
      <c r="T17" s="41"/>
      <c r="U17" s="41"/>
      <c r="V17" s="41"/>
      <c r="W17" s="41"/>
      <c r="X17" s="41"/>
      <c r="Y17" s="41"/>
      <c r="Z17" s="41"/>
      <c r="AA17" s="41"/>
    </row>
    <row r="18" ht="17.25" customHeight="1" spans="1:27">
      <c r="A18" s="25" t="s">
        <v>111</v>
      </c>
      <c r="B18" s="25">
        <v>1</v>
      </c>
      <c r="C18" s="25" t="s">
        <v>106</v>
      </c>
      <c r="D18" s="26">
        <v>1000</v>
      </c>
      <c r="E18" s="26" t="s">
        <v>113</v>
      </c>
      <c r="F18" s="25">
        <v>1</v>
      </c>
      <c r="G18" s="25" t="s">
        <v>106</v>
      </c>
      <c r="H18" s="26">
        <v>400</v>
      </c>
      <c r="K18" s="46" t="s">
        <v>112</v>
      </c>
      <c r="L18" s="46"/>
      <c r="M18" s="46"/>
      <c r="N18" s="46"/>
      <c r="O18" s="46"/>
      <c r="P18" s="46"/>
      <c r="Q18" s="46"/>
      <c r="R18" s="46"/>
      <c r="S18" s="46"/>
      <c r="T18" s="46"/>
      <c r="U18" s="46"/>
      <c r="V18" s="46"/>
      <c r="W18" s="46"/>
      <c r="X18" s="46"/>
      <c r="Y18" s="46"/>
      <c r="Z18" s="46"/>
      <c r="AA18" s="46"/>
    </row>
    <row r="19" ht="17.25" customHeight="1" spans="1:27">
      <c r="A19" s="25" t="s">
        <v>166</v>
      </c>
      <c r="B19" s="25">
        <v>15.8</v>
      </c>
      <c r="C19" s="25" t="s">
        <v>86</v>
      </c>
      <c r="D19" s="26">
        <v>3585</v>
      </c>
      <c r="E19" s="26" t="s">
        <v>167</v>
      </c>
      <c r="F19" s="25">
        <v>12.52</v>
      </c>
      <c r="G19" s="25" t="s">
        <v>86</v>
      </c>
      <c r="H19" s="26">
        <v>778</v>
      </c>
      <c r="K19" s="41" t="s">
        <v>116</v>
      </c>
      <c r="L19" s="41"/>
      <c r="M19" s="41"/>
      <c r="N19" s="41"/>
      <c r="O19" s="41"/>
      <c r="P19" s="41"/>
      <c r="Q19" s="41"/>
      <c r="R19" s="41"/>
      <c r="S19" s="41"/>
      <c r="T19" s="41"/>
      <c r="U19" s="41"/>
      <c r="V19" s="41"/>
      <c r="W19" s="41"/>
      <c r="X19" s="41"/>
      <c r="Y19" s="41"/>
      <c r="Z19" s="41"/>
      <c r="AA19" s="41"/>
    </row>
    <row r="20" ht="17.25" customHeight="1" spans="1:27">
      <c r="A20" s="25" t="s">
        <v>181</v>
      </c>
      <c r="B20" s="25">
        <v>1</v>
      </c>
      <c r="C20" s="25" t="s">
        <v>106</v>
      </c>
      <c r="D20" s="26">
        <v>150</v>
      </c>
      <c r="E20" s="26" t="s">
        <v>117</v>
      </c>
      <c r="F20" s="25">
        <v>5</v>
      </c>
      <c r="G20" s="25" t="s">
        <v>118</v>
      </c>
      <c r="H20" s="26">
        <v>4450</v>
      </c>
      <c r="K20" s="36" t="s">
        <v>120</v>
      </c>
      <c r="L20" s="36"/>
      <c r="M20" s="36"/>
      <c r="N20" s="36"/>
      <c r="O20" s="36"/>
      <c r="P20" s="36"/>
      <c r="Q20" s="36"/>
      <c r="R20" s="36"/>
      <c r="S20" s="36"/>
      <c r="T20" s="36"/>
      <c r="U20" s="36"/>
      <c r="V20" s="36"/>
      <c r="W20" s="36"/>
      <c r="X20" s="36"/>
      <c r="Y20" s="36"/>
      <c r="Z20" s="36"/>
      <c r="AA20" s="36"/>
    </row>
    <row r="21" ht="17.25" customHeight="1" spans="1:27">
      <c r="A21" s="25" t="s">
        <v>220</v>
      </c>
      <c r="B21" s="25">
        <v>1</v>
      </c>
      <c r="C21" s="25" t="s">
        <v>221</v>
      </c>
      <c r="D21" s="26">
        <v>4774</v>
      </c>
      <c r="E21" s="26" t="s">
        <v>80</v>
      </c>
      <c r="F21" s="25" t="s">
        <v>80</v>
      </c>
      <c r="G21" s="25" t="s">
        <v>80</v>
      </c>
      <c r="H21" s="26" t="s">
        <v>80</v>
      </c>
      <c r="K21" s="41" t="s">
        <v>122</v>
      </c>
      <c r="L21" s="41"/>
      <c r="M21" s="41"/>
      <c r="N21" s="41"/>
      <c r="O21" s="41"/>
      <c r="P21" s="41"/>
      <c r="Q21" s="41"/>
      <c r="R21" s="41"/>
      <c r="S21" s="41"/>
      <c r="T21" s="41"/>
      <c r="U21" s="41"/>
      <c r="V21" s="41"/>
      <c r="W21" s="41"/>
      <c r="X21" s="41"/>
      <c r="Y21" s="41"/>
      <c r="Z21" s="41"/>
      <c r="AA21" s="41"/>
    </row>
    <row r="22" ht="17.25" customHeight="1" spans="1:27">
      <c r="A22" s="25" t="s">
        <v>80</v>
      </c>
      <c r="B22" s="25" t="s">
        <v>80</v>
      </c>
      <c r="C22" s="25" t="s">
        <v>80</v>
      </c>
      <c r="D22" s="26" t="s">
        <v>80</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86382</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86382</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22340</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86382</v>
      </c>
      <c r="D42" s="28"/>
      <c r="E42" s="30" t="s">
        <v>148</v>
      </c>
      <c r="F42" s="31" t="s">
        <v>222</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李保顺!基础状况</formula1>
    </dataValidation>
    <dataValidation type="list" allowBlank="1" showInputMessage="1" showErrorMessage="1" sqref="B12">
      <formula1>李保顺!门窗状况</formula1>
    </dataValidation>
    <dataValidation type="list" allowBlank="1" showInputMessage="1" showErrorMessage="1" sqref="B13">
      <formula1>李保顺!外墙装饰状况</formula1>
    </dataValidation>
    <dataValidation type="list" allowBlank="1" showInputMessage="1" showErrorMessage="1" sqref="B14">
      <formula1>李保顺!内墙装饰状况</formula1>
    </dataValidation>
    <dataValidation type="list" allowBlank="1" showInputMessage="1" showErrorMessage="1" sqref="B42">
      <formula1>李保顺!地面状况</formula1>
    </dataValidation>
  </dataValidations>
  <pageMargins left="0.7" right="0.7" top="0.75" bottom="0.75" header="0.3" footer="0.3"/>
  <pageSetup paperSize="9" scale="87" orientation="portrait"/>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0"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康正（雄县）2023评字第8号-马务头村-1-12</v>
      </c>
      <c r="L2" s="35"/>
      <c r="M2" s="35"/>
      <c r="N2" s="35"/>
      <c r="O2" s="35"/>
      <c r="P2" s="35"/>
      <c r="Q2" s="35"/>
      <c r="R2" s="35"/>
      <c r="S2" s="35"/>
      <c r="T2" s="35"/>
      <c r="U2" s="35"/>
      <c r="V2" s="35"/>
      <c r="W2" s="35"/>
      <c r="X2" s="35"/>
      <c r="Y2" s="35"/>
      <c r="Z2" s="35"/>
      <c r="AA2" s="35"/>
    </row>
    <row r="3" ht="16.5" customHeight="1" spans="1:27">
      <c r="A3" s="3" t="s">
        <v>4</v>
      </c>
      <c r="B3" s="3" t="s">
        <v>223</v>
      </c>
      <c r="C3" s="3"/>
      <c r="D3" s="3"/>
      <c r="E3" s="4" t="s">
        <v>224</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19</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79.5</v>
      </c>
      <c r="C7" s="17">
        <v>1035</v>
      </c>
      <c r="D7" s="17">
        <v>82283</v>
      </c>
      <c r="E7" s="17" t="s">
        <v>175</v>
      </c>
      <c r="F7" s="18">
        <v>38.71</v>
      </c>
      <c r="G7" s="17">
        <v>1182</v>
      </c>
      <c r="H7" s="17">
        <v>45755</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韩双国</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118.21</v>
      </c>
      <c r="O11" s="43"/>
      <c r="P11" s="42" t="s">
        <v>86</v>
      </c>
      <c r="Q11" s="42"/>
      <c r="R11" s="42"/>
      <c r="S11" s="42"/>
      <c r="T11" s="42"/>
      <c r="U11" s="42"/>
      <c r="V11" s="42"/>
      <c r="W11" s="42"/>
      <c r="X11" s="42"/>
      <c r="Y11" s="42"/>
      <c r="Z11" s="42"/>
      <c r="AA11" s="42"/>
    </row>
    <row r="12" ht="19.5" customHeight="1" spans="1:27">
      <c r="A12" s="15" t="s">
        <v>87</v>
      </c>
      <c r="B12" s="15"/>
      <c r="C12" s="19">
        <v>118.21</v>
      </c>
      <c r="D12" s="20"/>
      <c r="E12" s="21" t="s">
        <v>88</v>
      </c>
      <c r="F12" s="21"/>
      <c r="G12" s="22">
        <v>128038</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8.32</v>
      </c>
      <c r="C15" s="25" t="s">
        <v>86</v>
      </c>
      <c r="D15" s="26">
        <v>1498</v>
      </c>
      <c r="E15" s="26" t="s">
        <v>177</v>
      </c>
      <c r="F15" s="25">
        <v>56.16</v>
      </c>
      <c r="G15" s="25" t="s">
        <v>86</v>
      </c>
      <c r="H15" s="26">
        <v>11232</v>
      </c>
      <c r="K15" s="41" t="s">
        <v>101</v>
      </c>
      <c r="L15" s="41"/>
      <c r="M15" s="41"/>
      <c r="N15" s="41"/>
      <c r="O15" s="41"/>
      <c r="P15" s="41"/>
      <c r="Q15" s="41"/>
      <c r="R15" s="41"/>
      <c r="S15" s="41"/>
      <c r="T15" s="41"/>
      <c r="U15" s="41"/>
      <c r="V15" s="41"/>
      <c r="W15" s="41"/>
      <c r="X15" s="41"/>
      <c r="Y15" s="41"/>
      <c r="Z15" s="41"/>
      <c r="AA15" s="41"/>
    </row>
    <row r="16" ht="17.25" customHeight="1" spans="1:27">
      <c r="A16" s="25" t="s">
        <v>100</v>
      </c>
      <c r="B16" s="25">
        <v>10.5</v>
      </c>
      <c r="C16" s="25" t="s">
        <v>86</v>
      </c>
      <c r="D16" s="26">
        <v>840</v>
      </c>
      <c r="E16" s="26" t="s">
        <v>103</v>
      </c>
      <c r="F16" s="25">
        <v>96.8</v>
      </c>
      <c r="G16" s="25" t="s">
        <v>86</v>
      </c>
      <c r="H16" s="26">
        <v>2420</v>
      </c>
      <c r="K16" s="41" t="s">
        <v>104</v>
      </c>
      <c r="L16" s="41"/>
      <c r="M16" s="41"/>
      <c r="N16" s="41"/>
      <c r="O16" s="41"/>
      <c r="P16" s="41"/>
      <c r="Q16" s="41"/>
      <c r="R16" s="41"/>
      <c r="S16" s="41"/>
      <c r="T16" s="41"/>
      <c r="U16" s="41"/>
      <c r="V16" s="41"/>
      <c r="W16" s="41"/>
      <c r="X16" s="41"/>
      <c r="Y16" s="41"/>
      <c r="Z16" s="41"/>
      <c r="AA16" s="41"/>
    </row>
    <row r="17" ht="17.25" customHeight="1" spans="1:27">
      <c r="A17" s="25" t="s">
        <v>215</v>
      </c>
      <c r="B17" s="25">
        <v>4.81</v>
      </c>
      <c r="C17" s="25" t="s">
        <v>86</v>
      </c>
      <c r="D17" s="26">
        <v>891</v>
      </c>
      <c r="E17" s="26" t="s">
        <v>107</v>
      </c>
      <c r="F17" s="25">
        <v>1</v>
      </c>
      <c r="G17" s="25" t="s">
        <v>108</v>
      </c>
      <c r="H17" s="26">
        <v>400</v>
      </c>
      <c r="K17" s="41" t="s">
        <v>109</v>
      </c>
      <c r="L17" s="41"/>
      <c r="M17" s="41"/>
      <c r="N17" s="41"/>
      <c r="O17" s="41"/>
      <c r="P17" s="41"/>
      <c r="Q17" s="41"/>
      <c r="R17" s="41"/>
      <c r="S17" s="41"/>
      <c r="T17" s="41"/>
      <c r="U17" s="41"/>
      <c r="V17" s="41"/>
      <c r="W17" s="41"/>
      <c r="X17" s="41"/>
      <c r="Y17" s="41"/>
      <c r="Z17" s="41"/>
      <c r="AA17" s="41"/>
    </row>
    <row r="18" ht="17.25" customHeight="1" spans="1:27">
      <c r="A18" s="25" t="s">
        <v>162</v>
      </c>
      <c r="B18" s="25">
        <v>1</v>
      </c>
      <c r="C18" s="25" t="s">
        <v>163</v>
      </c>
      <c r="D18" s="26">
        <v>100</v>
      </c>
      <c r="E18" s="26" t="s">
        <v>171</v>
      </c>
      <c r="F18" s="25">
        <v>1</v>
      </c>
      <c r="G18" s="25" t="s">
        <v>106</v>
      </c>
      <c r="H18" s="26">
        <v>200</v>
      </c>
      <c r="K18" s="46" t="s">
        <v>112</v>
      </c>
      <c r="L18" s="46"/>
      <c r="M18" s="46"/>
      <c r="N18" s="46"/>
      <c r="O18" s="46"/>
      <c r="P18" s="46"/>
      <c r="Q18" s="46"/>
      <c r="R18" s="46"/>
      <c r="S18" s="46"/>
      <c r="T18" s="46"/>
      <c r="U18" s="46"/>
      <c r="V18" s="46"/>
      <c r="W18" s="46"/>
      <c r="X18" s="46"/>
      <c r="Y18" s="46"/>
      <c r="Z18" s="46"/>
      <c r="AA18" s="46"/>
    </row>
    <row r="19" ht="17.25" customHeight="1" spans="1:27">
      <c r="A19" s="25" t="s">
        <v>165</v>
      </c>
      <c r="B19" s="25">
        <v>1</v>
      </c>
      <c r="C19" s="25" t="s">
        <v>106</v>
      </c>
      <c r="D19" s="26">
        <v>600</v>
      </c>
      <c r="E19" s="26" t="s">
        <v>110</v>
      </c>
      <c r="F19" s="25">
        <v>2</v>
      </c>
      <c r="G19" s="25" t="s">
        <v>106</v>
      </c>
      <c r="H19" s="26">
        <v>600</v>
      </c>
      <c r="K19" s="41" t="s">
        <v>116</v>
      </c>
      <c r="L19" s="41"/>
      <c r="M19" s="41"/>
      <c r="N19" s="41"/>
      <c r="O19" s="41"/>
      <c r="P19" s="41"/>
      <c r="Q19" s="41"/>
      <c r="R19" s="41"/>
      <c r="S19" s="41"/>
      <c r="T19" s="41"/>
      <c r="U19" s="41"/>
      <c r="V19" s="41"/>
      <c r="W19" s="41"/>
      <c r="X19" s="41"/>
      <c r="Y19" s="41"/>
      <c r="Z19" s="41"/>
      <c r="AA19" s="41"/>
    </row>
    <row r="20" ht="17.25" customHeight="1" spans="1:27">
      <c r="A20" s="25" t="s">
        <v>111</v>
      </c>
      <c r="B20" s="25">
        <v>1</v>
      </c>
      <c r="C20" s="25" t="s">
        <v>106</v>
      </c>
      <c r="D20" s="26">
        <v>1000</v>
      </c>
      <c r="E20" s="26" t="s">
        <v>113</v>
      </c>
      <c r="F20" s="25">
        <v>1</v>
      </c>
      <c r="G20" s="25" t="s">
        <v>106</v>
      </c>
      <c r="H20" s="26">
        <v>400</v>
      </c>
      <c r="K20" s="36" t="s">
        <v>120</v>
      </c>
      <c r="L20" s="36"/>
      <c r="M20" s="36"/>
      <c r="N20" s="36"/>
      <c r="O20" s="36"/>
      <c r="P20" s="36"/>
      <c r="Q20" s="36"/>
      <c r="R20" s="36"/>
      <c r="S20" s="36"/>
      <c r="T20" s="36"/>
      <c r="U20" s="36"/>
      <c r="V20" s="36"/>
      <c r="W20" s="36"/>
      <c r="X20" s="36"/>
      <c r="Y20" s="36"/>
      <c r="Z20" s="36"/>
      <c r="AA20" s="36"/>
    </row>
    <row r="21" ht="17.25" customHeight="1" spans="1:27">
      <c r="A21" s="25" t="s">
        <v>202</v>
      </c>
      <c r="B21" s="25">
        <v>1</v>
      </c>
      <c r="C21" s="25" t="s">
        <v>108</v>
      </c>
      <c r="D21" s="26">
        <v>500</v>
      </c>
      <c r="E21" s="26" t="s">
        <v>80</v>
      </c>
      <c r="F21" s="25" t="s">
        <v>80</v>
      </c>
      <c r="G21" s="25" t="s">
        <v>80</v>
      </c>
      <c r="H21" s="26" t="s">
        <v>80</v>
      </c>
      <c r="K21" s="41" t="s">
        <v>122</v>
      </c>
      <c r="L21" s="41"/>
      <c r="M21" s="41"/>
      <c r="N21" s="41"/>
      <c r="O21" s="41"/>
      <c r="P21" s="41"/>
      <c r="Q21" s="41"/>
      <c r="R21" s="41"/>
      <c r="S21" s="41"/>
      <c r="T21" s="41"/>
      <c r="U21" s="41"/>
      <c r="V21" s="41"/>
      <c r="W21" s="41"/>
      <c r="X21" s="41"/>
      <c r="Y21" s="41"/>
      <c r="Z21" s="41"/>
      <c r="AA21" s="41"/>
    </row>
    <row r="22" ht="17.25" customHeight="1" spans="1:27">
      <c r="A22" s="25" t="s">
        <v>80</v>
      </c>
      <c r="B22" s="25" t="s">
        <v>80</v>
      </c>
      <c r="C22" s="25" t="s">
        <v>80</v>
      </c>
      <c r="D22" s="26" t="s">
        <v>80</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148719</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148719</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20681</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148719</v>
      </c>
      <c r="D42" s="28"/>
      <c r="E42" s="30" t="s">
        <v>148</v>
      </c>
      <c r="F42" s="31" t="s">
        <v>225</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0"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康正（雄县）2023评字第8号-马务头村-1-13</v>
      </c>
      <c r="L2" s="35"/>
      <c r="M2" s="35"/>
      <c r="N2" s="35"/>
      <c r="O2" s="35"/>
      <c r="P2" s="35"/>
      <c r="Q2" s="35"/>
      <c r="R2" s="35"/>
      <c r="S2" s="35"/>
      <c r="T2" s="35"/>
      <c r="U2" s="35"/>
      <c r="V2" s="35"/>
      <c r="W2" s="35"/>
      <c r="X2" s="35"/>
      <c r="Y2" s="35"/>
      <c r="Z2" s="35"/>
      <c r="AA2" s="35"/>
    </row>
    <row r="3" ht="16.5" customHeight="1" spans="1:27">
      <c r="A3" s="3" t="s">
        <v>4</v>
      </c>
      <c r="B3" s="3" t="s">
        <v>226</v>
      </c>
      <c r="C3" s="3"/>
      <c r="D3" s="3"/>
      <c r="E3" s="4" t="s">
        <v>227</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20</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99.99</v>
      </c>
      <c r="C7" s="17">
        <v>1040</v>
      </c>
      <c r="D7" s="17">
        <v>103990</v>
      </c>
      <c r="E7" s="17" t="s">
        <v>80</v>
      </c>
      <c r="F7" s="18" t="s">
        <v>80</v>
      </c>
      <c r="G7" s="17" t="s">
        <v>80</v>
      </c>
      <c r="H7" s="17" t="s">
        <v>80</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李云龙</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99.99</v>
      </c>
      <c r="O11" s="43"/>
      <c r="P11" s="42" t="s">
        <v>86</v>
      </c>
      <c r="Q11" s="42"/>
      <c r="R11" s="42"/>
      <c r="S11" s="42"/>
      <c r="T11" s="42"/>
      <c r="U11" s="42"/>
      <c r="V11" s="42"/>
      <c r="W11" s="42"/>
      <c r="X11" s="42"/>
      <c r="Y11" s="42"/>
      <c r="Z11" s="42"/>
      <c r="AA11" s="42"/>
    </row>
    <row r="12" ht="19.5" customHeight="1" spans="1:27">
      <c r="A12" s="15" t="s">
        <v>87</v>
      </c>
      <c r="B12" s="15"/>
      <c r="C12" s="19">
        <v>99.99</v>
      </c>
      <c r="D12" s="20"/>
      <c r="E12" s="21" t="s">
        <v>88</v>
      </c>
      <c r="F12" s="21"/>
      <c r="G12" s="22">
        <v>103990</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100</v>
      </c>
      <c r="B15" s="25">
        <v>39.39</v>
      </c>
      <c r="C15" s="25" t="s">
        <v>86</v>
      </c>
      <c r="D15" s="26">
        <v>3151</v>
      </c>
      <c r="E15" s="26" t="s">
        <v>103</v>
      </c>
      <c r="F15" s="25">
        <v>86.8</v>
      </c>
      <c r="G15" s="25" t="s">
        <v>86</v>
      </c>
      <c r="H15" s="26">
        <v>2170</v>
      </c>
      <c r="K15" s="41" t="s">
        <v>101</v>
      </c>
      <c r="L15" s="41"/>
      <c r="M15" s="41"/>
      <c r="N15" s="41"/>
      <c r="O15" s="41"/>
      <c r="P15" s="41"/>
      <c r="Q15" s="41"/>
      <c r="R15" s="41"/>
      <c r="S15" s="41"/>
      <c r="T15" s="41"/>
      <c r="U15" s="41"/>
      <c r="V15" s="41"/>
      <c r="W15" s="41"/>
      <c r="X15" s="41"/>
      <c r="Y15" s="41"/>
      <c r="Z15" s="41"/>
      <c r="AA15" s="41"/>
    </row>
    <row r="16" ht="17.25" customHeight="1" spans="1:27">
      <c r="A16" s="25" t="s">
        <v>215</v>
      </c>
      <c r="B16" s="25">
        <v>3.62</v>
      </c>
      <c r="C16" s="25" t="s">
        <v>86</v>
      </c>
      <c r="D16" s="26">
        <v>727</v>
      </c>
      <c r="E16" s="26" t="s">
        <v>107</v>
      </c>
      <c r="F16" s="25">
        <v>2</v>
      </c>
      <c r="G16" s="25" t="s">
        <v>108</v>
      </c>
      <c r="H16" s="26">
        <v>800</v>
      </c>
      <c r="K16" s="41" t="s">
        <v>104</v>
      </c>
      <c r="L16" s="41"/>
      <c r="M16" s="41"/>
      <c r="N16" s="41"/>
      <c r="O16" s="41"/>
      <c r="P16" s="41"/>
      <c r="Q16" s="41"/>
      <c r="R16" s="41"/>
      <c r="S16" s="41"/>
      <c r="T16" s="41"/>
      <c r="U16" s="41"/>
      <c r="V16" s="41"/>
      <c r="W16" s="41"/>
      <c r="X16" s="41"/>
      <c r="Y16" s="41"/>
      <c r="Z16" s="41"/>
      <c r="AA16" s="41"/>
    </row>
    <row r="17" ht="17.25" customHeight="1" spans="1:27">
      <c r="A17" s="25" t="s">
        <v>162</v>
      </c>
      <c r="B17" s="25">
        <v>2</v>
      </c>
      <c r="C17" s="25" t="s">
        <v>163</v>
      </c>
      <c r="D17" s="26">
        <v>200</v>
      </c>
      <c r="E17" s="26" t="s">
        <v>165</v>
      </c>
      <c r="F17" s="25">
        <v>1</v>
      </c>
      <c r="G17" s="25" t="s">
        <v>106</v>
      </c>
      <c r="H17" s="26">
        <v>600</v>
      </c>
      <c r="K17" s="41" t="s">
        <v>109</v>
      </c>
      <c r="L17" s="41"/>
      <c r="M17" s="41"/>
      <c r="N17" s="41"/>
      <c r="O17" s="41"/>
      <c r="P17" s="41"/>
      <c r="Q17" s="41"/>
      <c r="R17" s="41"/>
      <c r="S17" s="41"/>
      <c r="T17" s="41"/>
      <c r="U17" s="41"/>
      <c r="V17" s="41"/>
      <c r="W17" s="41"/>
      <c r="X17" s="41"/>
      <c r="Y17" s="41"/>
      <c r="Z17" s="41"/>
      <c r="AA17" s="41"/>
    </row>
    <row r="18" ht="17.25" customHeight="1" spans="1:27">
      <c r="A18" s="25" t="s">
        <v>110</v>
      </c>
      <c r="B18" s="25">
        <v>2</v>
      </c>
      <c r="C18" s="25" t="s">
        <v>106</v>
      </c>
      <c r="D18" s="26">
        <v>600</v>
      </c>
      <c r="E18" s="26" t="s">
        <v>111</v>
      </c>
      <c r="F18" s="25">
        <v>1</v>
      </c>
      <c r="G18" s="25" t="s">
        <v>106</v>
      </c>
      <c r="H18" s="26">
        <v>1000</v>
      </c>
      <c r="K18" s="46" t="s">
        <v>112</v>
      </c>
      <c r="L18" s="46"/>
      <c r="M18" s="46"/>
      <c r="N18" s="46"/>
      <c r="O18" s="46"/>
      <c r="P18" s="46"/>
      <c r="Q18" s="46"/>
      <c r="R18" s="46"/>
      <c r="S18" s="46"/>
      <c r="T18" s="46"/>
      <c r="U18" s="46"/>
      <c r="V18" s="46"/>
      <c r="W18" s="46"/>
      <c r="X18" s="46"/>
      <c r="Y18" s="46"/>
      <c r="Z18" s="46"/>
      <c r="AA18" s="46"/>
    </row>
    <row r="19" ht="17.25" customHeight="1" spans="1:27">
      <c r="A19" s="25" t="s">
        <v>113</v>
      </c>
      <c r="B19" s="25">
        <v>1</v>
      </c>
      <c r="C19" s="25" t="s">
        <v>106</v>
      </c>
      <c r="D19" s="26">
        <v>400</v>
      </c>
      <c r="E19" s="26" t="s">
        <v>117</v>
      </c>
      <c r="F19" s="25">
        <v>14</v>
      </c>
      <c r="G19" s="25" t="s">
        <v>118</v>
      </c>
      <c r="H19" s="26">
        <v>4020</v>
      </c>
      <c r="K19" s="41" t="s">
        <v>116</v>
      </c>
      <c r="L19" s="41"/>
      <c r="M19" s="41"/>
      <c r="N19" s="41"/>
      <c r="O19" s="41"/>
      <c r="P19" s="41"/>
      <c r="Q19" s="41"/>
      <c r="R19" s="41"/>
      <c r="S19" s="41"/>
      <c r="T19" s="41"/>
      <c r="U19" s="41"/>
      <c r="V19" s="41"/>
      <c r="W19" s="41"/>
      <c r="X19" s="41"/>
      <c r="Y19" s="41"/>
      <c r="Z19" s="41"/>
      <c r="AA19" s="41"/>
    </row>
    <row r="20" ht="17.25" customHeight="1" spans="1:27">
      <c r="A20" s="25" t="s">
        <v>119</v>
      </c>
      <c r="B20" s="25">
        <v>2</v>
      </c>
      <c r="C20" s="25" t="s">
        <v>118</v>
      </c>
      <c r="D20" s="26">
        <v>450</v>
      </c>
      <c r="E20" s="26" t="s">
        <v>80</v>
      </c>
      <c r="F20" s="25" t="s">
        <v>80</v>
      </c>
      <c r="G20" s="25" t="s">
        <v>80</v>
      </c>
      <c r="H20" s="26" t="s">
        <v>80</v>
      </c>
      <c r="K20" s="36" t="s">
        <v>120</v>
      </c>
      <c r="L20" s="36"/>
      <c r="M20" s="36"/>
      <c r="N20" s="36"/>
      <c r="O20" s="36"/>
      <c r="P20" s="36"/>
      <c r="Q20" s="36"/>
      <c r="R20" s="36"/>
      <c r="S20" s="36"/>
      <c r="T20" s="36"/>
      <c r="U20" s="36"/>
      <c r="V20" s="36"/>
      <c r="W20" s="36"/>
      <c r="X20" s="36"/>
      <c r="Y20" s="36"/>
      <c r="Z20" s="36"/>
      <c r="AA20" s="36"/>
    </row>
    <row r="21" ht="17.25" customHeight="1" spans="1:27">
      <c r="A21" s="25" t="s">
        <v>80</v>
      </c>
      <c r="B21" s="25" t="s">
        <v>80</v>
      </c>
      <c r="C21" s="25" t="s">
        <v>80</v>
      </c>
      <c r="D21" s="26" t="s">
        <v>80</v>
      </c>
      <c r="E21" s="26" t="s">
        <v>80</v>
      </c>
      <c r="F21" s="25" t="s">
        <v>80</v>
      </c>
      <c r="G21" s="25" t="s">
        <v>80</v>
      </c>
      <c r="H21" s="26" t="s">
        <v>80</v>
      </c>
      <c r="K21" s="41" t="s">
        <v>122</v>
      </c>
      <c r="L21" s="41"/>
      <c r="M21" s="41"/>
      <c r="N21" s="41"/>
      <c r="O21" s="41"/>
      <c r="P21" s="41"/>
      <c r="Q21" s="41"/>
      <c r="R21" s="41"/>
      <c r="S21" s="41"/>
      <c r="T21" s="41"/>
      <c r="U21" s="41"/>
      <c r="V21" s="41"/>
      <c r="W21" s="41"/>
      <c r="X21" s="41"/>
      <c r="Y21" s="41"/>
      <c r="Z21" s="41"/>
      <c r="AA21" s="41"/>
    </row>
    <row r="22" ht="17.25" customHeight="1" spans="1:27">
      <c r="A22" s="25" t="s">
        <v>80</v>
      </c>
      <c r="B22" s="25" t="s">
        <v>80</v>
      </c>
      <c r="C22" s="25" t="s">
        <v>80</v>
      </c>
      <c r="D22" s="26" t="s">
        <v>80</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118108</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118108</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14118</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118108</v>
      </c>
      <c r="D42" s="28"/>
      <c r="E42" s="30" t="s">
        <v>148</v>
      </c>
      <c r="F42" s="31" t="s">
        <v>228</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2"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康正（雄县）2023评字第8号-马务头村-1-14</v>
      </c>
      <c r="L2" s="35"/>
      <c r="M2" s="35"/>
      <c r="N2" s="35"/>
      <c r="O2" s="35"/>
      <c r="P2" s="35"/>
      <c r="Q2" s="35"/>
      <c r="R2" s="35"/>
      <c r="S2" s="35"/>
      <c r="T2" s="35"/>
      <c r="U2" s="35"/>
      <c r="V2" s="35"/>
      <c r="W2" s="35"/>
      <c r="X2" s="35"/>
      <c r="Y2" s="35"/>
      <c r="Z2" s="35"/>
      <c r="AA2" s="35"/>
    </row>
    <row r="3" ht="16.5" customHeight="1" spans="1:27">
      <c r="A3" s="3" t="s">
        <v>4</v>
      </c>
      <c r="B3" s="3" t="s">
        <v>229</v>
      </c>
      <c r="C3" s="3"/>
      <c r="D3" s="3"/>
      <c r="E3" s="4" t="s">
        <v>230</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21</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112.43</v>
      </c>
      <c r="C7" s="17">
        <v>1192</v>
      </c>
      <c r="D7" s="17">
        <v>134017</v>
      </c>
      <c r="E7" s="17" t="s">
        <v>175</v>
      </c>
      <c r="F7" s="18">
        <v>49.09</v>
      </c>
      <c r="G7" s="17">
        <v>966</v>
      </c>
      <c r="H7" s="17">
        <v>47421</v>
      </c>
      <c r="K7" s="41" t="s">
        <v>81</v>
      </c>
      <c r="L7" s="41"/>
      <c r="M7" s="41"/>
      <c r="N7" s="41"/>
      <c r="O7" s="41"/>
      <c r="P7" s="41"/>
      <c r="Q7" s="41"/>
      <c r="R7" s="41"/>
      <c r="S7" s="41"/>
      <c r="T7" s="41"/>
      <c r="U7" s="41"/>
      <c r="V7" s="41"/>
      <c r="W7" s="41"/>
      <c r="X7" s="41"/>
      <c r="Y7" s="41"/>
      <c r="Z7" s="41"/>
      <c r="AA7" s="41"/>
    </row>
    <row r="8" ht="19.5" customHeight="1" spans="1:27">
      <c r="A8" s="17" t="s">
        <v>176</v>
      </c>
      <c r="B8" s="18">
        <v>49.32</v>
      </c>
      <c r="C8" s="17">
        <v>1030</v>
      </c>
      <c r="D8" s="17">
        <v>50800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李法月</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210.84</v>
      </c>
      <c r="O11" s="43"/>
      <c r="P11" s="42" t="s">
        <v>86</v>
      </c>
      <c r="Q11" s="42"/>
      <c r="R11" s="42"/>
      <c r="S11" s="42"/>
      <c r="T11" s="42"/>
      <c r="U11" s="42"/>
      <c r="V11" s="42"/>
      <c r="W11" s="42"/>
      <c r="X11" s="42"/>
      <c r="Y11" s="42"/>
      <c r="Z11" s="42"/>
      <c r="AA11" s="42"/>
    </row>
    <row r="12" ht="19.5" customHeight="1" spans="1:27">
      <c r="A12" s="15" t="s">
        <v>87</v>
      </c>
      <c r="B12" s="15"/>
      <c r="C12" s="19">
        <v>210.84</v>
      </c>
      <c r="D12" s="20"/>
      <c r="E12" s="21" t="s">
        <v>88</v>
      </c>
      <c r="F12" s="21"/>
      <c r="G12" s="22">
        <v>232238</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6.72</v>
      </c>
      <c r="C15" s="25" t="s">
        <v>86</v>
      </c>
      <c r="D15" s="26">
        <v>1210</v>
      </c>
      <c r="E15" s="26" t="s">
        <v>177</v>
      </c>
      <c r="F15" s="25">
        <v>50.9</v>
      </c>
      <c r="G15" s="25" t="s">
        <v>86</v>
      </c>
      <c r="H15" s="26">
        <v>11860</v>
      </c>
      <c r="K15" s="41" t="s">
        <v>101</v>
      </c>
      <c r="L15" s="41"/>
      <c r="M15" s="41"/>
      <c r="N15" s="41"/>
      <c r="O15" s="41"/>
      <c r="P15" s="41"/>
      <c r="Q15" s="41"/>
      <c r="R15" s="41"/>
      <c r="S15" s="41"/>
      <c r="T15" s="41"/>
      <c r="U15" s="41"/>
      <c r="V15" s="41"/>
      <c r="W15" s="41"/>
      <c r="X15" s="41"/>
      <c r="Y15" s="41"/>
      <c r="Z15" s="41"/>
      <c r="AA15" s="41"/>
    </row>
    <row r="16" ht="17.25" customHeight="1" spans="1:27">
      <c r="A16" s="25" t="s">
        <v>103</v>
      </c>
      <c r="B16" s="25">
        <v>113</v>
      </c>
      <c r="C16" s="25" t="s">
        <v>86</v>
      </c>
      <c r="D16" s="26">
        <v>2825</v>
      </c>
      <c r="E16" s="26" t="s">
        <v>197</v>
      </c>
      <c r="F16" s="25">
        <v>7.65</v>
      </c>
      <c r="G16" s="25" t="s">
        <v>86</v>
      </c>
      <c r="H16" s="26">
        <v>383</v>
      </c>
      <c r="K16" s="41" t="s">
        <v>104</v>
      </c>
      <c r="L16" s="41"/>
      <c r="M16" s="41"/>
      <c r="N16" s="41"/>
      <c r="O16" s="41"/>
      <c r="P16" s="41"/>
      <c r="Q16" s="41"/>
      <c r="R16" s="41"/>
      <c r="S16" s="41"/>
      <c r="T16" s="41"/>
      <c r="U16" s="41"/>
      <c r="V16" s="41"/>
      <c r="W16" s="41"/>
      <c r="X16" s="41"/>
      <c r="Y16" s="41"/>
      <c r="Z16" s="41"/>
      <c r="AA16" s="41"/>
    </row>
    <row r="17" ht="17.25" customHeight="1" spans="1:27">
      <c r="A17" s="25" t="s">
        <v>231</v>
      </c>
      <c r="B17" s="25">
        <v>1</v>
      </c>
      <c r="C17" s="25" t="s">
        <v>232</v>
      </c>
      <c r="D17" s="26">
        <v>1500</v>
      </c>
      <c r="E17" s="26" t="s">
        <v>161</v>
      </c>
      <c r="F17" s="25">
        <v>1</v>
      </c>
      <c r="G17" s="25" t="s">
        <v>108</v>
      </c>
      <c r="H17" s="26">
        <v>1000</v>
      </c>
      <c r="K17" s="41" t="s">
        <v>109</v>
      </c>
      <c r="L17" s="41"/>
      <c r="M17" s="41"/>
      <c r="N17" s="41"/>
      <c r="O17" s="41"/>
      <c r="P17" s="41"/>
      <c r="Q17" s="41"/>
      <c r="R17" s="41"/>
      <c r="S17" s="41"/>
      <c r="T17" s="41"/>
      <c r="U17" s="41"/>
      <c r="V17" s="41"/>
      <c r="W17" s="41"/>
      <c r="X17" s="41"/>
      <c r="Y17" s="41"/>
      <c r="Z17" s="41"/>
      <c r="AA17" s="41"/>
    </row>
    <row r="18" ht="17.25" customHeight="1" spans="1:27">
      <c r="A18" s="25" t="s">
        <v>107</v>
      </c>
      <c r="B18" s="25">
        <v>2</v>
      </c>
      <c r="C18" s="25" t="s">
        <v>108</v>
      </c>
      <c r="D18" s="26">
        <v>800</v>
      </c>
      <c r="E18" s="26" t="s">
        <v>162</v>
      </c>
      <c r="F18" s="25">
        <v>1</v>
      </c>
      <c r="G18" s="25" t="s">
        <v>163</v>
      </c>
      <c r="H18" s="26">
        <v>100</v>
      </c>
      <c r="K18" s="46" t="s">
        <v>112</v>
      </c>
      <c r="L18" s="46"/>
      <c r="M18" s="46"/>
      <c r="N18" s="46"/>
      <c r="O18" s="46"/>
      <c r="P18" s="46"/>
      <c r="Q18" s="46"/>
      <c r="R18" s="46"/>
      <c r="S18" s="46"/>
      <c r="T18" s="46"/>
      <c r="U18" s="46"/>
      <c r="V18" s="46"/>
      <c r="W18" s="46"/>
      <c r="X18" s="46"/>
      <c r="Y18" s="46"/>
      <c r="Z18" s="46"/>
      <c r="AA18" s="46"/>
    </row>
    <row r="19" ht="17.25" customHeight="1" spans="1:27">
      <c r="A19" s="25" t="s">
        <v>171</v>
      </c>
      <c r="B19" s="25">
        <v>2</v>
      </c>
      <c r="C19" s="25" t="s">
        <v>106</v>
      </c>
      <c r="D19" s="26">
        <v>400</v>
      </c>
      <c r="E19" s="26" t="s">
        <v>164</v>
      </c>
      <c r="F19" s="25">
        <v>3.96</v>
      </c>
      <c r="G19" s="25" t="s">
        <v>86</v>
      </c>
      <c r="H19" s="26">
        <v>1386</v>
      </c>
      <c r="K19" s="41" t="s">
        <v>116</v>
      </c>
      <c r="L19" s="41"/>
      <c r="M19" s="41"/>
      <c r="N19" s="41"/>
      <c r="O19" s="41"/>
      <c r="P19" s="41"/>
      <c r="Q19" s="41"/>
      <c r="R19" s="41"/>
      <c r="S19" s="41"/>
      <c r="T19" s="41"/>
      <c r="U19" s="41"/>
      <c r="V19" s="41"/>
      <c r="W19" s="41"/>
      <c r="X19" s="41"/>
      <c r="Y19" s="41"/>
      <c r="Z19" s="41"/>
      <c r="AA19" s="41"/>
    </row>
    <row r="20" ht="17.25" customHeight="1" spans="1:27">
      <c r="A20" s="25" t="s">
        <v>165</v>
      </c>
      <c r="B20" s="25">
        <v>2</v>
      </c>
      <c r="C20" s="25" t="s">
        <v>106</v>
      </c>
      <c r="D20" s="26">
        <v>1200</v>
      </c>
      <c r="E20" s="26" t="s">
        <v>111</v>
      </c>
      <c r="F20" s="25">
        <v>2</v>
      </c>
      <c r="G20" s="25" t="s">
        <v>106</v>
      </c>
      <c r="H20" s="26">
        <v>2000</v>
      </c>
      <c r="K20" s="36" t="s">
        <v>120</v>
      </c>
      <c r="L20" s="36"/>
      <c r="M20" s="36"/>
      <c r="N20" s="36"/>
      <c r="O20" s="36"/>
      <c r="P20" s="36"/>
      <c r="Q20" s="36"/>
      <c r="R20" s="36"/>
      <c r="S20" s="36"/>
      <c r="T20" s="36"/>
      <c r="U20" s="36"/>
      <c r="V20" s="36"/>
      <c r="W20" s="36"/>
      <c r="X20" s="36"/>
      <c r="Y20" s="36"/>
      <c r="Z20" s="36"/>
      <c r="AA20" s="36"/>
    </row>
    <row r="21" ht="17.25" customHeight="1" spans="1:27">
      <c r="A21" s="25" t="s">
        <v>110</v>
      </c>
      <c r="B21" s="25">
        <v>2</v>
      </c>
      <c r="C21" s="25" t="s">
        <v>106</v>
      </c>
      <c r="D21" s="26">
        <v>600</v>
      </c>
      <c r="E21" s="26" t="s">
        <v>113</v>
      </c>
      <c r="F21" s="25">
        <v>1</v>
      </c>
      <c r="G21" s="25" t="s">
        <v>106</v>
      </c>
      <c r="H21" s="26">
        <v>400</v>
      </c>
      <c r="K21" s="41" t="s">
        <v>122</v>
      </c>
      <c r="L21" s="41"/>
      <c r="M21" s="41"/>
      <c r="N21" s="41"/>
      <c r="O21" s="41"/>
      <c r="P21" s="41"/>
      <c r="Q21" s="41"/>
      <c r="R21" s="41"/>
      <c r="S21" s="41"/>
      <c r="T21" s="41"/>
      <c r="U21" s="41"/>
      <c r="V21" s="41"/>
      <c r="W21" s="41"/>
      <c r="X21" s="41"/>
      <c r="Y21" s="41"/>
      <c r="Z21" s="41"/>
      <c r="AA21" s="41"/>
    </row>
    <row r="22" ht="17.25" customHeight="1" spans="1:27">
      <c r="A22" s="25" t="s">
        <v>201</v>
      </c>
      <c r="B22" s="25">
        <v>51.8</v>
      </c>
      <c r="C22" s="25" t="s">
        <v>86</v>
      </c>
      <c r="D22" s="26">
        <v>6527</v>
      </c>
      <c r="E22" s="26" t="s">
        <v>166</v>
      </c>
      <c r="F22" s="25">
        <v>17.99</v>
      </c>
      <c r="G22" s="25" t="s">
        <v>86</v>
      </c>
      <c r="H22" s="26">
        <v>1338</v>
      </c>
      <c r="K22" s="36" t="s">
        <v>123</v>
      </c>
      <c r="L22" s="36"/>
      <c r="M22" s="36"/>
      <c r="N22" s="36"/>
      <c r="O22" s="36"/>
      <c r="P22" s="36"/>
      <c r="Q22" s="36"/>
      <c r="R22" s="36"/>
      <c r="S22" s="36"/>
      <c r="T22" s="36"/>
      <c r="U22" s="36"/>
      <c r="V22" s="36"/>
      <c r="W22" s="36"/>
      <c r="X22" s="36"/>
      <c r="Y22" s="36"/>
      <c r="Z22" s="36"/>
      <c r="AA22" s="36"/>
    </row>
    <row r="23" ht="17.25" customHeight="1" spans="1:27">
      <c r="A23" s="25" t="s">
        <v>119</v>
      </c>
      <c r="B23" s="25">
        <v>3</v>
      </c>
      <c r="C23" s="25" t="s">
        <v>118</v>
      </c>
      <c r="D23" s="26">
        <v>600</v>
      </c>
      <c r="E23" s="26" t="s">
        <v>170</v>
      </c>
      <c r="F23" s="25">
        <v>4</v>
      </c>
      <c r="G23" s="25" t="s">
        <v>118</v>
      </c>
      <c r="H23" s="26">
        <v>400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266767</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266767</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34529</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266767</v>
      </c>
      <c r="D42" s="28"/>
      <c r="E42" s="30" t="s">
        <v>148</v>
      </c>
      <c r="F42" s="31" t="s">
        <v>233</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李法月!基础状况</formula1>
    </dataValidation>
    <dataValidation type="list" allowBlank="1" showInputMessage="1" showErrorMessage="1" sqref="B12">
      <formula1>李法月!门窗状况</formula1>
    </dataValidation>
    <dataValidation type="list" allowBlank="1" showInputMessage="1" showErrorMessage="1" sqref="B13">
      <formula1>李法月!外墙装饰状况</formula1>
    </dataValidation>
    <dataValidation type="list" allowBlank="1" showInputMessage="1" showErrorMessage="1" sqref="B14">
      <formula1>李法月!内墙装饰状况</formula1>
    </dataValidation>
    <dataValidation type="list" allowBlank="1" showInputMessage="1" showErrorMessage="1" sqref="B42">
      <formula1>李法月!地面状况</formula1>
    </dataValidation>
  </dataValidations>
  <pageMargins left="0.7" right="0.7" top="0.75" bottom="0.75" header="0.3" footer="0.3"/>
  <pageSetup paperSize="9" scale="87" orientation="portrait"/>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0"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康正（雄县）2023评字第8号-马务头村-1-15</v>
      </c>
      <c r="L2" s="35"/>
      <c r="M2" s="35"/>
      <c r="N2" s="35"/>
      <c r="O2" s="35"/>
      <c r="P2" s="35"/>
      <c r="Q2" s="35"/>
      <c r="R2" s="35"/>
      <c r="S2" s="35"/>
      <c r="T2" s="35"/>
      <c r="U2" s="35"/>
      <c r="V2" s="35"/>
      <c r="W2" s="35"/>
      <c r="X2" s="35"/>
      <c r="Y2" s="35"/>
      <c r="Z2" s="35"/>
      <c r="AA2" s="35"/>
    </row>
    <row r="3" ht="16.5" customHeight="1" spans="1:27">
      <c r="A3" s="3" t="s">
        <v>4</v>
      </c>
      <c r="B3" s="3" t="s">
        <v>234</v>
      </c>
      <c r="C3" s="3"/>
      <c r="D3" s="3"/>
      <c r="E3" s="4" t="s">
        <v>235</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22</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92.15</v>
      </c>
      <c r="C7" s="17">
        <v>1282</v>
      </c>
      <c r="D7" s="17">
        <v>118136</v>
      </c>
      <c r="E7" s="17" t="s">
        <v>175</v>
      </c>
      <c r="F7" s="18">
        <v>29.79</v>
      </c>
      <c r="G7" s="17">
        <v>1039</v>
      </c>
      <c r="H7" s="17">
        <v>30952</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李佳诚</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121.94</v>
      </c>
      <c r="O11" s="43"/>
      <c r="P11" s="42" t="s">
        <v>86</v>
      </c>
      <c r="Q11" s="42"/>
      <c r="R11" s="42"/>
      <c r="S11" s="42"/>
      <c r="T11" s="42"/>
      <c r="U11" s="42"/>
      <c r="V11" s="42"/>
      <c r="W11" s="42"/>
      <c r="X11" s="42"/>
      <c r="Y11" s="42"/>
      <c r="Z11" s="42"/>
      <c r="AA11" s="42"/>
    </row>
    <row r="12" ht="19.5" customHeight="1" spans="1:27">
      <c r="A12" s="15" t="s">
        <v>87</v>
      </c>
      <c r="B12" s="15"/>
      <c r="C12" s="19">
        <v>121.94</v>
      </c>
      <c r="D12" s="20"/>
      <c r="E12" s="21" t="s">
        <v>88</v>
      </c>
      <c r="F12" s="21"/>
      <c r="G12" s="22">
        <v>149088</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6.72</v>
      </c>
      <c r="C15" s="25" t="s">
        <v>86</v>
      </c>
      <c r="D15" s="26">
        <v>1210</v>
      </c>
      <c r="E15" s="26" t="s">
        <v>177</v>
      </c>
      <c r="F15" s="25">
        <v>4.48</v>
      </c>
      <c r="G15" s="25" t="s">
        <v>86</v>
      </c>
      <c r="H15" s="26">
        <v>896</v>
      </c>
      <c r="K15" s="41" t="s">
        <v>101</v>
      </c>
      <c r="L15" s="41"/>
      <c r="M15" s="41"/>
      <c r="N15" s="41"/>
      <c r="O15" s="41"/>
      <c r="P15" s="41"/>
      <c r="Q15" s="41"/>
      <c r="R15" s="41"/>
      <c r="S15" s="41"/>
      <c r="T15" s="41"/>
      <c r="U15" s="41"/>
      <c r="V15" s="41"/>
      <c r="W15" s="41"/>
      <c r="X15" s="41"/>
      <c r="Y15" s="41"/>
      <c r="Z15" s="41"/>
      <c r="AA15" s="41"/>
    </row>
    <row r="16" ht="17.25" customHeight="1" spans="1:27">
      <c r="A16" s="25" t="s">
        <v>100</v>
      </c>
      <c r="B16" s="25">
        <v>41.43</v>
      </c>
      <c r="C16" s="25" t="s">
        <v>86</v>
      </c>
      <c r="D16" s="26">
        <v>3314</v>
      </c>
      <c r="E16" s="26" t="s">
        <v>103</v>
      </c>
      <c r="F16" s="25">
        <v>166.07</v>
      </c>
      <c r="G16" s="25" t="s">
        <v>86</v>
      </c>
      <c r="H16" s="26">
        <v>4152</v>
      </c>
      <c r="K16" s="41" t="s">
        <v>104</v>
      </c>
      <c r="L16" s="41"/>
      <c r="M16" s="41"/>
      <c r="N16" s="41"/>
      <c r="O16" s="41"/>
      <c r="P16" s="41"/>
      <c r="Q16" s="41"/>
      <c r="R16" s="41"/>
      <c r="S16" s="41"/>
      <c r="T16" s="41"/>
      <c r="U16" s="41"/>
      <c r="V16" s="41"/>
      <c r="W16" s="41"/>
      <c r="X16" s="41"/>
      <c r="Y16" s="41"/>
      <c r="Z16" s="41"/>
      <c r="AA16" s="41"/>
    </row>
    <row r="17" ht="17.25" customHeight="1" spans="1:27">
      <c r="A17" s="25" t="s">
        <v>105</v>
      </c>
      <c r="B17" s="25">
        <v>1</v>
      </c>
      <c r="C17" s="25" t="s">
        <v>106</v>
      </c>
      <c r="D17" s="26">
        <v>600</v>
      </c>
      <c r="E17" s="26" t="s">
        <v>161</v>
      </c>
      <c r="F17" s="25">
        <v>1</v>
      </c>
      <c r="G17" s="25" t="s">
        <v>108</v>
      </c>
      <c r="H17" s="26">
        <v>1000</v>
      </c>
      <c r="K17" s="41" t="s">
        <v>109</v>
      </c>
      <c r="L17" s="41"/>
      <c r="M17" s="41"/>
      <c r="N17" s="41"/>
      <c r="O17" s="41"/>
      <c r="P17" s="41"/>
      <c r="Q17" s="41"/>
      <c r="R17" s="41"/>
      <c r="S17" s="41"/>
      <c r="T17" s="41"/>
      <c r="U17" s="41"/>
      <c r="V17" s="41"/>
      <c r="W17" s="41"/>
      <c r="X17" s="41"/>
      <c r="Y17" s="41"/>
      <c r="Z17" s="41"/>
      <c r="AA17" s="41"/>
    </row>
    <row r="18" ht="17.25" customHeight="1" spans="1:27">
      <c r="A18" s="25" t="s">
        <v>107</v>
      </c>
      <c r="B18" s="25">
        <v>1</v>
      </c>
      <c r="C18" s="25" t="s">
        <v>108</v>
      </c>
      <c r="D18" s="26">
        <v>400</v>
      </c>
      <c r="E18" s="26" t="s">
        <v>162</v>
      </c>
      <c r="F18" s="25">
        <v>1</v>
      </c>
      <c r="G18" s="25" t="s">
        <v>163</v>
      </c>
      <c r="H18" s="26">
        <v>100</v>
      </c>
      <c r="K18" s="46" t="s">
        <v>112</v>
      </c>
      <c r="L18" s="46"/>
      <c r="M18" s="46"/>
      <c r="N18" s="46"/>
      <c r="O18" s="46"/>
      <c r="P18" s="46"/>
      <c r="Q18" s="46"/>
      <c r="R18" s="46"/>
      <c r="S18" s="46"/>
      <c r="T18" s="46"/>
      <c r="U18" s="46"/>
      <c r="V18" s="46"/>
      <c r="W18" s="46"/>
      <c r="X18" s="46"/>
      <c r="Y18" s="46"/>
      <c r="Z18" s="46"/>
      <c r="AA18" s="46"/>
    </row>
    <row r="19" ht="17.25" customHeight="1" spans="1:27">
      <c r="A19" s="25" t="s">
        <v>171</v>
      </c>
      <c r="B19" s="25">
        <v>1</v>
      </c>
      <c r="C19" s="25" t="s">
        <v>106</v>
      </c>
      <c r="D19" s="26">
        <v>200</v>
      </c>
      <c r="E19" s="26" t="s">
        <v>164</v>
      </c>
      <c r="F19" s="25">
        <v>4.2</v>
      </c>
      <c r="G19" s="25" t="s">
        <v>86</v>
      </c>
      <c r="H19" s="26">
        <v>1470</v>
      </c>
      <c r="K19" s="41" t="s">
        <v>116</v>
      </c>
      <c r="L19" s="41"/>
      <c r="M19" s="41"/>
      <c r="N19" s="41"/>
      <c r="O19" s="41"/>
      <c r="P19" s="41"/>
      <c r="Q19" s="41"/>
      <c r="R19" s="41"/>
      <c r="S19" s="41"/>
      <c r="T19" s="41"/>
      <c r="U19" s="41"/>
      <c r="V19" s="41"/>
      <c r="W19" s="41"/>
      <c r="X19" s="41"/>
      <c r="Y19" s="41"/>
      <c r="Z19" s="41"/>
      <c r="AA19" s="41"/>
    </row>
    <row r="20" ht="17.25" customHeight="1" spans="1:27">
      <c r="A20" s="25" t="s">
        <v>110</v>
      </c>
      <c r="B20" s="25">
        <v>1</v>
      </c>
      <c r="C20" s="25" t="s">
        <v>106</v>
      </c>
      <c r="D20" s="26">
        <v>300</v>
      </c>
      <c r="E20" s="26" t="s">
        <v>111</v>
      </c>
      <c r="F20" s="25">
        <v>1</v>
      </c>
      <c r="G20" s="25" t="s">
        <v>106</v>
      </c>
      <c r="H20" s="26">
        <v>1000</v>
      </c>
      <c r="K20" s="36" t="s">
        <v>120</v>
      </c>
      <c r="L20" s="36"/>
      <c r="M20" s="36"/>
      <c r="N20" s="36"/>
      <c r="O20" s="36"/>
      <c r="P20" s="36"/>
      <c r="Q20" s="36"/>
      <c r="R20" s="36"/>
      <c r="S20" s="36"/>
      <c r="T20" s="36"/>
      <c r="U20" s="36"/>
      <c r="V20" s="36"/>
      <c r="W20" s="36"/>
      <c r="X20" s="36"/>
      <c r="Y20" s="36"/>
      <c r="Z20" s="36"/>
      <c r="AA20" s="36"/>
    </row>
    <row r="21" ht="17.25" customHeight="1" spans="1:27">
      <c r="A21" s="25" t="s">
        <v>113</v>
      </c>
      <c r="B21" s="25">
        <v>1</v>
      </c>
      <c r="C21" s="25" t="s">
        <v>106</v>
      </c>
      <c r="D21" s="26">
        <v>400</v>
      </c>
      <c r="E21" s="26" t="s">
        <v>201</v>
      </c>
      <c r="F21" s="25">
        <v>33.35</v>
      </c>
      <c r="G21" s="25" t="s">
        <v>86</v>
      </c>
      <c r="H21" s="26">
        <v>6003</v>
      </c>
      <c r="K21" s="41" t="s">
        <v>122</v>
      </c>
      <c r="L21" s="41"/>
      <c r="M21" s="41"/>
      <c r="N21" s="41"/>
      <c r="O21" s="41"/>
      <c r="P21" s="41"/>
      <c r="Q21" s="41"/>
      <c r="R21" s="41"/>
      <c r="S21" s="41"/>
      <c r="T21" s="41"/>
      <c r="U21" s="41"/>
      <c r="V21" s="41"/>
      <c r="W21" s="41"/>
      <c r="X21" s="41"/>
      <c r="Y21" s="41"/>
      <c r="Z21" s="41"/>
      <c r="AA21" s="41"/>
    </row>
    <row r="22" ht="17.25" customHeight="1" spans="1:27">
      <c r="A22" s="25" t="s">
        <v>166</v>
      </c>
      <c r="B22" s="25">
        <v>4.7</v>
      </c>
      <c r="C22" s="25" t="s">
        <v>86</v>
      </c>
      <c r="D22" s="26">
        <v>963</v>
      </c>
      <c r="E22" s="26" t="s">
        <v>167</v>
      </c>
      <c r="F22" s="25">
        <v>20.78</v>
      </c>
      <c r="G22" s="25" t="s">
        <v>86</v>
      </c>
      <c r="H22" s="26">
        <v>1569</v>
      </c>
      <c r="K22" s="36" t="s">
        <v>123</v>
      </c>
      <c r="L22" s="36"/>
      <c r="M22" s="36"/>
      <c r="N22" s="36"/>
      <c r="O22" s="36"/>
      <c r="P22" s="36"/>
      <c r="Q22" s="36"/>
      <c r="R22" s="36"/>
      <c r="S22" s="36"/>
      <c r="T22" s="36"/>
      <c r="U22" s="36"/>
      <c r="V22" s="36"/>
      <c r="W22" s="36"/>
      <c r="X22" s="36"/>
      <c r="Y22" s="36"/>
      <c r="Z22" s="36"/>
      <c r="AA22" s="36"/>
    </row>
    <row r="23" ht="17.25" customHeight="1" spans="1:27">
      <c r="A23" s="25" t="s">
        <v>114</v>
      </c>
      <c r="B23" s="25">
        <v>1</v>
      </c>
      <c r="C23" s="25" t="s">
        <v>115</v>
      </c>
      <c r="D23" s="26">
        <v>1419</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174084</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174084</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24996</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174084</v>
      </c>
      <c r="D42" s="28"/>
      <c r="E42" s="30" t="s">
        <v>148</v>
      </c>
      <c r="F42" s="31" t="s">
        <v>236</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6"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康正（雄县）2023评字第8号-马务头村-1-16</v>
      </c>
      <c r="L2" s="35"/>
      <c r="M2" s="35"/>
      <c r="N2" s="35"/>
      <c r="O2" s="35"/>
      <c r="P2" s="35"/>
      <c r="Q2" s="35"/>
      <c r="R2" s="35"/>
      <c r="S2" s="35"/>
      <c r="T2" s="35"/>
      <c r="U2" s="35"/>
      <c r="V2" s="35"/>
      <c r="W2" s="35"/>
      <c r="X2" s="35"/>
      <c r="Y2" s="35"/>
      <c r="Z2" s="35"/>
      <c r="AA2" s="35"/>
    </row>
    <row r="3" ht="16.5" customHeight="1" spans="1:27">
      <c r="A3" s="3" t="s">
        <v>4</v>
      </c>
      <c r="B3" s="3" t="s">
        <v>237</v>
      </c>
      <c r="C3" s="3"/>
      <c r="D3" s="3"/>
      <c r="E3" s="4" t="s">
        <v>238</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23</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94.21</v>
      </c>
      <c r="C7" s="17">
        <v>1283</v>
      </c>
      <c r="D7" s="17">
        <v>120871</v>
      </c>
      <c r="E7" s="17" t="s">
        <v>175</v>
      </c>
      <c r="F7" s="18">
        <v>29.28</v>
      </c>
      <c r="G7" s="17">
        <v>1313</v>
      </c>
      <c r="H7" s="17">
        <v>38445</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李志昌</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123.49</v>
      </c>
      <c r="O11" s="43"/>
      <c r="P11" s="42" t="s">
        <v>86</v>
      </c>
      <c r="Q11" s="42"/>
      <c r="R11" s="42"/>
      <c r="S11" s="42"/>
      <c r="T11" s="42"/>
      <c r="U11" s="42"/>
      <c r="V11" s="42"/>
      <c r="W11" s="42"/>
      <c r="X11" s="42"/>
      <c r="Y11" s="42"/>
      <c r="Z11" s="42"/>
      <c r="AA11" s="42"/>
    </row>
    <row r="12" ht="19.5" customHeight="1" spans="1:27">
      <c r="A12" s="15" t="s">
        <v>87</v>
      </c>
      <c r="B12" s="15"/>
      <c r="C12" s="19">
        <v>123.49</v>
      </c>
      <c r="D12" s="20"/>
      <c r="E12" s="21" t="s">
        <v>88</v>
      </c>
      <c r="F12" s="21"/>
      <c r="G12" s="22">
        <v>159316</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5.67</v>
      </c>
      <c r="C15" s="25" t="s">
        <v>86</v>
      </c>
      <c r="D15" s="26">
        <v>1021</v>
      </c>
      <c r="E15" s="26" t="s">
        <v>100</v>
      </c>
      <c r="F15" s="25">
        <v>69.3</v>
      </c>
      <c r="G15" s="25" t="s">
        <v>86</v>
      </c>
      <c r="H15" s="26">
        <v>5544</v>
      </c>
      <c r="K15" s="41" t="s">
        <v>101</v>
      </c>
      <c r="L15" s="41"/>
      <c r="M15" s="41"/>
      <c r="N15" s="41"/>
      <c r="O15" s="41"/>
      <c r="P15" s="41"/>
      <c r="Q15" s="41"/>
      <c r="R15" s="41"/>
      <c r="S15" s="41"/>
      <c r="T15" s="41"/>
      <c r="U15" s="41"/>
      <c r="V15" s="41"/>
      <c r="W15" s="41"/>
      <c r="X15" s="41"/>
      <c r="Y15" s="41"/>
      <c r="Z15" s="41"/>
      <c r="AA15" s="41"/>
    </row>
    <row r="16" ht="17.25" customHeight="1" spans="1:27">
      <c r="A16" s="25" t="s">
        <v>177</v>
      </c>
      <c r="B16" s="25">
        <v>4.8</v>
      </c>
      <c r="C16" s="25" t="s">
        <v>86</v>
      </c>
      <c r="D16" s="26">
        <v>1440</v>
      </c>
      <c r="E16" s="26" t="s">
        <v>103</v>
      </c>
      <c r="F16" s="25">
        <v>268.49</v>
      </c>
      <c r="G16" s="25" t="s">
        <v>86</v>
      </c>
      <c r="H16" s="26">
        <v>6712</v>
      </c>
      <c r="K16" s="41" t="s">
        <v>104</v>
      </c>
      <c r="L16" s="41"/>
      <c r="M16" s="41"/>
      <c r="N16" s="41"/>
      <c r="O16" s="41"/>
      <c r="P16" s="41"/>
      <c r="Q16" s="41"/>
      <c r="R16" s="41"/>
      <c r="S16" s="41"/>
      <c r="T16" s="41"/>
      <c r="U16" s="41"/>
      <c r="V16" s="41"/>
      <c r="W16" s="41"/>
      <c r="X16" s="41"/>
      <c r="Y16" s="41"/>
      <c r="Z16" s="41"/>
      <c r="AA16" s="41"/>
    </row>
    <row r="17" ht="17.25" customHeight="1" spans="1:27">
      <c r="A17" s="25" t="s">
        <v>161</v>
      </c>
      <c r="B17" s="25">
        <v>1</v>
      </c>
      <c r="C17" s="25" t="s">
        <v>108</v>
      </c>
      <c r="D17" s="26">
        <v>1000</v>
      </c>
      <c r="E17" s="26" t="s">
        <v>107</v>
      </c>
      <c r="F17" s="25">
        <v>1</v>
      </c>
      <c r="G17" s="25" t="s">
        <v>108</v>
      </c>
      <c r="H17" s="26">
        <v>400</v>
      </c>
      <c r="K17" s="41" t="s">
        <v>109</v>
      </c>
      <c r="L17" s="41"/>
      <c r="M17" s="41"/>
      <c r="N17" s="41"/>
      <c r="O17" s="41"/>
      <c r="P17" s="41"/>
      <c r="Q17" s="41"/>
      <c r="R17" s="41"/>
      <c r="S17" s="41"/>
      <c r="T17" s="41"/>
      <c r="U17" s="41"/>
      <c r="V17" s="41"/>
      <c r="W17" s="41"/>
      <c r="X17" s="41"/>
      <c r="Y17" s="41"/>
      <c r="Z17" s="41"/>
      <c r="AA17" s="41"/>
    </row>
    <row r="18" ht="17.25" customHeight="1" spans="1:27">
      <c r="A18" s="25" t="s">
        <v>162</v>
      </c>
      <c r="B18" s="25">
        <v>1</v>
      </c>
      <c r="C18" s="25" t="s">
        <v>163</v>
      </c>
      <c r="D18" s="26">
        <v>100</v>
      </c>
      <c r="E18" s="26" t="s">
        <v>164</v>
      </c>
      <c r="F18" s="25">
        <v>6.24</v>
      </c>
      <c r="G18" s="25" t="s">
        <v>86</v>
      </c>
      <c r="H18" s="26">
        <v>2184</v>
      </c>
      <c r="K18" s="46" t="s">
        <v>112</v>
      </c>
      <c r="L18" s="46"/>
      <c r="M18" s="46"/>
      <c r="N18" s="46"/>
      <c r="O18" s="46"/>
      <c r="P18" s="46"/>
      <c r="Q18" s="46"/>
      <c r="R18" s="46"/>
      <c r="S18" s="46"/>
      <c r="T18" s="46"/>
      <c r="U18" s="46"/>
      <c r="V18" s="46"/>
      <c r="W18" s="46"/>
      <c r="X18" s="46"/>
      <c r="Y18" s="46"/>
      <c r="Z18" s="46"/>
      <c r="AA18" s="46"/>
    </row>
    <row r="19" ht="17.25" customHeight="1" spans="1:27">
      <c r="A19" s="25" t="s">
        <v>165</v>
      </c>
      <c r="B19" s="25">
        <v>1</v>
      </c>
      <c r="C19" s="25" t="s">
        <v>106</v>
      </c>
      <c r="D19" s="26">
        <v>600</v>
      </c>
      <c r="E19" s="26" t="s">
        <v>110</v>
      </c>
      <c r="F19" s="25">
        <v>2</v>
      </c>
      <c r="G19" s="25" t="s">
        <v>106</v>
      </c>
      <c r="H19" s="26">
        <v>600</v>
      </c>
      <c r="K19" s="41" t="s">
        <v>116</v>
      </c>
      <c r="L19" s="41"/>
      <c r="M19" s="41"/>
      <c r="N19" s="41"/>
      <c r="O19" s="41"/>
      <c r="P19" s="41"/>
      <c r="Q19" s="41"/>
      <c r="R19" s="41"/>
      <c r="S19" s="41"/>
      <c r="T19" s="41"/>
      <c r="U19" s="41"/>
      <c r="V19" s="41"/>
      <c r="W19" s="41"/>
      <c r="X19" s="41"/>
      <c r="Y19" s="41"/>
      <c r="Z19" s="41"/>
      <c r="AA19" s="41"/>
    </row>
    <row r="20" ht="17.25" customHeight="1" spans="1:27">
      <c r="A20" s="25" t="s">
        <v>111</v>
      </c>
      <c r="B20" s="25">
        <v>1</v>
      </c>
      <c r="C20" s="25" t="s">
        <v>106</v>
      </c>
      <c r="D20" s="26">
        <v>1000</v>
      </c>
      <c r="E20" s="26" t="s">
        <v>166</v>
      </c>
      <c r="F20" s="25">
        <v>3.17</v>
      </c>
      <c r="G20" s="25" t="s">
        <v>86</v>
      </c>
      <c r="H20" s="26">
        <v>439</v>
      </c>
      <c r="K20" s="36" t="s">
        <v>120</v>
      </c>
      <c r="L20" s="36"/>
      <c r="M20" s="36"/>
      <c r="N20" s="36"/>
      <c r="O20" s="36"/>
      <c r="P20" s="36"/>
      <c r="Q20" s="36"/>
      <c r="R20" s="36"/>
      <c r="S20" s="36"/>
      <c r="T20" s="36"/>
      <c r="U20" s="36"/>
      <c r="V20" s="36"/>
      <c r="W20" s="36"/>
      <c r="X20" s="36"/>
      <c r="Y20" s="36"/>
      <c r="Z20" s="36"/>
      <c r="AA20" s="36"/>
    </row>
    <row r="21" ht="17.25" customHeight="1" spans="1:27">
      <c r="A21" s="25" t="s">
        <v>167</v>
      </c>
      <c r="B21" s="25">
        <v>7.03</v>
      </c>
      <c r="C21" s="25" t="s">
        <v>86</v>
      </c>
      <c r="D21" s="26">
        <v>880</v>
      </c>
      <c r="E21" s="26" t="s">
        <v>178</v>
      </c>
      <c r="F21" s="25">
        <v>20.43</v>
      </c>
      <c r="G21" s="25" t="s">
        <v>86</v>
      </c>
      <c r="H21" s="26">
        <v>2897</v>
      </c>
      <c r="K21" s="41" t="s">
        <v>122</v>
      </c>
      <c r="L21" s="41"/>
      <c r="M21" s="41"/>
      <c r="N21" s="41"/>
      <c r="O21" s="41"/>
      <c r="P21" s="41"/>
      <c r="Q21" s="41"/>
      <c r="R21" s="41"/>
      <c r="S21" s="41"/>
      <c r="T21" s="41"/>
      <c r="U21" s="41"/>
      <c r="V21" s="41"/>
      <c r="W21" s="41"/>
      <c r="X21" s="41"/>
      <c r="Y21" s="41"/>
      <c r="Z21" s="41"/>
      <c r="AA21" s="41"/>
    </row>
    <row r="22" ht="17.25" customHeight="1" spans="1:27">
      <c r="A22" s="25" t="s">
        <v>114</v>
      </c>
      <c r="B22" s="25">
        <v>1</v>
      </c>
      <c r="C22" s="25" t="s">
        <v>115</v>
      </c>
      <c r="D22" s="26">
        <v>1419</v>
      </c>
      <c r="E22" s="26" t="s">
        <v>201</v>
      </c>
      <c r="F22" s="25">
        <v>34.5</v>
      </c>
      <c r="G22" s="25" t="s">
        <v>86</v>
      </c>
      <c r="H22" s="26">
        <v>6210</v>
      </c>
      <c r="K22" s="36" t="s">
        <v>123</v>
      </c>
      <c r="L22" s="36"/>
      <c r="M22" s="36"/>
      <c r="N22" s="36"/>
      <c r="O22" s="36"/>
      <c r="P22" s="36"/>
      <c r="Q22" s="36"/>
      <c r="R22" s="36"/>
      <c r="S22" s="36"/>
      <c r="T22" s="36"/>
      <c r="U22" s="36"/>
      <c r="V22" s="36"/>
      <c r="W22" s="36"/>
      <c r="X22" s="36"/>
      <c r="Y22" s="36"/>
      <c r="Z22" s="36"/>
      <c r="AA22" s="36"/>
    </row>
    <row r="23" ht="17.25" customHeight="1" spans="1:27">
      <c r="A23" s="25" t="s">
        <v>202</v>
      </c>
      <c r="B23" s="25">
        <v>1</v>
      </c>
      <c r="C23" s="25" t="s">
        <v>108</v>
      </c>
      <c r="D23" s="26">
        <v>500</v>
      </c>
      <c r="E23" s="26" t="s">
        <v>113</v>
      </c>
      <c r="F23" s="25">
        <v>1</v>
      </c>
      <c r="G23" s="25" t="s">
        <v>106</v>
      </c>
      <c r="H23" s="26">
        <v>400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192662</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192662</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33346</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192662</v>
      </c>
      <c r="D42" s="28"/>
      <c r="E42" s="30" t="s">
        <v>148</v>
      </c>
      <c r="F42" s="31" t="s">
        <v>239</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2"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0" width="10" style="1"/>
  </cols>
  <sheetData>
    <row r="1" s="1" customFormat="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康正（雄县）2023评字第8号-马务头村-1-17</v>
      </c>
      <c r="L2" s="35"/>
      <c r="M2" s="35"/>
      <c r="N2" s="35"/>
      <c r="O2" s="35"/>
      <c r="P2" s="35"/>
      <c r="Q2" s="35"/>
      <c r="R2" s="35"/>
      <c r="S2" s="35"/>
      <c r="T2" s="35"/>
      <c r="U2" s="35"/>
      <c r="V2" s="35"/>
      <c r="W2" s="35"/>
      <c r="X2" s="35"/>
      <c r="Y2" s="35"/>
      <c r="Z2" s="35"/>
      <c r="AA2" s="35"/>
    </row>
    <row r="3" s="1" customFormat="1" ht="16.5" customHeight="1" spans="1:27">
      <c r="A3" s="3" t="s">
        <v>4</v>
      </c>
      <c r="B3" s="3" t="s">
        <v>240</v>
      </c>
      <c r="C3" s="3"/>
      <c r="D3" s="3"/>
      <c r="E3" s="4" t="s">
        <v>241</v>
      </c>
      <c r="F3" s="4"/>
      <c r="G3" s="4"/>
      <c r="H3" s="4"/>
      <c r="K3" s="36" t="s">
        <v>64</v>
      </c>
      <c r="L3" s="36"/>
      <c r="M3" s="36"/>
      <c r="N3" s="36"/>
      <c r="O3" s="37" t="s">
        <v>65</v>
      </c>
      <c r="P3" s="38"/>
      <c r="Q3" s="38"/>
      <c r="R3" s="38"/>
      <c r="S3" s="38"/>
      <c r="T3" s="38"/>
      <c r="U3" s="38"/>
      <c r="V3" s="38"/>
      <c r="W3" s="38"/>
      <c r="X3" s="38"/>
      <c r="Y3" s="38"/>
      <c r="Z3" s="38"/>
      <c r="AA3" s="38"/>
    </row>
    <row r="4" s="1" customFormat="1" ht="16.5" customHeight="1" spans="1:27">
      <c r="A4" s="5" t="s">
        <v>66</v>
      </c>
      <c r="B4" s="6" t="s">
        <v>24</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s="1" customFormat="1"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s="1" customFormat="1"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s="1" customFormat="1" ht="19.5" customHeight="1" spans="1:27">
      <c r="A7" s="17" t="s">
        <v>79</v>
      </c>
      <c r="B7" s="18">
        <v>93.72</v>
      </c>
      <c r="C7" s="17">
        <v>1186</v>
      </c>
      <c r="D7" s="17">
        <v>111152</v>
      </c>
      <c r="E7" s="17" t="s">
        <v>80</v>
      </c>
      <c r="F7" s="18" t="s">
        <v>80</v>
      </c>
      <c r="G7" s="17" t="s">
        <v>80</v>
      </c>
      <c r="H7" s="17" t="s">
        <v>80</v>
      </c>
      <c r="K7" s="41" t="s">
        <v>81</v>
      </c>
      <c r="L7" s="41"/>
      <c r="M7" s="41"/>
      <c r="N7" s="41"/>
      <c r="O7" s="41"/>
      <c r="P7" s="41"/>
      <c r="Q7" s="41"/>
      <c r="R7" s="41"/>
      <c r="S7" s="41"/>
      <c r="T7" s="41"/>
      <c r="U7" s="41"/>
      <c r="V7" s="41"/>
      <c r="W7" s="41"/>
      <c r="X7" s="41"/>
      <c r="Y7" s="41"/>
      <c r="Z7" s="41"/>
      <c r="AA7" s="41"/>
    </row>
    <row r="8" s="1" customFormat="1"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s="1" customFormat="1" ht="19.5" customHeight="1" spans="1:27">
      <c r="A9" s="17" t="s">
        <v>80</v>
      </c>
      <c r="B9" s="18" t="s">
        <v>80</v>
      </c>
      <c r="C9" s="17" t="s">
        <v>80</v>
      </c>
      <c r="D9" s="17" t="s">
        <v>80</v>
      </c>
      <c r="E9" s="17" t="s">
        <v>80</v>
      </c>
      <c r="F9" s="18" t="s">
        <v>80</v>
      </c>
      <c r="G9" s="17" t="s">
        <v>80</v>
      </c>
      <c r="H9" s="17" t="s">
        <v>80</v>
      </c>
      <c r="K9" s="42" t="s">
        <v>83</v>
      </c>
      <c r="L9" s="42"/>
      <c r="M9" s="42"/>
      <c r="N9" s="42" t="str">
        <f>B4</f>
        <v>王亚楼</v>
      </c>
      <c r="O9" s="42"/>
      <c r="P9" s="42"/>
      <c r="Q9" s="42"/>
      <c r="R9" s="42"/>
      <c r="S9" s="42"/>
      <c r="T9" s="42"/>
      <c r="U9" s="42"/>
      <c r="V9" s="42"/>
      <c r="W9" s="42"/>
      <c r="X9" s="42"/>
      <c r="Y9" s="42"/>
      <c r="Z9" s="42"/>
      <c r="AA9" s="42"/>
    </row>
    <row r="10" s="1" customFormat="1"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s="1" customFormat="1" ht="19.5" customHeight="1" spans="1:27">
      <c r="A11" s="17" t="s">
        <v>80</v>
      </c>
      <c r="B11" s="18" t="s">
        <v>80</v>
      </c>
      <c r="C11" s="17" t="s">
        <v>80</v>
      </c>
      <c r="D11" s="17" t="s">
        <v>80</v>
      </c>
      <c r="E11" s="17" t="s">
        <v>80</v>
      </c>
      <c r="F11" s="18" t="s">
        <v>80</v>
      </c>
      <c r="G11" s="17" t="s">
        <v>80</v>
      </c>
      <c r="H11" s="17" t="s">
        <v>80</v>
      </c>
      <c r="K11" s="42" t="s">
        <v>85</v>
      </c>
      <c r="L11" s="42"/>
      <c r="M11" s="42"/>
      <c r="N11" s="43">
        <f>C12</f>
        <v>93.72</v>
      </c>
      <c r="O11" s="43"/>
      <c r="P11" s="42" t="s">
        <v>86</v>
      </c>
      <c r="Q11" s="42"/>
      <c r="R11" s="42"/>
      <c r="S11" s="42"/>
      <c r="T11" s="42"/>
      <c r="U11" s="42"/>
      <c r="V11" s="42"/>
      <c r="W11" s="42"/>
      <c r="X11" s="42"/>
      <c r="Y11" s="42"/>
      <c r="Z11" s="42"/>
      <c r="AA11" s="42"/>
    </row>
    <row r="12" s="1" customFormat="1" ht="19.5" customHeight="1" spans="1:27">
      <c r="A12" s="15" t="s">
        <v>87</v>
      </c>
      <c r="B12" s="15"/>
      <c r="C12" s="19">
        <v>93.72</v>
      </c>
      <c r="D12" s="20"/>
      <c r="E12" s="21" t="s">
        <v>88</v>
      </c>
      <c r="F12" s="21"/>
      <c r="G12" s="22">
        <v>111152</v>
      </c>
      <c r="H12" s="23"/>
      <c r="K12" s="36" t="s">
        <v>89</v>
      </c>
      <c r="L12" s="36"/>
      <c r="M12" s="36"/>
      <c r="N12" s="44" t="s">
        <v>90</v>
      </c>
      <c r="O12" s="44"/>
      <c r="P12" s="44"/>
      <c r="Q12" s="44"/>
      <c r="R12" s="44"/>
      <c r="S12" s="44"/>
      <c r="T12" s="44"/>
      <c r="U12" s="44"/>
      <c r="V12" s="44"/>
      <c r="W12" s="44"/>
      <c r="X12" s="44"/>
      <c r="Y12" s="44"/>
      <c r="Z12" s="44"/>
      <c r="AA12" s="44"/>
    </row>
    <row r="13" s="1" customFormat="1"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s="1" customFormat="1"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s="1" customFormat="1" ht="17.25" customHeight="1" spans="1:27">
      <c r="A15" s="25" t="s">
        <v>100</v>
      </c>
      <c r="B15" s="25">
        <v>51.85</v>
      </c>
      <c r="C15" s="25" t="s">
        <v>86</v>
      </c>
      <c r="D15" s="26">
        <v>4148</v>
      </c>
      <c r="E15" s="26" t="s">
        <v>103</v>
      </c>
      <c r="F15" s="25">
        <v>25.6</v>
      </c>
      <c r="G15" s="25" t="s">
        <v>86</v>
      </c>
      <c r="H15" s="26">
        <v>640</v>
      </c>
      <c r="K15" s="41" t="s">
        <v>101</v>
      </c>
      <c r="L15" s="41"/>
      <c r="M15" s="41"/>
      <c r="N15" s="41"/>
      <c r="O15" s="41"/>
      <c r="P15" s="41"/>
      <c r="Q15" s="41"/>
      <c r="R15" s="41"/>
      <c r="S15" s="41"/>
      <c r="T15" s="41"/>
      <c r="U15" s="41"/>
      <c r="V15" s="41"/>
      <c r="W15" s="41"/>
      <c r="X15" s="41"/>
      <c r="Y15" s="41"/>
      <c r="Z15" s="41"/>
      <c r="AA15" s="41"/>
    </row>
    <row r="16" s="1" customFormat="1" ht="17.25" customHeight="1" spans="1:27">
      <c r="A16" s="25" t="s">
        <v>194</v>
      </c>
      <c r="B16" s="25">
        <v>19.2</v>
      </c>
      <c r="C16" s="25" t="s">
        <v>86</v>
      </c>
      <c r="D16" s="26">
        <v>960</v>
      </c>
      <c r="E16" s="26" t="s">
        <v>171</v>
      </c>
      <c r="F16" s="25">
        <v>2</v>
      </c>
      <c r="G16" s="25" t="s">
        <v>106</v>
      </c>
      <c r="H16" s="26">
        <v>400</v>
      </c>
      <c r="K16" s="41" t="s">
        <v>104</v>
      </c>
      <c r="L16" s="41"/>
      <c r="M16" s="41"/>
      <c r="N16" s="41"/>
      <c r="O16" s="41"/>
      <c r="P16" s="41"/>
      <c r="Q16" s="41"/>
      <c r="R16" s="41"/>
      <c r="S16" s="41"/>
      <c r="T16" s="41"/>
      <c r="U16" s="41"/>
      <c r="V16" s="41"/>
      <c r="W16" s="41"/>
      <c r="X16" s="41"/>
      <c r="Y16" s="41"/>
      <c r="Z16" s="41"/>
      <c r="AA16" s="41"/>
    </row>
    <row r="17" s="1" customFormat="1" ht="17.25" customHeight="1" spans="1:27">
      <c r="A17" s="25" t="s">
        <v>164</v>
      </c>
      <c r="B17" s="25">
        <v>4.8</v>
      </c>
      <c r="C17" s="25" t="s">
        <v>86</v>
      </c>
      <c r="D17" s="26">
        <v>1680</v>
      </c>
      <c r="E17" s="26" t="s">
        <v>110</v>
      </c>
      <c r="F17" s="25">
        <v>1</v>
      </c>
      <c r="G17" s="25" t="s">
        <v>106</v>
      </c>
      <c r="H17" s="26">
        <v>300</v>
      </c>
      <c r="K17" s="41" t="s">
        <v>109</v>
      </c>
      <c r="L17" s="41"/>
      <c r="M17" s="41"/>
      <c r="N17" s="41"/>
      <c r="O17" s="41"/>
      <c r="P17" s="41"/>
      <c r="Q17" s="41"/>
      <c r="R17" s="41"/>
      <c r="S17" s="41"/>
      <c r="T17" s="41"/>
      <c r="U17" s="41"/>
      <c r="V17" s="41"/>
      <c r="W17" s="41"/>
      <c r="X17" s="41"/>
      <c r="Y17" s="41"/>
      <c r="Z17" s="41"/>
      <c r="AA17" s="41"/>
    </row>
    <row r="18" s="1" customFormat="1" ht="17.25" customHeight="1" spans="1:27">
      <c r="A18" s="25" t="s">
        <v>111</v>
      </c>
      <c r="B18" s="25">
        <v>1</v>
      </c>
      <c r="C18" s="25" t="s">
        <v>106</v>
      </c>
      <c r="D18" s="26">
        <v>1000</v>
      </c>
      <c r="E18" s="26" t="s">
        <v>166</v>
      </c>
      <c r="F18" s="25">
        <v>28.85</v>
      </c>
      <c r="G18" s="25" t="s">
        <v>86</v>
      </c>
      <c r="H18" s="26">
        <v>1154</v>
      </c>
      <c r="K18" s="46" t="s">
        <v>112</v>
      </c>
      <c r="L18" s="46"/>
      <c r="M18" s="46"/>
      <c r="N18" s="46"/>
      <c r="O18" s="46"/>
      <c r="P18" s="46"/>
      <c r="Q18" s="46"/>
      <c r="R18" s="46"/>
      <c r="S18" s="46"/>
      <c r="T18" s="46"/>
      <c r="U18" s="46"/>
      <c r="V18" s="46"/>
      <c r="W18" s="46"/>
      <c r="X18" s="46"/>
      <c r="Y18" s="46"/>
      <c r="Z18" s="46"/>
      <c r="AA18" s="46"/>
    </row>
    <row r="19" s="1" customFormat="1" ht="17.25" customHeight="1" spans="1:27">
      <c r="A19" s="25" t="s">
        <v>167</v>
      </c>
      <c r="B19" s="25">
        <v>3.07</v>
      </c>
      <c r="C19" s="25" t="s">
        <v>86</v>
      </c>
      <c r="D19" s="26">
        <v>467</v>
      </c>
      <c r="E19" s="26" t="s">
        <v>242</v>
      </c>
      <c r="F19" s="25">
        <v>5</v>
      </c>
      <c r="G19" s="25" t="s">
        <v>106</v>
      </c>
      <c r="H19" s="26">
        <v>1166</v>
      </c>
      <c r="K19" s="41" t="s">
        <v>116</v>
      </c>
      <c r="L19" s="41"/>
      <c r="M19" s="41"/>
      <c r="N19" s="41"/>
      <c r="O19" s="41"/>
      <c r="P19" s="41"/>
      <c r="Q19" s="41"/>
      <c r="R19" s="41"/>
      <c r="S19" s="41"/>
      <c r="T19" s="41"/>
      <c r="U19" s="41"/>
      <c r="V19" s="41"/>
      <c r="W19" s="41"/>
      <c r="X19" s="41"/>
      <c r="Y19" s="41"/>
      <c r="Z19" s="41"/>
      <c r="AA19" s="41"/>
    </row>
    <row r="20" s="1" customFormat="1" ht="17.25" customHeight="1" spans="1:27">
      <c r="A20" s="25" t="s">
        <v>182</v>
      </c>
      <c r="B20" s="25">
        <v>1</v>
      </c>
      <c r="C20" s="25" t="s">
        <v>183</v>
      </c>
      <c r="D20" s="26">
        <v>500</v>
      </c>
      <c r="E20" s="26" t="s">
        <v>80</v>
      </c>
      <c r="F20" s="25" t="s">
        <v>80</v>
      </c>
      <c r="G20" s="25" t="s">
        <v>80</v>
      </c>
      <c r="H20" s="26" t="s">
        <v>80</v>
      </c>
      <c r="K20" s="36" t="s">
        <v>120</v>
      </c>
      <c r="L20" s="36"/>
      <c r="M20" s="36"/>
      <c r="N20" s="36"/>
      <c r="O20" s="36"/>
      <c r="P20" s="36"/>
      <c r="Q20" s="36"/>
      <c r="R20" s="36"/>
      <c r="S20" s="36"/>
      <c r="T20" s="36"/>
      <c r="U20" s="36"/>
      <c r="V20" s="36"/>
      <c r="W20" s="36"/>
      <c r="X20" s="36"/>
      <c r="Y20" s="36"/>
      <c r="Z20" s="36"/>
      <c r="AA20" s="36"/>
    </row>
    <row r="21" s="1" customFormat="1" ht="17.25" customHeight="1" spans="1:27">
      <c r="A21" s="25" t="s">
        <v>80</v>
      </c>
      <c r="B21" s="25" t="s">
        <v>80</v>
      </c>
      <c r="C21" s="25" t="s">
        <v>80</v>
      </c>
      <c r="D21" s="26" t="s">
        <v>80</v>
      </c>
      <c r="E21" s="26" t="s">
        <v>80</v>
      </c>
      <c r="F21" s="25" t="s">
        <v>80</v>
      </c>
      <c r="G21" s="25" t="s">
        <v>80</v>
      </c>
      <c r="H21" s="26" t="s">
        <v>80</v>
      </c>
      <c r="K21" s="41" t="s">
        <v>122</v>
      </c>
      <c r="L21" s="41"/>
      <c r="M21" s="41"/>
      <c r="N21" s="41"/>
      <c r="O21" s="41"/>
      <c r="P21" s="41"/>
      <c r="Q21" s="41"/>
      <c r="R21" s="41"/>
      <c r="S21" s="41"/>
      <c r="T21" s="41"/>
      <c r="U21" s="41"/>
      <c r="V21" s="41"/>
      <c r="W21" s="41"/>
      <c r="X21" s="41"/>
      <c r="Y21" s="41"/>
      <c r="Z21" s="41"/>
      <c r="AA21" s="41"/>
    </row>
    <row r="22" s="1" customFormat="1" ht="17.25" customHeight="1" spans="1:27">
      <c r="A22" s="25" t="s">
        <v>80</v>
      </c>
      <c r="B22" s="25" t="s">
        <v>80</v>
      </c>
      <c r="C22" s="25" t="s">
        <v>80</v>
      </c>
      <c r="D22" s="26" t="s">
        <v>80</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s="1" customFormat="1"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s="1" customFormat="1"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s="1" customFormat="1"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s="1" customFormat="1"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123567</v>
      </c>
      <c r="R26" s="59"/>
      <c r="S26" s="59"/>
      <c r="T26" s="47"/>
      <c r="U26" s="47"/>
      <c r="V26" s="47"/>
      <c r="W26" s="47"/>
      <c r="X26" s="47"/>
      <c r="Y26" s="47"/>
      <c r="Z26" s="47"/>
      <c r="AA26" s="47"/>
    </row>
    <row r="27" s="1" customFormat="1" ht="17.25" customHeight="1" spans="1:27">
      <c r="A27" s="25" t="s">
        <v>80</v>
      </c>
      <c r="B27" s="25" t="s">
        <v>80</v>
      </c>
      <c r="C27" s="25" t="s">
        <v>80</v>
      </c>
      <c r="D27" s="26" t="s">
        <v>80</v>
      </c>
      <c r="E27" s="26" t="s">
        <v>80</v>
      </c>
      <c r="F27" s="25" t="s">
        <v>80</v>
      </c>
      <c r="G27" s="25" t="s">
        <v>80</v>
      </c>
      <c r="H27" s="26" t="s">
        <v>80</v>
      </c>
      <c r="K27" s="42" t="s">
        <v>128</v>
      </c>
      <c r="L27" s="42"/>
      <c r="M27" s="42"/>
      <c r="N27" s="49">
        <f>Q26</f>
        <v>123567</v>
      </c>
      <c r="O27" s="49"/>
      <c r="P27" s="49"/>
      <c r="Q27" s="49"/>
      <c r="R27" s="49"/>
      <c r="S27" s="49"/>
      <c r="T27" s="42"/>
      <c r="U27" s="42"/>
      <c r="V27" s="42"/>
      <c r="W27" s="42"/>
      <c r="X27" s="42"/>
      <c r="Y27" s="42"/>
      <c r="Z27" s="42"/>
      <c r="AA27" s="42"/>
    </row>
    <row r="28" s="1" customFormat="1"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s="1" customFormat="1"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s="1" customFormat="1"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s="1" customFormat="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s="1" customFormat="1"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s="1" customFormat="1"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s="1" customFormat="1"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s="1" customFormat="1"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s="1" customFormat="1"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s="1" customFormat="1"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s="1" customFormat="1"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s="1" customFormat="1"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s="1" customFormat="1"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s="1" customFormat="1" ht="17.25" customHeight="1" spans="1:27">
      <c r="A41" s="25" t="s">
        <v>80</v>
      </c>
      <c r="B41" s="25" t="s">
        <v>80</v>
      </c>
      <c r="C41" s="25" t="s">
        <v>80</v>
      </c>
      <c r="D41" s="26" t="s">
        <v>80</v>
      </c>
      <c r="E41" s="27" t="s">
        <v>145</v>
      </c>
      <c r="F41" s="28"/>
      <c r="G41" s="29">
        <v>12415</v>
      </c>
      <c r="H41" s="28"/>
      <c r="K41" s="54" t="s">
        <v>146</v>
      </c>
      <c r="L41" s="54"/>
      <c r="M41" s="54"/>
      <c r="N41" s="54"/>
      <c r="O41" s="54"/>
      <c r="P41" s="54"/>
      <c r="Q41" s="54"/>
      <c r="R41" s="54"/>
      <c r="S41" s="54"/>
      <c r="T41" s="54"/>
      <c r="U41" s="54"/>
      <c r="V41" s="54"/>
      <c r="W41" s="54"/>
      <c r="X41" s="54"/>
      <c r="Y41" s="54"/>
      <c r="Z41" s="54"/>
      <c r="AA41" s="54"/>
    </row>
    <row r="42" s="1" customFormat="1" ht="17.25" customHeight="1" spans="1:27">
      <c r="A42" s="27" t="s">
        <v>147</v>
      </c>
      <c r="B42" s="28"/>
      <c r="C42" s="29">
        <v>123567</v>
      </c>
      <c r="D42" s="28"/>
      <c r="E42" s="30" t="s">
        <v>148</v>
      </c>
      <c r="F42" s="31" t="s">
        <v>243</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0"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康正（雄县）2023评字第8号-马务头村-1-18</v>
      </c>
      <c r="L2" s="35"/>
      <c r="M2" s="35"/>
      <c r="N2" s="35"/>
      <c r="O2" s="35"/>
      <c r="P2" s="35"/>
      <c r="Q2" s="35"/>
      <c r="R2" s="35"/>
      <c r="S2" s="35"/>
      <c r="T2" s="35"/>
      <c r="U2" s="35"/>
      <c r="V2" s="35"/>
      <c r="W2" s="35"/>
      <c r="X2" s="35"/>
      <c r="Y2" s="35"/>
      <c r="Z2" s="35"/>
      <c r="AA2" s="35"/>
    </row>
    <row r="3" ht="16.5" customHeight="1" spans="1:27">
      <c r="A3" s="3" t="s">
        <v>4</v>
      </c>
      <c r="B3" s="3" t="s">
        <v>244</v>
      </c>
      <c r="C3" s="3"/>
      <c r="D3" s="3"/>
      <c r="E3" s="4" t="s">
        <v>245</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25</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146.23</v>
      </c>
      <c r="C7" s="17">
        <v>1341</v>
      </c>
      <c r="D7" s="17">
        <v>196094</v>
      </c>
      <c r="E7" s="17" t="s">
        <v>175</v>
      </c>
      <c r="F7" s="18">
        <v>40.83</v>
      </c>
      <c r="G7" s="17">
        <v>956</v>
      </c>
      <c r="H7" s="17">
        <v>39033</v>
      </c>
      <c r="K7" s="41" t="s">
        <v>81</v>
      </c>
      <c r="L7" s="41"/>
      <c r="M7" s="41"/>
      <c r="N7" s="41"/>
      <c r="O7" s="41"/>
      <c r="P7" s="41"/>
      <c r="Q7" s="41"/>
      <c r="R7" s="41"/>
      <c r="S7" s="41"/>
      <c r="T7" s="41"/>
      <c r="U7" s="41"/>
      <c r="V7" s="41"/>
      <c r="W7" s="41"/>
      <c r="X7" s="41"/>
      <c r="Y7" s="41"/>
      <c r="Z7" s="41"/>
      <c r="AA7" s="41"/>
    </row>
    <row r="8" ht="19.5" customHeight="1" spans="1:27">
      <c r="A8" s="17" t="s">
        <v>176</v>
      </c>
      <c r="B8" s="18">
        <v>40.83</v>
      </c>
      <c r="C8" s="17">
        <v>1050</v>
      </c>
      <c r="D8" s="17">
        <v>42872</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赵敏</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227.89</v>
      </c>
      <c r="O11" s="43"/>
      <c r="P11" s="42" t="s">
        <v>86</v>
      </c>
      <c r="Q11" s="42"/>
      <c r="R11" s="42"/>
      <c r="S11" s="42"/>
      <c r="T11" s="42"/>
      <c r="U11" s="42"/>
      <c r="V11" s="42"/>
      <c r="W11" s="42"/>
      <c r="X11" s="42"/>
      <c r="Y11" s="42"/>
      <c r="Z11" s="42"/>
      <c r="AA11" s="42"/>
    </row>
    <row r="12" ht="19.5" customHeight="1" spans="1:27">
      <c r="A12" s="15" t="s">
        <v>87</v>
      </c>
      <c r="B12" s="15"/>
      <c r="C12" s="19">
        <v>227.89</v>
      </c>
      <c r="D12" s="20"/>
      <c r="E12" s="21" t="s">
        <v>88</v>
      </c>
      <c r="F12" s="21"/>
      <c r="G12" s="22">
        <v>277999</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9</v>
      </c>
      <c r="C15" s="25" t="s">
        <v>86</v>
      </c>
      <c r="D15" s="26">
        <v>720</v>
      </c>
      <c r="E15" s="26" t="s">
        <v>177</v>
      </c>
      <c r="F15" s="25">
        <v>81.81</v>
      </c>
      <c r="G15" s="25" t="s">
        <v>86</v>
      </c>
      <c r="H15" s="26">
        <v>16362</v>
      </c>
      <c r="K15" s="41" t="s">
        <v>101</v>
      </c>
      <c r="L15" s="41"/>
      <c r="M15" s="41"/>
      <c r="N15" s="41"/>
      <c r="O15" s="41"/>
      <c r="P15" s="41"/>
      <c r="Q15" s="41"/>
      <c r="R15" s="41"/>
      <c r="S15" s="41"/>
      <c r="T15" s="41"/>
      <c r="U15" s="41"/>
      <c r="V15" s="41"/>
      <c r="W15" s="41"/>
      <c r="X15" s="41"/>
      <c r="Y15" s="41"/>
      <c r="Z15" s="41"/>
      <c r="AA15" s="41"/>
    </row>
    <row r="16" ht="17.25" customHeight="1" spans="1:27">
      <c r="A16" s="25" t="s">
        <v>103</v>
      </c>
      <c r="B16" s="25">
        <v>179.88</v>
      </c>
      <c r="C16" s="25" t="s">
        <v>86</v>
      </c>
      <c r="D16" s="26">
        <v>4497</v>
      </c>
      <c r="E16" s="26" t="s">
        <v>107</v>
      </c>
      <c r="F16" s="25">
        <v>1</v>
      </c>
      <c r="G16" s="25" t="s">
        <v>108</v>
      </c>
      <c r="H16" s="26">
        <v>400</v>
      </c>
      <c r="K16" s="41" t="s">
        <v>104</v>
      </c>
      <c r="L16" s="41"/>
      <c r="M16" s="41"/>
      <c r="N16" s="41"/>
      <c r="O16" s="41"/>
      <c r="P16" s="41"/>
      <c r="Q16" s="41"/>
      <c r="R16" s="41"/>
      <c r="S16" s="41"/>
      <c r="T16" s="41"/>
      <c r="U16" s="41"/>
      <c r="V16" s="41"/>
      <c r="W16" s="41"/>
      <c r="X16" s="41"/>
      <c r="Y16" s="41"/>
      <c r="Z16" s="41"/>
      <c r="AA16" s="41"/>
    </row>
    <row r="17" ht="17.25" customHeight="1" spans="1:27">
      <c r="A17" s="25" t="s">
        <v>164</v>
      </c>
      <c r="B17" s="25">
        <v>18.19</v>
      </c>
      <c r="C17" s="25" t="s">
        <v>86</v>
      </c>
      <c r="D17" s="26">
        <v>6367</v>
      </c>
      <c r="E17" s="26" t="s">
        <v>165</v>
      </c>
      <c r="F17" s="25">
        <v>1</v>
      </c>
      <c r="G17" s="25" t="s">
        <v>106</v>
      </c>
      <c r="H17" s="26">
        <v>600</v>
      </c>
      <c r="K17" s="41" t="s">
        <v>109</v>
      </c>
      <c r="L17" s="41"/>
      <c r="M17" s="41"/>
      <c r="N17" s="41"/>
      <c r="O17" s="41"/>
      <c r="P17" s="41"/>
      <c r="Q17" s="41"/>
      <c r="R17" s="41"/>
      <c r="S17" s="41"/>
      <c r="T17" s="41"/>
      <c r="U17" s="41"/>
      <c r="V17" s="41"/>
      <c r="W17" s="41"/>
      <c r="X17" s="41"/>
      <c r="Y17" s="41"/>
      <c r="Z17" s="41"/>
      <c r="AA17" s="41"/>
    </row>
    <row r="18" ht="17.25" customHeight="1" spans="1:27">
      <c r="A18" s="25" t="s">
        <v>110</v>
      </c>
      <c r="B18" s="25">
        <v>2</v>
      </c>
      <c r="C18" s="25" t="s">
        <v>106</v>
      </c>
      <c r="D18" s="26">
        <v>600</v>
      </c>
      <c r="E18" s="26" t="s">
        <v>111</v>
      </c>
      <c r="F18" s="25">
        <v>2</v>
      </c>
      <c r="G18" s="25" t="s">
        <v>106</v>
      </c>
      <c r="H18" s="26">
        <v>2000</v>
      </c>
      <c r="K18" s="46" t="s">
        <v>112</v>
      </c>
      <c r="L18" s="46"/>
      <c r="M18" s="46"/>
      <c r="N18" s="46"/>
      <c r="O18" s="46"/>
      <c r="P18" s="46"/>
      <c r="Q18" s="46"/>
      <c r="R18" s="46"/>
      <c r="S18" s="46"/>
      <c r="T18" s="46"/>
      <c r="U18" s="46"/>
      <c r="V18" s="46"/>
      <c r="W18" s="46"/>
      <c r="X18" s="46"/>
      <c r="Y18" s="46"/>
      <c r="Z18" s="46"/>
      <c r="AA18" s="46"/>
    </row>
    <row r="19" ht="17.25" customHeight="1" spans="1:27">
      <c r="A19" s="25" t="s">
        <v>197</v>
      </c>
      <c r="B19" s="25">
        <v>26.71</v>
      </c>
      <c r="C19" s="25" t="s">
        <v>86</v>
      </c>
      <c r="D19" s="26">
        <v>1336</v>
      </c>
      <c r="E19" s="26" t="s">
        <v>121</v>
      </c>
      <c r="F19" s="25">
        <v>45</v>
      </c>
      <c r="G19" s="25" t="s">
        <v>118</v>
      </c>
      <c r="H19" s="26">
        <v>4050</v>
      </c>
      <c r="K19" s="41" t="s">
        <v>116</v>
      </c>
      <c r="L19" s="41"/>
      <c r="M19" s="41"/>
      <c r="N19" s="41"/>
      <c r="O19" s="41"/>
      <c r="P19" s="41"/>
      <c r="Q19" s="41"/>
      <c r="R19" s="41"/>
      <c r="S19" s="41"/>
      <c r="T19" s="41"/>
      <c r="U19" s="41"/>
      <c r="V19" s="41"/>
      <c r="W19" s="41"/>
      <c r="X19" s="41"/>
      <c r="Y19" s="41"/>
      <c r="Z19" s="41"/>
      <c r="AA19" s="41"/>
    </row>
    <row r="20" ht="17.25" customHeight="1" spans="1:27">
      <c r="A20" s="25" t="s">
        <v>117</v>
      </c>
      <c r="B20" s="25">
        <v>8</v>
      </c>
      <c r="C20" s="25" t="s">
        <v>118</v>
      </c>
      <c r="D20" s="26">
        <v>160</v>
      </c>
      <c r="E20" s="26" t="s">
        <v>246</v>
      </c>
      <c r="F20" s="25">
        <v>48</v>
      </c>
      <c r="G20" s="25" t="s">
        <v>118</v>
      </c>
      <c r="H20" s="26">
        <v>240</v>
      </c>
      <c r="K20" s="36" t="s">
        <v>120</v>
      </c>
      <c r="L20" s="36"/>
      <c r="M20" s="36"/>
      <c r="N20" s="36"/>
      <c r="O20" s="36"/>
      <c r="P20" s="36"/>
      <c r="Q20" s="36"/>
      <c r="R20" s="36"/>
      <c r="S20" s="36"/>
      <c r="T20" s="36"/>
      <c r="U20" s="36"/>
      <c r="V20" s="36"/>
      <c r="W20" s="36"/>
      <c r="X20" s="36"/>
      <c r="Y20" s="36"/>
      <c r="Z20" s="36"/>
      <c r="AA20" s="36"/>
    </row>
    <row r="21" ht="17.25" customHeight="1" spans="1:27">
      <c r="A21" s="25" t="s">
        <v>119</v>
      </c>
      <c r="B21" s="25">
        <v>3</v>
      </c>
      <c r="C21" s="25" t="s">
        <v>118</v>
      </c>
      <c r="D21" s="26">
        <v>150</v>
      </c>
      <c r="E21" s="26" t="s">
        <v>247</v>
      </c>
      <c r="F21" s="25">
        <v>23</v>
      </c>
      <c r="G21" s="25" t="s">
        <v>118</v>
      </c>
      <c r="H21" s="26">
        <v>230</v>
      </c>
      <c r="K21" s="41" t="s">
        <v>122</v>
      </c>
      <c r="L21" s="41"/>
      <c r="M21" s="41"/>
      <c r="N21" s="41"/>
      <c r="O21" s="41"/>
      <c r="P21" s="41"/>
      <c r="Q21" s="41"/>
      <c r="R21" s="41"/>
      <c r="S21" s="41"/>
      <c r="T21" s="41"/>
      <c r="U21" s="41"/>
      <c r="V21" s="41"/>
      <c r="W21" s="41"/>
      <c r="X21" s="41"/>
      <c r="Y21" s="41"/>
      <c r="Z21" s="41"/>
      <c r="AA21" s="41"/>
    </row>
    <row r="22" ht="17.25" customHeight="1" spans="1:27">
      <c r="A22" s="25" t="s">
        <v>248</v>
      </c>
      <c r="B22" s="25">
        <v>1</v>
      </c>
      <c r="C22" s="25" t="s">
        <v>106</v>
      </c>
      <c r="D22" s="26">
        <v>300</v>
      </c>
      <c r="E22" s="26" t="s">
        <v>166</v>
      </c>
      <c r="F22" s="25">
        <v>32.69</v>
      </c>
      <c r="G22" s="25" t="s">
        <v>86</v>
      </c>
      <c r="H22" s="26">
        <v>21085</v>
      </c>
      <c r="K22" s="36" t="s">
        <v>123</v>
      </c>
      <c r="L22" s="36"/>
      <c r="M22" s="36"/>
      <c r="N22" s="36"/>
      <c r="O22" s="36"/>
      <c r="P22" s="36"/>
      <c r="Q22" s="36"/>
      <c r="R22" s="36"/>
      <c r="S22" s="36"/>
      <c r="T22" s="36"/>
      <c r="U22" s="36"/>
      <c r="V22" s="36"/>
      <c r="W22" s="36"/>
      <c r="X22" s="36"/>
      <c r="Y22" s="36"/>
      <c r="Z22" s="36"/>
      <c r="AA22" s="36"/>
    </row>
    <row r="23" ht="17.25" customHeight="1" spans="1:27">
      <c r="A23" s="25" t="s">
        <v>249</v>
      </c>
      <c r="B23" s="25">
        <v>1</v>
      </c>
      <c r="C23" s="25" t="s">
        <v>221</v>
      </c>
      <c r="D23" s="26">
        <v>6872</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343968</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343968</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65969</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343968</v>
      </c>
      <c r="D42" s="28"/>
      <c r="E42" s="30" t="s">
        <v>148</v>
      </c>
      <c r="F42" s="31" t="s">
        <v>250</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30" workbookViewId="0">
      <selection activeCell="P35" sqref="P35:AA35"/>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康正（雄县）2023评字第8号-马务头村-1-19</v>
      </c>
      <c r="L2" s="35"/>
      <c r="M2" s="35"/>
      <c r="N2" s="35"/>
      <c r="O2" s="35"/>
      <c r="P2" s="35"/>
      <c r="Q2" s="35"/>
      <c r="R2" s="35"/>
      <c r="S2" s="35"/>
      <c r="T2" s="35"/>
      <c r="U2" s="35"/>
      <c r="V2" s="35"/>
      <c r="W2" s="35"/>
      <c r="X2" s="35"/>
      <c r="Y2" s="35"/>
      <c r="Z2" s="35"/>
      <c r="AA2" s="35"/>
    </row>
    <row r="3" s="1" customFormat="1" ht="16.5" customHeight="1" spans="1:27">
      <c r="A3" s="3" t="s">
        <v>4</v>
      </c>
      <c r="B3" s="3" t="s">
        <v>251</v>
      </c>
      <c r="C3" s="3"/>
      <c r="D3" s="3"/>
      <c r="E3" s="4" t="s">
        <v>252</v>
      </c>
      <c r="F3" s="4"/>
      <c r="G3" s="4"/>
      <c r="H3" s="4"/>
      <c r="K3" s="36" t="s">
        <v>64</v>
      </c>
      <c r="L3" s="36"/>
      <c r="M3" s="36"/>
      <c r="N3" s="36"/>
      <c r="O3" s="37" t="s">
        <v>65</v>
      </c>
      <c r="P3" s="38"/>
      <c r="Q3" s="38"/>
      <c r="R3" s="38"/>
      <c r="S3" s="38"/>
      <c r="T3" s="38"/>
      <c r="U3" s="38"/>
      <c r="V3" s="38"/>
      <c r="W3" s="38"/>
      <c r="X3" s="38"/>
      <c r="Y3" s="38"/>
      <c r="Z3" s="38"/>
      <c r="AA3" s="38"/>
    </row>
    <row r="4" s="1" customFormat="1" ht="16.5" customHeight="1" spans="1:27">
      <c r="A4" s="5" t="s">
        <v>66</v>
      </c>
      <c r="B4" s="6" t="s">
        <v>26</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s="1" customFormat="1"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s="1" customFormat="1"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s="1" customFormat="1" ht="19.5" customHeight="1" spans="1:27">
      <c r="A7" s="17" t="s">
        <v>79</v>
      </c>
      <c r="B7" s="18">
        <v>47.73</v>
      </c>
      <c r="C7" s="17">
        <v>858</v>
      </c>
      <c r="D7" s="17">
        <v>40952</v>
      </c>
      <c r="E7" s="17" t="s">
        <v>175</v>
      </c>
      <c r="F7" s="18">
        <v>21.98</v>
      </c>
      <c r="G7" s="17">
        <v>587</v>
      </c>
      <c r="H7" s="17">
        <v>12902</v>
      </c>
      <c r="K7" s="41" t="s">
        <v>81</v>
      </c>
      <c r="L7" s="41"/>
      <c r="M7" s="41"/>
      <c r="N7" s="41"/>
      <c r="O7" s="41"/>
      <c r="P7" s="41"/>
      <c r="Q7" s="41"/>
      <c r="R7" s="41"/>
      <c r="S7" s="41"/>
      <c r="T7" s="41"/>
      <c r="U7" s="41"/>
      <c r="V7" s="41"/>
      <c r="W7" s="41"/>
      <c r="X7" s="41"/>
      <c r="Y7" s="41"/>
      <c r="Z7" s="41"/>
      <c r="AA7" s="41"/>
    </row>
    <row r="8" s="1" customFormat="1"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s="1" customFormat="1" ht="19.5" customHeight="1" spans="1:27">
      <c r="A9" s="17" t="s">
        <v>80</v>
      </c>
      <c r="B9" s="18" t="s">
        <v>80</v>
      </c>
      <c r="C9" s="17" t="s">
        <v>80</v>
      </c>
      <c r="D9" s="17" t="s">
        <v>80</v>
      </c>
      <c r="E9" s="17" t="s">
        <v>80</v>
      </c>
      <c r="F9" s="18" t="s">
        <v>80</v>
      </c>
      <c r="G9" s="17" t="s">
        <v>80</v>
      </c>
      <c r="H9" s="17" t="s">
        <v>80</v>
      </c>
      <c r="K9" s="42" t="s">
        <v>83</v>
      </c>
      <c r="L9" s="42"/>
      <c r="M9" s="42"/>
      <c r="N9" s="42" t="str">
        <f>B4</f>
        <v>周博轩</v>
      </c>
      <c r="O9" s="42"/>
      <c r="P9" s="42"/>
      <c r="Q9" s="42"/>
      <c r="R9" s="42"/>
      <c r="S9" s="42"/>
      <c r="T9" s="42"/>
      <c r="U9" s="42"/>
      <c r="V9" s="42"/>
      <c r="W9" s="42"/>
      <c r="X9" s="42"/>
      <c r="Y9" s="42"/>
      <c r="Z9" s="42"/>
      <c r="AA9" s="42"/>
    </row>
    <row r="10" s="1" customFormat="1"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s="1" customFormat="1" ht="19.5" customHeight="1" spans="1:27">
      <c r="A11" s="17" t="s">
        <v>80</v>
      </c>
      <c r="B11" s="18" t="s">
        <v>80</v>
      </c>
      <c r="C11" s="17" t="s">
        <v>80</v>
      </c>
      <c r="D11" s="17" t="s">
        <v>80</v>
      </c>
      <c r="E11" s="17" t="s">
        <v>80</v>
      </c>
      <c r="F11" s="18" t="s">
        <v>80</v>
      </c>
      <c r="G11" s="17" t="s">
        <v>80</v>
      </c>
      <c r="H11" s="17" t="s">
        <v>80</v>
      </c>
      <c r="K11" s="42" t="s">
        <v>85</v>
      </c>
      <c r="L11" s="42"/>
      <c r="M11" s="42"/>
      <c r="N11" s="43">
        <f>C12</f>
        <v>69.71</v>
      </c>
      <c r="O11" s="43"/>
      <c r="P11" s="42" t="s">
        <v>86</v>
      </c>
      <c r="Q11" s="42"/>
      <c r="R11" s="42"/>
      <c r="S11" s="42"/>
      <c r="T11" s="42"/>
      <c r="U11" s="42"/>
      <c r="V11" s="42"/>
      <c r="W11" s="42"/>
      <c r="X11" s="42"/>
      <c r="Y11" s="42"/>
      <c r="Z11" s="42"/>
      <c r="AA11" s="42"/>
    </row>
    <row r="12" s="1" customFormat="1" ht="19.5" customHeight="1" spans="1:27">
      <c r="A12" s="15" t="s">
        <v>87</v>
      </c>
      <c r="B12" s="15"/>
      <c r="C12" s="19">
        <v>69.71</v>
      </c>
      <c r="D12" s="20"/>
      <c r="E12" s="21" t="s">
        <v>88</v>
      </c>
      <c r="F12" s="21"/>
      <c r="G12" s="22">
        <v>53854</v>
      </c>
      <c r="H12" s="23"/>
      <c r="K12" s="36" t="s">
        <v>89</v>
      </c>
      <c r="L12" s="36"/>
      <c r="M12" s="36"/>
      <c r="N12" s="44" t="s">
        <v>90</v>
      </c>
      <c r="O12" s="44"/>
      <c r="P12" s="44"/>
      <c r="Q12" s="44"/>
      <c r="R12" s="44"/>
      <c r="S12" s="44"/>
      <c r="T12" s="44"/>
      <c r="U12" s="44"/>
      <c r="V12" s="44"/>
      <c r="W12" s="44"/>
      <c r="X12" s="44"/>
      <c r="Y12" s="44"/>
      <c r="Z12" s="44"/>
      <c r="AA12" s="44"/>
    </row>
    <row r="13" s="1" customFormat="1"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s="1" customFormat="1"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s="1" customFormat="1" ht="17.25" customHeight="1" spans="1:27">
      <c r="A15" s="25" t="s">
        <v>99</v>
      </c>
      <c r="B15" s="25">
        <v>3.36</v>
      </c>
      <c r="C15" s="25" t="s">
        <v>86</v>
      </c>
      <c r="D15" s="26">
        <v>118</v>
      </c>
      <c r="E15" s="26" t="s">
        <v>100</v>
      </c>
      <c r="F15" s="25">
        <v>4.4</v>
      </c>
      <c r="G15" s="25" t="s">
        <v>86</v>
      </c>
      <c r="H15" s="26">
        <v>352</v>
      </c>
      <c r="K15" s="41" t="s">
        <v>101</v>
      </c>
      <c r="L15" s="41"/>
      <c r="M15" s="41"/>
      <c r="N15" s="41"/>
      <c r="O15" s="41"/>
      <c r="P15" s="41"/>
      <c r="Q15" s="41"/>
      <c r="R15" s="41"/>
      <c r="S15" s="41"/>
      <c r="T15" s="41"/>
      <c r="U15" s="41"/>
      <c r="V15" s="41"/>
      <c r="W15" s="41"/>
      <c r="X15" s="41"/>
      <c r="Y15" s="41"/>
      <c r="Z15" s="41"/>
      <c r="AA15" s="41"/>
    </row>
    <row r="16" s="1" customFormat="1" ht="17.25" customHeight="1" spans="1:27">
      <c r="A16" s="25" t="s">
        <v>194</v>
      </c>
      <c r="B16" s="25">
        <v>6.72</v>
      </c>
      <c r="C16" s="25" t="s">
        <v>86</v>
      </c>
      <c r="D16" s="26">
        <v>336</v>
      </c>
      <c r="E16" s="26" t="s">
        <v>171</v>
      </c>
      <c r="F16" s="25">
        <v>5</v>
      </c>
      <c r="G16" s="25" t="s">
        <v>106</v>
      </c>
      <c r="H16" s="26">
        <v>1000</v>
      </c>
      <c r="K16" s="41" t="s">
        <v>104</v>
      </c>
      <c r="L16" s="41"/>
      <c r="M16" s="41"/>
      <c r="N16" s="41"/>
      <c r="O16" s="41"/>
      <c r="P16" s="41"/>
      <c r="Q16" s="41"/>
      <c r="R16" s="41"/>
      <c r="S16" s="41"/>
      <c r="T16" s="41"/>
      <c r="U16" s="41"/>
      <c r="V16" s="41"/>
      <c r="W16" s="41"/>
      <c r="X16" s="41"/>
      <c r="Y16" s="41"/>
      <c r="Z16" s="41"/>
      <c r="AA16" s="41"/>
    </row>
    <row r="17" s="1" customFormat="1" ht="17.25" customHeight="1" spans="1:27">
      <c r="A17" s="25" t="s">
        <v>165</v>
      </c>
      <c r="B17" s="25">
        <v>1</v>
      </c>
      <c r="C17" s="25" t="s">
        <v>106</v>
      </c>
      <c r="D17" s="26">
        <v>600</v>
      </c>
      <c r="E17" s="26" t="s">
        <v>110</v>
      </c>
      <c r="F17" s="25">
        <v>1</v>
      </c>
      <c r="G17" s="25" t="s">
        <v>106</v>
      </c>
      <c r="H17" s="26">
        <v>300</v>
      </c>
      <c r="K17" s="41" t="s">
        <v>109</v>
      </c>
      <c r="L17" s="41"/>
      <c r="M17" s="41"/>
      <c r="N17" s="41"/>
      <c r="O17" s="41"/>
      <c r="P17" s="41"/>
      <c r="Q17" s="41"/>
      <c r="R17" s="41"/>
      <c r="S17" s="41"/>
      <c r="T17" s="41"/>
      <c r="U17" s="41"/>
      <c r="V17" s="41"/>
      <c r="W17" s="41"/>
      <c r="X17" s="41"/>
      <c r="Y17" s="41"/>
      <c r="Z17" s="41"/>
      <c r="AA17" s="41"/>
    </row>
    <row r="18" s="1" customFormat="1" ht="17.25" customHeight="1" spans="1:27">
      <c r="A18" s="25" t="s">
        <v>111</v>
      </c>
      <c r="B18" s="25">
        <v>2</v>
      </c>
      <c r="C18" s="25" t="s">
        <v>106</v>
      </c>
      <c r="D18" s="26">
        <v>2000</v>
      </c>
      <c r="E18" s="26" t="s">
        <v>181</v>
      </c>
      <c r="F18" s="25">
        <v>3</v>
      </c>
      <c r="G18" s="25" t="s">
        <v>106</v>
      </c>
      <c r="H18" s="26">
        <v>450</v>
      </c>
      <c r="K18" s="46" t="s">
        <v>112</v>
      </c>
      <c r="L18" s="46"/>
      <c r="M18" s="46"/>
      <c r="N18" s="46"/>
      <c r="O18" s="46"/>
      <c r="P18" s="46"/>
      <c r="Q18" s="46"/>
      <c r="R18" s="46"/>
      <c r="S18" s="46"/>
      <c r="T18" s="46"/>
      <c r="U18" s="46"/>
      <c r="V18" s="46"/>
      <c r="W18" s="46"/>
      <c r="X18" s="46"/>
      <c r="Y18" s="46"/>
      <c r="Z18" s="46"/>
      <c r="AA18" s="46"/>
    </row>
    <row r="19" s="1" customFormat="1" ht="17.25" customHeight="1" spans="1:27">
      <c r="A19" s="25" t="s">
        <v>253</v>
      </c>
      <c r="B19" s="25">
        <v>44.75</v>
      </c>
      <c r="C19" s="25" t="s">
        <v>86</v>
      </c>
      <c r="D19" s="26">
        <v>895</v>
      </c>
      <c r="E19" s="26" t="s">
        <v>190</v>
      </c>
      <c r="F19" s="25">
        <v>8.3</v>
      </c>
      <c r="G19" s="25" t="s">
        <v>86</v>
      </c>
      <c r="H19" s="26">
        <v>291</v>
      </c>
      <c r="K19" s="41" t="s">
        <v>116</v>
      </c>
      <c r="L19" s="41"/>
      <c r="M19" s="41"/>
      <c r="N19" s="41"/>
      <c r="O19" s="41"/>
      <c r="P19" s="41"/>
      <c r="Q19" s="41"/>
      <c r="R19" s="41"/>
      <c r="S19" s="41"/>
      <c r="T19" s="41"/>
      <c r="U19" s="41"/>
      <c r="V19" s="41"/>
      <c r="W19" s="41"/>
      <c r="X19" s="41"/>
      <c r="Y19" s="41"/>
      <c r="Z19" s="41"/>
      <c r="AA19" s="41"/>
    </row>
    <row r="20" s="1" customFormat="1" ht="17.25" customHeight="1" spans="1:27">
      <c r="A20" s="25" t="s">
        <v>166</v>
      </c>
      <c r="B20" s="25">
        <v>4.97</v>
      </c>
      <c r="C20" s="25" t="s">
        <v>86</v>
      </c>
      <c r="D20" s="26">
        <v>199</v>
      </c>
      <c r="E20" s="26" t="s">
        <v>167</v>
      </c>
      <c r="F20" s="25">
        <v>14.65</v>
      </c>
      <c r="G20" s="25" t="s">
        <v>86</v>
      </c>
      <c r="H20" s="26">
        <v>1089</v>
      </c>
      <c r="K20" s="36" t="s">
        <v>120</v>
      </c>
      <c r="L20" s="36"/>
      <c r="M20" s="36"/>
      <c r="N20" s="36"/>
      <c r="O20" s="36"/>
      <c r="P20" s="36"/>
      <c r="Q20" s="36"/>
      <c r="R20" s="36"/>
      <c r="S20" s="36"/>
      <c r="T20" s="36"/>
      <c r="U20" s="36"/>
      <c r="V20" s="36"/>
      <c r="W20" s="36"/>
      <c r="X20" s="36"/>
      <c r="Y20" s="36"/>
      <c r="Z20" s="36"/>
      <c r="AA20" s="36"/>
    </row>
    <row r="21" s="1" customFormat="1" ht="17.25" customHeight="1" spans="1:27">
      <c r="A21" s="25" t="s">
        <v>178</v>
      </c>
      <c r="B21" s="25">
        <v>7.53</v>
      </c>
      <c r="C21" s="25" t="s">
        <v>86</v>
      </c>
      <c r="D21" s="26">
        <v>301</v>
      </c>
      <c r="E21" s="26" t="s">
        <v>80</v>
      </c>
      <c r="F21" s="25" t="s">
        <v>80</v>
      </c>
      <c r="G21" s="25" t="s">
        <v>80</v>
      </c>
      <c r="H21" s="26" t="s">
        <v>80</v>
      </c>
      <c r="K21" s="41" t="s">
        <v>122</v>
      </c>
      <c r="L21" s="41"/>
      <c r="M21" s="41"/>
      <c r="N21" s="41"/>
      <c r="O21" s="41"/>
      <c r="P21" s="41"/>
      <c r="Q21" s="41"/>
      <c r="R21" s="41"/>
      <c r="S21" s="41"/>
      <c r="T21" s="41"/>
      <c r="U21" s="41"/>
      <c r="V21" s="41"/>
      <c r="W21" s="41"/>
      <c r="X21" s="41"/>
      <c r="Y21" s="41"/>
      <c r="Z21" s="41"/>
      <c r="AA21" s="41"/>
    </row>
    <row r="22" s="1" customFormat="1" ht="17.25" customHeight="1" spans="1:27">
      <c r="A22" s="25" t="s">
        <v>80</v>
      </c>
      <c r="B22" s="25" t="s">
        <v>80</v>
      </c>
      <c r="C22" s="25" t="s">
        <v>80</v>
      </c>
      <c r="D22" s="26" t="s">
        <v>80</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s="1" customFormat="1"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s="1" customFormat="1"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s="1" customFormat="1"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s="1" customFormat="1"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61785</v>
      </c>
      <c r="R26" s="59"/>
      <c r="S26" s="59"/>
      <c r="T26" s="47"/>
      <c r="U26" s="47"/>
      <c r="V26" s="47"/>
      <c r="W26" s="47"/>
      <c r="X26" s="47"/>
      <c r="Y26" s="47"/>
      <c r="Z26" s="47"/>
      <c r="AA26" s="47"/>
    </row>
    <row r="27" s="1" customFormat="1" ht="17.25" customHeight="1" spans="1:27">
      <c r="A27" s="25" t="s">
        <v>80</v>
      </c>
      <c r="B27" s="25" t="s">
        <v>80</v>
      </c>
      <c r="C27" s="25" t="s">
        <v>80</v>
      </c>
      <c r="D27" s="26" t="s">
        <v>80</v>
      </c>
      <c r="E27" s="26" t="s">
        <v>80</v>
      </c>
      <c r="F27" s="25" t="s">
        <v>80</v>
      </c>
      <c r="G27" s="25" t="s">
        <v>80</v>
      </c>
      <c r="H27" s="26" t="s">
        <v>80</v>
      </c>
      <c r="K27" s="42" t="s">
        <v>128</v>
      </c>
      <c r="L27" s="42"/>
      <c r="M27" s="42"/>
      <c r="N27" s="49">
        <f>Q26</f>
        <v>61785</v>
      </c>
      <c r="O27" s="49"/>
      <c r="P27" s="49"/>
      <c r="Q27" s="49"/>
      <c r="R27" s="49"/>
      <c r="S27" s="49"/>
      <c r="T27" s="42"/>
      <c r="U27" s="42"/>
      <c r="V27" s="42"/>
      <c r="W27" s="42"/>
      <c r="X27" s="42"/>
      <c r="Y27" s="42"/>
      <c r="Z27" s="42"/>
      <c r="AA27" s="42"/>
    </row>
    <row r="28" s="1" customFormat="1"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s="1" customFormat="1"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s="1" customFormat="1"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s="1" customFormat="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s="1" customFormat="1"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s="1" customFormat="1"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s="1" customFormat="1"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s="1" customFormat="1"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s="1" customFormat="1"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s="1" customFormat="1"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s="1" customFormat="1"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s="1" customFormat="1"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s="1" customFormat="1"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s="1" customFormat="1" ht="17.25" customHeight="1" spans="1:27">
      <c r="A41" s="25" t="s">
        <v>80</v>
      </c>
      <c r="B41" s="25" t="s">
        <v>80</v>
      </c>
      <c r="C41" s="25" t="s">
        <v>80</v>
      </c>
      <c r="D41" s="26" t="s">
        <v>80</v>
      </c>
      <c r="E41" s="27" t="s">
        <v>145</v>
      </c>
      <c r="F41" s="28"/>
      <c r="G41" s="29">
        <v>7931</v>
      </c>
      <c r="H41" s="28"/>
      <c r="K41" s="54" t="s">
        <v>146</v>
      </c>
      <c r="L41" s="54"/>
      <c r="M41" s="54"/>
      <c r="N41" s="54"/>
      <c r="O41" s="54"/>
      <c r="P41" s="54"/>
      <c r="Q41" s="54"/>
      <c r="R41" s="54"/>
      <c r="S41" s="54"/>
      <c r="T41" s="54"/>
      <c r="U41" s="54"/>
      <c r="V41" s="54"/>
      <c r="W41" s="54"/>
      <c r="X41" s="54"/>
      <c r="Y41" s="54"/>
      <c r="Z41" s="54"/>
      <c r="AA41" s="54"/>
    </row>
    <row r="42" s="1" customFormat="1" ht="17.25" customHeight="1" spans="1:27">
      <c r="A42" s="27" t="s">
        <v>147</v>
      </c>
      <c r="B42" s="28"/>
      <c r="C42" s="29">
        <v>61785</v>
      </c>
      <c r="D42" s="28"/>
      <c r="E42" s="30" t="s">
        <v>148</v>
      </c>
      <c r="F42" s="31" t="s">
        <v>254</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周博轩!基础状况</formula1>
    </dataValidation>
    <dataValidation type="list" allowBlank="1" showInputMessage="1" showErrorMessage="1" sqref="B12">
      <formula1>周博轩!门窗状况</formula1>
    </dataValidation>
    <dataValidation type="list" allowBlank="1" showInputMessage="1" showErrorMessage="1" sqref="B13">
      <formula1>周博轩!外墙装饰状况</formula1>
    </dataValidation>
    <dataValidation type="list" allowBlank="1" showInputMessage="1" showErrorMessage="1" sqref="B14">
      <formula1>周博轩!内墙装饰状况</formula1>
    </dataValidation>
    <dataValidation type="list" allowBlank="1" showInputMessage="1" showErrorMessage="1" sqref="B42">
      <formula1>周博轩!地面状况</formula1>
    </dataValidation>
  </dataValidations>
  <pageMargins left="0.7" right="0.7" top="0.75" bottom="0.75" header="0.3" footer="0.3"/>
  <pageSetup paperSize="9" scale="87" orientation="portrait"/>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P35" sqref="P35:AA35"/>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康正（雄县）2023评字第8号-马务头村-2-1</v>
      </c>
      <c r="L2" s="35"/>
      <c r="M2" s="35"/>
      <c r="N2" s="35"/>
      <c r="O2" s="35"/>
      <c r="P2" s="35"/>
      <c r="Q2" s="35"/>
      <c r="R2" s="35"/>
      <c r="S2" s="35"/>
      <c r="T2" s="35"/>
      <c r="U2" s="35"/>
      <c r="V2" s="35"/>
      <c r="W2" s="35"/>
      <c r="X2" s="35"/>
      <c r="Y2" s="35"/>
      <c r="Z2" s="35"/>
      <c r="AA2" s="35"/>
    </row>
    <row r="3" ht="16.5" customHeight="1" spans="1:27">
      <c r="A3" s="3" t="s">
        <v>4</v>
      </c>
      <c r="B3" s="3" t="s">
        <v>255</v>
      </c>
      <c r="C3" s="3"/>
      <c r="D3" s="3"/>
      <c r="E3" s="4" t="s">
        <v>256</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27</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123.6</v>
      </c>
      <c r="C7" s="17">
        <v>1297</v>
      </c>
      <c r="D7" s="17">
        <v>160309</v>
      </c>
      <c r="E7" s="17" t="s">
        <v>175</v>
      </c>
      <c r="F7" s="18">
        <v>4.52</v>
      </c>
      <c r="G7" s="17">
        <v>658</v>
      </c>
      <c r="H7" s="17">
        <v>2974</v>
      </c>
      <c r="K7" s="41" t="s">
        <v>81</v>
      </c>
      <c r="L7" s="41"/>
      <c r="M7" s="41"/>
      <c r="N7" s="41"/>
      <c r="O7" s="41"/>
      <c r="P7" s="41"/>
      <c r="Q7" s="41"/>
      <c r="R7" s="41"/>
      <c r="S7" s="41"/>
      <c r="T7" s="41"/>
      <c r="U7" s="41"/>
      <c r="V7" s="41"/>
      <c r="W7" s="41"/>
      <c r="X7" s="41"/>
      <c r="Y7" s="41"/>
      <c r="Z7" s="41"/>
      <c r="AA7" s="41"/>
    </row>
    <row r="8" ht="19.5" customHeight="1" spans="1:27">
      <c r="A8" s="17" t="s">
        <v>176</v>
      </c>
      <c r="B8" s="18">
        <v>43.96</v>
      </c>
      <c r="C8" s="17">
        <v>1085</v>
      </c>
      <c r="D8" s="17">
        <v>47697</v>
      </c>
      <c r="E8" s="17" t="s">
        <v>158</v>
      </c>
      <c r="F8" s="18">
        <v>33.38</v>
      </c>
      <c r="G8" s="17">
        <v>317</v>
      </c>
      <c r="H8" s="17">
        <v>10581</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王小豹</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205.46</v>
      </c>
      <c r="O11" s="43"/>
      <c r="P11" s="42" t="s">
        <v>86</v>
      </c>
      <c r="Q11" s="42"/>
      <c r="R11" s="42"/>
      <c r="S11" s="42"/>
      <c r="T11" s="42"/>
      <c r="U11" s="42"/>
      <c r="V11" s="42"/>
      <c r="W11" s="42"/>
      <c r="X11" s="42"/>
      <c r="Y11" s="42"/>
      <c r="Z11" s="42"/>
      <c r="AA11" s="42"/>
    </row>
    <row r="12" ht="19.5" customHeight="1" spans="1:27">
      <c r="A12" s="15" t="s">
        <v>87</v>
      </c>
      <c r="B12" s="15"/>
      <c r="C12" s="19">
        <v>205.46</v>
      </c>
      <c r="D12" s="20"/>
      <c r="E12" s="21" t="s">
        <v>88</v>
      </c>
      <c r="F12" s="21"/>
      <c r="G12" s="22">
        <v>221561</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7</v>
      </c>
      <c r="C15" s="25" t="s">
        <v>86</v>
      </c>
      <c r="D15" s="26">
        <v>1260</v>
      </c>
      <c r="E15" s="26" t="s">
        <v>177</v>
      </c>
      <c r="F15" s="25">
        <v>27.6</v>
      </c>
      <c r="G15" s="25" t="s">
        <v>86</v>
      </c>
      <c r="H15" s="26">
        <v>3864</v>
      </c>
      <c r="K15" s="41" t="s">
        <v>101</v>
      </c>
      <c r="L15" s="41"/>
      <c r="M15" s="41"/>
      <c r="N15" s="41"/>
      <c r="O15" s="41"/>
      <c r="P15" s="41"/>
      <c r="Q15" s="41"/>
      <c r="R15" s="41"/>
      <c r="S15" s="41"/>
      <c r="T15" s="41"/>
      <c r="U15" s="41"/>
      <c r="V15" s="41"/>
      <c r="W15" s="41"/>
      <c r="X15" s="41"/>
      <c r="Y15" s="41"/>
      <c r="Z15" s="41"/>
      <c r="AA15" s="41"/>
    </row>
    <row r="16" ht="17.25" customHeight="1" spans="1:27">
      <c r="A16" s="25" t="s">
        <v>103</v>
      </c>
      <c r="B16" s="25">
        <v>67.94</v>
      </c>
      <c r="C16" s="25" t="s">
        <v>86</v>
      </c>
      <c r="D16" s="26">
        <v>1699</v>
      </c>
      <c r="E16" s="26" t="s">
        <v>257</v>
      </c>
      <c r="F16" s="25">
        <v>8.32</v>
      </c>
      <c r="G16" s="25" t="s">
        <v>86</v>
      </c>
      <c r="H16" s="26">
        <v>666</v>
      </c>
      <c r="K16" s="41" t="s">
        <v>104</v>
      </c>
      <c r="L16" s="41"/>
      <c r="M16" s="41"/>
      <c r="N16" s="41"/>
      <c r="O16" s="41"/>
      <c r="P16" s="41"/>
      <c r="Q16" s="41"/>
      <c r="R16" s="41"/>
      <c r="S16" s="41"/>
      <c r="T16" s="41"/>
      <c r="U16" s="41"/>
      <c r="V16" s="41"/>
      <c r="W16" s="41"/>
      <c r="X16" s="41"/>
      <c r="Y16" s="41"/>
      <c r="Z16" s="41"/>
      <c r="AA16" s="41"/>
    </row>
    <row r="17" ht="17.25" customHeight="1" spans="1:27">
      <c r="A17" s="25" t="s">
        <v>231</v>
      </c>
      <c r="B17" s="25">
        <v>1</v>
      </c>
      <c r="C17" s="25" t="s">
        <v>232</v>
      </c>
      <c r="D17" s="26">
        <v>4000</v>
      </c>
      <c r="E17" s="26" t="s">
        <v>107</v>
      </c>
      <c r="F17" s="25">
        <v>3</v>
      </c>
      <c r="G17" s="25" t="s">
        <v>108</v>
      </c>
      <c r="H17" s="26">
        <v>1200</v>
      </c>
      <c r="K17" s="41" t="s">
        <v>109</v>
      </c>
      <c r="L17" s="41"/>
      <c r="M17" s="41"/>
      <c r="N17" s="41"/>
      <c r="O17" s="41"/>
      <c r="P17" s="41"/>
      <c r="Q17" s="41"/>
      <c r="R17" s="41"/>
      <c r="S17" s="41"/>
      <c r="T17" s="41"/>
      <c r="U17" s="41"/>
      <c r="V17" s="41"/>
      <c r="W17" s="41"/>
      <c r="X17" s="41"/>
      <c r="Y17" s="41"/>
      <c r="Z17" s="41"/>
      <c r="AA17" s="41"/>
    </row>
    <row r="18" ht="17.25" customHeight="1" spans="1:27">
      <c r="A18" s="25" t="s">
        <v>162</v>
      </c>
      <c r="B18" s="25">
        <v>1</v>
      </c>
      <c r="C18" s="25" t="s">
        <v>163</v>
      </c>
      <c r="D18" s="26">
        <v>100</v>
      </c>
      <c r="E18" s="26" t="s">
        <v>171</v>
      </c>
      <c r="F18" s="25">
        <v>3</v>
      </c>
      <c r="G18" s="25" t="s">
        <v>106</v>
      </c>
      <c r="H18" s="26">
        <v>600</v>
      </c>
      <c r="K18" s="46" t="s">
        <v>112</v>
      </c>
      <c r="L18" s="46"/>
      <c r="M18" s="46"/>
      <c r="N18" s="46"/>
      <c r="O18" s="46"/>
      <c r="P18" s="46"/>
      <c r="Q18" s="46"/>
      <c r="R18" s="46"/>
      <c r="S18" s="46"/>
      <c r="T18" s="46"/>
      <c r="U18" s="46"/>
      <c r="V18" s="46"/>
      <c r="W18" s="46"/>
      <c r="X18" s="46"/>
      <c r="Y18" s="46"/>
      <c r="Z18" s="46"/>
      <c r="AA18" s="46"/>
    </row>
    <row r="19" ht="17.25" customHeight="1" spans="1:27">
      <c r="A19" s="25" t="s">
        <v>164</v>
      </c>
      <c r="B19" s="25">
        <v>9.64</v>
      </c>
      <c r="C19" s="25" t="s">
        <v>86</v>
      </c>
      <c r="D19" s="26">
        <v>3374</v>
      </c>
      <c r="E19" s="26" t="s">
        <v>165</v>
      </c>
      <c r="F19" s="25">
        <v>1</v>
      </c>
      <c r="G19" s="25" t="s">
        <v>106</v>
      </c>
      <c r="H19" s="26">
        <v>600</v>
      </c>
      <c r="K19" s="41" t="s">
        <v>116</v>
      </c>
      <c r="L19" s="41"/>
      <c r="M19" s="41"/>
      <c r="N19" s="41"/>
      <c r="O19" s="41"/>
      <c r="P19" s="41"/>
      <c r="Q19" s="41"/>
      <c r="R19" s="41"/>
      <c r="S19" s="41"/>
      <c r="T19" s="41"/>
      <c r="U19" s="41"/>
      <c r="V19" s="41"/>
      <c r="W19" s="41"/>
      <c r="X19" s="41"/>
      <c r="Y19" s="41"/>
      <c r="Z19" s="41"/>
      <c r="AA19" s="41"/>
    </row>
    <row r="20" ht="17.25" customHeight="1" spans="1:27">
      <c r="A20" s="25" t="s">
        <v>110</v>
      </c>
      <c r="B20" s="25">
        <v>3</v>
      </c>
      <c r="C20" s="25" t="s">
        <v>106</v>
      </c>
      <c r="D20" s="26">
        <v>900</v>
      </c>
      <c r="E20" s="26" t="s">
        <v>111</v>
      </c>
      <c r="F20" s="25">
        <v>3</v>
      </c>
      <c r="G20" s="25" t="s">
        <v>106</v>
      </c>
      <c r="H20" s="26">
        <v>3000</v>
      </c>
      <c r="K20" s="36" t="s">
        <v>120</v>
      </c>
      <c r="L20" s="36"/>
      <c r="M20" s="36"/>
      <c r="N20" s="36"/>
      <c r="O20" s="36"/>
      <c r="P20" s="36"/>
      <c r="Q20" s="36"/>
      <c r="R20" s="36"/>
      <c r="S20" s="36"/>
      <c r="T20" s="36"/>
      <c r="U20" s="36"/>
      <c r="V20" s="36"/>
      <c r="W20" s="36"/>
      <c r="X20" s="36"/>
      <c r="Y20" s="36"/>
      <c r="Z20" s="36"/>
      <c r="AA20" s="36"/>
    </row>
    <row r="21" ht="17.25" customHeight="1" spans="1:27">
      <c r="A21" s="25" t="s">
        <v>201</v>
      </c>
      <c r="B21" s="25">
        <v>36.1</v>
      </c>
      <c r="C21" s="25" t="s">
        <v>86</v>
      </c>
      <c r="D21" s="26">
        <v>6498</v>
      </c>
      <c r="E21" s="26" t="s">
        <v>119</v>
      </c>
      <c r="F21" s="25">
        <v>1</v>
      </c>
      <c r="G21" s="25" t="s">
        <v>118</v>
      </c>
      <c r="H21" s="26">
        <v>200</v>
      </c>
      <c r="K21" s="41" t="s">
        <v>122</v>
      </c>
      <c r="L21" s="41"/>
      <c r="M21" s="41"/>
      <c r="N21" s="41"/>
      <c r="O21" s="41"/>
      <c r="P21" s="41"/>
      <c r="Q21" s="41"/>
      <c r="R21" s="41"/>
      <c r="S21" s="41"/>
      <c r="T21" s="41"/>
      <c r="U21" s="41"/>
      <c r="V21" s="41"/>
      <c r="W21" s="41"/>
      <c r="X21" s="41"/>
      <c r="Y21" s="41"/>
      <c r="Z21" s="41"/>
      <c r="AA21" s="41"/>
    </row>
    <row r="22" ht="17.25" customHeight="1" spans="1:27">
      <c r="A22" s="25" t="s">
        <v>166</v>
      </c>
      <c r="B22" s="25">
        <v>13.88</v>
      </c>
      <c r="C22" s="25" t="s">
        <v>86</v>
      </c>
      <c r="D22" s="26">
        <v>1713</v>
      </c>
      <c r="E22" s="26" t="s">
        <v>167</v>
      </c>
      <c r="F22" s="25">
        <v>9.07</v>
      </c>
      <c r="G22" s="25" t="s">
        <v>86</v>
      </c>
      <c r="H22" s="26">
        <v>2126</v>
      </c>
      <c r="K22" s="36" t="s">
        <v>123</v>
      </c>
      <c r="L22" s="36"/>
      <c r="M22" s="36"/>
      <c r="N22" s="36"/>
      <c r="O22" s="36"/>
      <c r="P22" s="36"/>
      <c r="Q22" s="36"/>
      <c r="R22" s="36"/>
      <c r="S22" s="36"/>
      <c r="T22" s="36"/>
      <c r="U22" s="36"/>
      <c r="V22" s="36"/>
      <c r="W22" s="36"/>
      <c r="X22" s="36"/>
      <c r="Y22" s="36"/>
      <c r="Z22" s="36"/>
      <c r="AA22" s="36"/>
    </row>
    <row r="23"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253361</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253361</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31800</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253361</v>
      </c>
      <c r="D42" s="28"/>
      <c r="E42" s="30" t="s">
        <v>148</v>
      </c>
      <c r="F42" s="31" t="s">
        <v>258</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P35" sqref="P35:AA35"/>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康正（雄县）2023评字第8号-马务头村-2-2</v>
      </c>
      <c r="L2" s="35"/>
      <c r="M2" s="35"/>
      <c r="N2" s="35"/>
      <c r="O2" s="35"/>
      <c r="P2" s="35"/>
      <c r="Q2" s="35"/>
      <c r="R2" s="35"/>
      <c r="S2" s="35"/>
      <c r="T2" s="35"/>
      <c r="U2" s="35"/>
      <c r="V2" s="35"/>
      <c r="W2" s="35"/>
      <c r="X2" s="35"/>
      <c r="Y2" s="35"/>
      <c r="Z2" s="35"/>
      <c r="AA2" s="35"/>
    </row>
    <row r="3" ht="16.5" customHeight="1" spans="1:27">
      <c r="A3" s="3" t="s">
        <v>4</v>
      </c>
      <c r="B3" s="3" t="s">
        <v>259</v>
      </c>
      <c r="C3" s="3"/>
      <c r="D3" s="3"/>
      <c r="E3" s="4" t="s">
        <v>260</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28</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96.06</v>
      </c>
      <c r="C7" s="17">
        <v>1104</v>
      </c>
      <c r="D7" s="17">
        <v>106050</v>
      </c>
      <c r="E7" s="17" t="s">
        <v>175</v>
      </c>
      <c r="F7" s="18">
        <v>44.43</v>
      </c>
      <c r="G7" s="17">
        <v>871</v>
      </c>
      <c r="H7" s="17">
        <v>38699</v>
      </c>
      <c r="K7" s="41" t="s">
        <v>81</v>
      </c>
      <c r="L7" s="41"/>
      <c r="M7" s="41"/>
      <c r="N7" s="41"/>
      <c r="O7" s="41"/>
      <c r="P7" s="41"/>
      <c r="Q7" s="41"/>
      <c r="R7" s="41"/>
      <c r="S7" s="41"/>
      <c r="T7" s="41"/>
      <c r="U7" s="41"/>
      <c r="V7" s="41"/>
      <c r="W7" s="41"/>
      <c r="X7" s="41"/>
      <c r="Y7" s="41"/>
      <c r="Z7" s="41"/>
      <c r="AA7" s="41"/>
    </row>
    <row r="8" ht="19.5" customHeight="1" spans="1:27">
      <c r="A8" s="17" t="s">
        <v>158</v>
      </c>
      <c r="B8" s="18">
        <v>21.17</v>
      </c>
      <c r="C8" s="17">
        <v>266</v>
      </c>
      <c r="D8" s="17">
        <v>5631</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谢卫华</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161.66</v>
      </c>
      <c r="O11" s="43"/>
      <c r="P11" s="42" t="s">
        <v>86</v>
      </c>
      <c r="Q11" s="42"/>
      <c r="R11" s="42"/>
      <c r="S11" s="42"/>
      <c r="T11" s="42"/>
      <c r="U11" s="42"/>
      <c r="V11" s="42"/>
      <c r="W11" s="42"/>
      <c r="X11" s="42"/>
      <c r="Y11" s="42"/>
      <c r="Z11" s="42"/>
      <c r="AA11" s="42"/>
    </row>
    <row r="12" ht="19.5" customHeight="1" spans="1:27">
      <c r="A12" s="15" t="s">
        <v>87</v>
      </c>
      <c r="B12" s="15"/>
      <c r="C12" s="19">
        <v>161.66</v>
      </c>
      <c r="D12" s="20"/>
      <c r="E12" s="21" t="s">
        <v>88</v>
      </c>
      <c r="F12" s="21"/>
      <c r="G12" s="22">
        <v>150380</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7.28</v>
      </c>
      <c r="C15" s="25" t="s">
        <v>86</v>
      </c>
      <c r="D15" s="26">
        <v>1310</v>
      </c>
      <c r="E15" s="26" t="s">
        <v>177</v>
      </c>
      <c r="F15" s="25">
        <v>44.48</v>
      </c>
      <c r="G15" s="25" t="s">
        <v>86</v>
      </c>
      <c r="H15" s="26">
        <v>6227</v>
      </c>
      <c r="K15" s="41" t="s">
        <v>101</v>
      </c>
      <c r="L15" s="41"/>
      <c r="M15" s="41"/>
      <c r="N15" s="41"/>
      <c r="O15" s="41"/>
      <c r="P15" s="41"/>
      <c r="Q15" s="41"/>
      <c r="R15" s="41"/>
      <c r="S15" s="41"/>
      <c r="T15" s="41"/>
      <c r="U15" s="41"/>
      <c r="V15" s="41"/>
      <c r="W15" s="41"/>
      <c r="X15" s="41"/>
      <c r="Y15" s="41"/>
      <c r="Z15" s="41"/>
      <c r="AA15" s="41"/>
    </row>
    <row r="16" ht="17.25" customHeight="1" spans="1:27">
      <c r="A16" s="25" t="s">
        <v>261</v>
      </c>
      <c r="B16" s="25">
        <v>8.4</v>
      </c>
      <c r="C16" s="25" t="s">
        <v>86</v>
      </c>
      <c r="D16" s="26">
        <v>1008</v>
      </c>
      <c r="E16" s="26" t="s">
        <v>257</v>
      </c>
      <c r="F16" s="25">
        <v>6.27</v>
      </c>
      <c r="G16" s="25" t="s">
        <v>86</v>
      </c>
      <c r="H16" s="26">
        <v>502</v>
      </c>
      <c r="K16" s="41" t="s">
        <v>104</v>
      </c>
      <c r="L16" s="41"/>
      <c r="M16" s="41"/>
      <c r="N16" s="41"/>
      <c r="O16" s="41"/>
      <c r="P16" s="41"/>
      <c r="Q16" s="41"/>
      <c r="R16" s="41"/>
      <c r="S16" s="41"/>
      <c r="T16" s="41"/>
      <c r="U16" s="41"/>
      <c r="V16" s="41"/>
      <c r="W16" s="41"/>
      <c r="X16" s="41"/>
      <c r="Y16" s="41"/>
      <c r="Z16" s="41"/>
      <c r="AA16" s="41"/>
    </row>
    <row r="17" ht="17.25" customHeight="1" spans="1:27">
      <c r="A17" s="25" t="s">
        <v>103</v>
      </c>
      <c r="B17" s="25">
        <v>88.42</v>
      </c>
      <c r="C17" s="25" t="s">
        <v>86</v>
      </c>
      <c r="D17" s="26">
        <v>2211</v>
      </c>
      <c r="E17" s="26" t="s">
        <v>161</v>
      </c>
      <c r="F17" s="25">
        <v>1</v>
      </c>
      <c r="G17" s="25" t="s">
        <v>108</v>
      </c>
      <c r="H17" s="26">
        <v>1000</v>
      </c>
      <c r="K17" s="41" t="s">
        <v>109</v>
      </c>
      <c r="L17" s="41"/>
      <c r="M17" s="41"/>
      <c r="N17" s="41"/>
      <c r="O17" s="41"/>
      <c r="P17" s="41"/>
      <c r="Q17" s="41"/>
      <c r="R17" s="41"/>
      <c r="S17" s="41"/>
      <c r="T17" s="41"/>
      <c r="U17" s="41"/>
      <c r="V17" s="41"/>
      <c r="W17" s="41"/>
      <c r="X17" s="41"/>
      <c r="Y17" s="41"/>
      <c r="Z17" s="41"/>
      <c r="AA17" s="41"/>
    </row>
    <row r="18" ht="17.25" customHeight="1" spans="1:27">
      <c r="A18" s="25" t="s">
        <v>107</v>
      </c>
      <c r="B18" s="25">
        <v>1</v>
      </c>
      <c r="C18" s="25" t="s">
        <v>108</v>
      </c>
      <c r="D18" s="26">
        <v>400</v>
      </c>
      <c r="E18" s="26" t="s">
        <v>164</v>
      </c>
      <c r="F18" s="25">
        <v>8.34</v>
      </c>
      <c r="G18" s="25" t="s">
        <v>86</v>
      </c>
      <c r="H18" s="26">
        <v>2919</v>
      </c>
      <c r="K18" s="46" t="s">
        <v>112</v>
      </c>
      <c r="L18" s="46"/>
      <c r="M18" s="46"/>
      <c r="N18" s="46"/>
      <c r="O18" s="46"/>
      <c r="P18" s="46"/>
      <c r="Q18" s="46"/>
      <c r="R18" s="46"/>
      <c r="S18" s="46"/>
      <c r="T18" s="46"/>
      <c r="U18" s="46"/>
      <c r="V18" s="46"/>
      <c r="W18" s="46"/>
      <c r="X18" s="46"/>
      <c r="Y18" s="46"/>
      <c r="Z18" s="46"/>
      <c r="AA18" s="46"/>
    </row>
    <row r="19" ht="17.25" customHeight="1" spans="1:27">
      <c r="A19" s="25" t="s">
        <v>165</v>
      </c>
      <c r="B19" s="25">
        <v>1</v>
      </c>
      <c r="C19" s="25" t="s">
        <v>106</v>
      </c>
      <c r="D19" s="26">
        <v>600</v>
      </c>
      <c r="E19" s="26" t="s">
        <v>111</v>
      </c>
      <c r="F19" s="25">
        <v>2</v>
      </c>
      <c r="G19" s="25" t="s">
        <v>106</v>
      </c>
      <c r="H19" s="26">
        <v>2000</v>
      </c>
      <c r="K19" s="41" t="s">
        <v>116</v>
      </c>
      <c r="L19" s="41"/>
      <c r="M19" s="41"/>
      <c r="N19" s="41"/>
      <c r="O19" s="41"/>
      <c r="P19" s="41"/>
      <c r="Q19" s="41"/>
      <c r="R19" s="41"/>
      <c r="S19" s="41"/>
      <c r="T19" s="41"/>
      <c r="U19" s="41"/>
      <c r="V19" s="41"/>
      <c r="W19" s="41"/>
      <c r="X19" s="41"/>
      <c r="Y19" s="41"/>
      <c r="Z19" s="41"/>
      <c r="AA19" s="41"/>
    </row>
    <row r="20" ht="17.25" customHeight="1" spans="1:27">
      <c r="A20" s="25" t="s">
        <v>110</v>
      </c>
      <c r="B20" s="25">
        <v>3</v>
      </c>
      <c r="C20" s="25" t="s">
        <v>106</v>
      </c>
      <c r="D20" s="26">
        <v>900</v>
      </c>
      <c r="E20" s="26" t="s">
        <v>113</v>
      </c>
      <c r="F20" s="25">
        <v>1</v>
      </c>
      <c r="G20" s="25" t="s">
        <v>106</v>
      </c>
      <c r="H20" s="26">
        <v>400</v>
      </c>
      <c r="K20" s="36" t="s">
        <v>120</v>
      </c>
      <c r="L20" s="36"/>
      <c r="M20" s="36"/>
      <c r="N20" s="36"/>
      <c r="O20" s="36"/>
      <c r="P20" s="36"/>
      <c r="Q20" s="36"/>
      <c r="R20" s="36"/>
      <c r="S20" s="36"/>
      <c r="T20" s="36"/>
      <c r="U20" s="36"/>
      <c r="V20" s="36"/>
      <c r="W20" s="36"/>
      <c r="X20" s="36"/>
      <c r="Y20" s="36"/>
      <c r="Z20" s="36"/>
      <c r="AA20" s="36"/>
    </row>
    <row r="21" ht="17.25" customHeight="1" spans="1:27">
      <c r="A21" s="25" t="s">
        <v>201</v>
      </c>
      <c r="B21" s="25">
        <v>42.9</v>
      </c>
      <c r="C21" s="25" t="s">
        <v>86</v>
      </c>
      <c r="D21" s="26">
        <v>7722</v>
      </c>
      <c r="E21" s="26" t="s">
        <v>262</v>
      </c>
      <c r="F21" s="25">
        <v>1</v>
      </c>
      <c r="G21" s="25" t="s">
        <v>118</v>
      </c>
      <c r="H21" s="26">
        <v>1000</v>
      </c>
      <c r="K21" s="41" t="s">
        <v>122</v>
      </c>
      <c r="L21" s="41"/>
      <c r="M21" s="41"/>
      <c r="N21" s="41"/>
      <c r="O21" s="41"/>
      <c r="P21" s="41"/>
      <c r="Q21" s="41"/>
      <c r="R21" s="41"/>
      <c r="S21" s="41"/>
      <c r="T21" s="41"/>
      <c r="U21" s="41"/>
      <c r="V21" s="41"/>
      <c r="W21" s="41"/>
      <c r="X21" s="41"/>
      <c r="Y21" s="41"/>
      <c r="Z21" s="41"/>
      <c r="AA21" s="41"/>
    </row>
    <row r="22" ht="17.25" customHeight="1" spans="1:27">
      <c r="A22" s="25" t="s">
        <v>166</v>
      </c>
      <c r="B22" s="25">
        <v>23.04</v>
      </c>
      <c r="C22" s="25" t="s">
        <v>86</v>
      </c>
      <c r="D22" s="26">
        <v>1152</v>
      </c>
      <c r="E22" s="26" t="s">
        <v>215</v>
      </c>
      <c r="F22" s="25">
        <v>3.2</v>
      </c>
      <c r="G22" s="25" t="s">
        <v>86</v>
      </c>
      <c r="H22" s="26">
        <v>1116</v>
      </c>
      <c r="K22" s="36" t="s">
        <v>123</v>
      </c>
      <c r="L22" s="36"/>
      <c r="M22" s="36"/>
      <c r="N22" s="36"/>
      <c r="O22" s="36"/>
      <c r="P22" s="36"/>
      <c r="Q22" s="36"/>
      <c r="R22" s="36"/>
      <c r="S22" s="36"/>
      <c r="T22" s="36"/>
      <c r="U22" s="36"/>
      <c r="V22" s="36"/>
      <c r="W22" s="36"/>
      <c r="X22" s="36"/>
      <c r="Y22" s="36"/>
      <c r="Z22" s="36"/>
      <c r="AA22" s="36"/>
    </row>
    <row r="23"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180847</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180847</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30467</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180847</v>
      </c>
      <c r="D42" s="28"/>
      <c r="E42" s="30" t="s">
        <v>148</v>
      </c>
      <c r="F42" s="31" t="s">
        <v>263</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P35" sqref="P35:AA35"/>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康正（雄县）2023评字第8号-马务头村-2-3</v>
      </c>
      <c r="L2" s="35"/>
      <c r="M2" s="35"/>
      <c r="N2" s="35"/>
      <c r="O2" s="35"/>
      <c r="P2" s="35"/>
      <c r="Q2" s="35"/>
      <c r="R2" s="35"/>
      <c r="S2" s="35"/>
      <c r="T2" s="35"/>
      <c r="U2" s="35"/>
      <c r="V2" s="35"/>
      <c r="W2" s="35"/>
      <c r="X2" s="35"/>
      <c r="Y2" s="35"/>
      <c r="Z2" s="35"/>
      <c r="AA2" s="35"/>
    </row>
    <row r="3" ht="16.5" customHeight="1" spans="1:27">
      <c r="A3" s="3" t="s">
        <v>4</v>
      </c>
      <c r="B3" s="3" t="s">
        <v>264</v>
      </c>
      <c r="C3" s="3"/>
      <c r="D3" s="3"/>
      <c r="E3" s="4" t="s">
        <v>265</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29</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125.48</v>
      </c>
      <c r="C7" s="17">
        <v>1405</v>
      </c>
      <c r="D7" s="17">
        <v>176299</v>
      </c>
      <c r="E7" s="17" t="s">
        <v>175</v>
      </c>
      <c r="F7" s="18">
        <v>46.04</v>
      </c>
      <c r="G7" s="17">
        <v>1225</v>
      </c>
      <c r="H7" s="17">
        <v>56399</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张艳霞</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171.52</v>
      </c>
      <c r="O11" s="43"/>
      <c r="P11" s="42" t="s">
        <v>86</v>
      </c>
      <c r="Q11" s="42"/>
      <c r="R11" s="42"/>
      <c r="S11" s="42"/>
      <c r="T11" s="42"/>
      <c r="U11" s="42"/>
      <c r="V11" s="42"/>
      <c r="W11" s="42"/>
      <c r="X11" s="42"/>
      <c r="Y11" s="42"/>
      <c r="Z11" s="42"/>
      <c r="AA11" s="42"/>
    </row>
    <row r="12" ht="19.5" customHeight="1" spans="1:27">
      <c r="A12" s="15" t="s">
        <v>87</v>
      </c>
      <c r="B12" s="15"/>
      <c r="C12" s="19">
        <v>171.52</v>
      </c>
      <c r="D12" s="20"/>
      <c r="E12" s="21" t="s">
        <v>88</v>
      </c>
      <c r="F12" s="21"/>
      <c r="G12" s="22">
        <v>232698</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7.84</v>
      </c>
      <c r="C15" s="25" t="s">
        <v>86</v>
      </c>
      <c r="D15" s="26">
        <v>1411</v>
      </c>
      <c r="E15" s="26" t="s">
        <v>177</v>
      </c>
      <c r="F15" s="25">
        <v>88.11</v>
      </c>
      <c r="G15" s="25" t="s">
        <v>86</v>
      </c>
      <c r="H15" s="26">
        <v>13920</v>
      </c>
      <c r="K15" s="41" t="s">
        <v>101</v>
      </c>
      <c r="L15" s="41"/>
      <c r="M15" s="41"/>
      <c r="N15" s="41"/>
      <c r="O15" s="41"/>
      <c r="P15" s="41"/>
      <c r="Q15" s="41"/>
      <c r="R15" s="41"/>
      <c r="S15" s="41"/>
      <c r="T15" s="41"/>
      <c r="U15" s="41"/>
      <c r="V15" s="41"/>
      <c r="W15" s="41"/>
      <c r="X15" s="41"/>
      <c r="Y15" s="41"/>
      <c r="Z15" s="41"/>
      <c r="AA15" s="41"/>
    </row>
    <row r="16" ht="17.25" customHeight="1" spans="1:27">
      <c r="A16" s="25" t="s">
        <v>197</v>
      </c>
      <c r="B16" s="25">
        <v>6.15</v>
      </c>
      <c r="C16" s="25" t="s">
        <v>86</v>
      </c>
      <c r="D16" s="26">
        <v>308</v>
      </c>
      <c r="E16" s="26" t="s">
        <v>103</v>
      </c>
      <c r="F16" s="25">
        <v>112.52</v>
      </c>
      <c r="G16" s="25" t="s">
        <v>86</v>
      </c>
      <c r="H16" s="26">
        <v>2813</v>
      </c>
      <c r="K16" s="41" t="s">
        <v>104</v>
      </c>
      <c r="L16" s="41"/>
      <c r="M16" s="41"/>
      <c r="N16" s="41"/>
      <c r="O16" s="41"/>
      <c r="P16" s="41"/>
      <c r="Q16" s="41"/>
      <c r="R16" s="41"/>
      <c r="S16" s="41"/>
      <c r="T16" s="41"/>
      <c r="U16" s="41"/>
      <c r="V16" s="41"/>
      <c r="W16" s="41"/>
      <c r="X16" s="41"/>
      <c r="Y16" s="41"/>
      <c r="Z16" s="41"/>
      <c r="AA16" s="41"/>
    </row>
    <row r="17" ht="17.25" customHeight="1" spans="1:27">
      <c r="A17" s="25" t="s">
        <v>162</v>
      </c>
      <c r="B17" s="25">
        <v>1</v>
      </c>
      <c r="C17" s="25" t="s">
        <v>163</v>
      </c>
      <c r="D17" s="26">
        <v>100</v>
      </c>
      <c r="E17" s="26" t="s">
        <v>164</v>
      </c>
      <c r="F17" s="25">
        <v>7.38</v>
      </c>
      <c r="G17" s="25" t="s">
        <v>86</v>
      </c>
      <c r="H17" s="26">
        <v>2583</v>
      </c>
      <c r="K17" s="41" t="s">
        <v>109</v>
      </c>
      <c r="L17" s="41"/>
      <c r="M17" s="41"/>
      <c r="N17" s="41"/>
      <c r="O17" s="41"/>
      <c r="P17" s="41"/>
      <c r="Q17" s="41"/>
      <c r="R17" s="41"/>
      <c r="S17" s="41"/>
      <c r="T17" s="41"/>
      <c r="U17" s="41"/>
      <c r="V17" s="41"/>
      <c r="W17" s="41"/>
      <c r="X17" s="41"/>
      <c r="Y17" s="41"/>
      <c r="Z17" s="41"/>
      <c r="AA17" s="41"/>
    </row>
    <row r="18" ht="17.25" customHeight="1" spans="1:27">
      <c r="A18" s="25" t="s">
        <v>165</v>
      </c>
      <c r="B18" s="25">
        <v>1</v>
      </c>
      <c r="C18" s="25" t="s">
        <v>106</v>
      </c>
      <c r="D18" s="26">
        <v>600</v>
      </c>
      <c r="E18" s="26" t="s">
        <v>110</v>
      </c>
      <c r="F18" s="25">
        <v>1</v>
      </c>
      <c r="G18" s="25" t="s">
        <v>106</v>
      </c>
      <c r="H18" s="26">
        <v>300</v>
      </c>
      <c r="K18" s="46" t="s">
        <v>112</v>
      </c>
      <c r="L18" s="46"/>
      <c r="M18" s="46"/>
      <c r="N18" s="46"/>
      <c r="O18" s="46"/>
      <c r="P18" s="46"/>
      <c r="Q18" s="46"/>
      <c r="R18" s="46"/>
      <c r="S18" s="46"/>
      <c r="T18" s="46"/>
      <c r="U18" s="46"/>
      <c r="V18" s="46"/>
      <c r="W18" s="46"/>
      <c r="X18" s="46"/>
      <c r="Y18" s="46"/>
      <c r="Z18" s="46"/>
      <c r="AA18" s="46"/>
    </row>
    <row r="19" ht="17.25" customHeight="1" spans="1:27">
      <c r="A19" s="25" t="s">
        <v>113</v>
      </c>
      <c r="B19" s="25">
        <v>1</v>
      </c>
      <c r="C19" s="25" t="s">
        <v>106</v>
      </c>
      <c r="D19" s="26">
        <v>400</v>
      </c>
      <c r="E19" s="26" t="s">
        <v>201</v>
      </c>
      <c r="F19" s="25">
        <v>35.04</v>
      </c>
      <c r="G19" s="25" t="s">
        <v>86</v>
      </c>
      <c r="H19" s="26">
        <v>6307</v>
      </c>
      <c r="K19" s="41" t="s">
        <v>116</v>
      </c>
      <c r="L19" s="41"/>
      <c r="M19" s="41"/>
      <c r="N19" s="41"/>
      <c r="O19" s="41"/>
      <c r="P19" s="41"/>
      <c r="Q19" s="41"/>
      <c r="R19" s="41"/>
      <c r="S19" s="41"/>
      <c r="T19" s="41"/>
      <c r="U19" s="41"/>
      <c r="V19" s="41"/>
      <c r="W19" s="41"/>
      <c r="X19" s="41"/>
      <c r="Y19" s="41"/>
      <c r="Z19" s="41"/>
      <c r="AA19" s="41"/>
    </row>
    <row r="20" ht="17.25" customHeight="1" spans="1:27">
      <c r="A20" s="25" t="s">
        <v>215</v>
      </c>
      <c r="B20" s="25">
        <v>3.25</v>
      </c>
      <c r="C20" s="25" t="s">
        <v>86</v>
      </c>
      <c r="D20" s="26">
        <v>943</v>
      </c>
      <c r="E20" s="26" t="s">
        <v>80</v>
      </c>
      <c r="F20" s="25" t="s">
        <v>80</v>
      </c>
      <c r="G20" s="25" t="s">
        <v>80</v>
      </c>
      <c r="H20" s="26" t="s">
        <v>80</v>
      </c>
      <c r="K20" s="36" t="s">
        <v>120</v>
      </c>
      <c r="L20" s="36"/>
      <c r="M20" s="36"/>
      <c r="N20" s="36"/>
      <c r="O20" s="36"/>
      <c r="P20" s="36"/>
      <c r="Q20" s="36"/>
      <c r="R20" s="36"/>
      <c r="S20" s="36"/>
      <c r="T20" s="36"/>
      <c r="U20" s="36"/>
      <c r="V20" s="36"/>
      <c r="W20" s="36"/>
      <c r="X20" s="36"/>
      <c r="Y20" s="36"/>
      <c r="Z20" s="36"/>
      <c r="AA20" s="36"/>
    </row>
    <row r="21" ht="17.25" customHeight="1" spans="1:27">
      <c r="A21" s="25" t="s">
        <v>80</v>
      </c>
      <c r="B21" s="25" t="s">
        <v>80</v>
      </c>
      <c r="C21" s="25" t="s">
        <v>80</v>
      </c>
      <c r="D21" s="26" t="s">
        <v>80</v>
      </c>
      <c r="E21" s="26" t="s">
        <v>80</v>
      </c>
      <c r="F21" s="25" t="s">
        <v>80</v>
      </c>
      <c r="G21" s="25" t="s">
        <v>80</v>
      </c>
      <c r="H21" s="26" t="s">
        <v>80</v>
      </c>
      <c r="K21" s="41" t="s">
        <v>122</v>
      </c>
      <c r="L21" s="41"/>
      <c r="M21" s="41"/>
      <c r="N21" s="41"/>
      <c r="O21" s="41"/>
      <c r="P21" s="41"/>
      <c r="Q21" s="41"/>
      <c r="R21" s="41"/>
      <c r="S21" s="41"/>
      <c r="T21" s="41"/>
      <c r="U21" s="41"/>
      <c r="V21" s="41"/>
      <c r="W21" s="41"/>
      <c r="X21" s="41"/>
      <c r="Y21" s="41"/>
      <c r="Z21" s="41"/>
      <c r="AA21" s="41"/>
    </row>
    <row r="22" ht="17.25" customHeight="1" spans="1:27">
      <c r="A22" s="25" t="s">
        <v>80</v>
      </c>
      <c r="B22" s="25" t="s">
        <v>80</v>
      </c>
      <c r="C22" s="25" t="s">
        <v>80</v>
      </c>
      <c r="D22" s="26" t="s">
        <v>80</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262383</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262383</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29685</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262383</v>
      </c>
      <c r="D42" s="28"/>
      <c r="E42" s="30" t="s">
        <v>148</v>
      </c>
      <c r="F42" s="31" t="s">
        <v>266</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P35" sqref="P35:AA35"/>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康正（雄县）2023评字第8号-马务头村-2-4</v>
      </c>
      <c r="L2" s="35"/>
      <c r="M2" s="35"/>
      <c r="N2" s="35"/>
      <c r="O2" s="35"/>
      <c r="P2" s="35"/>
      <c r="Q2" s="35"/>
      <c r="R2" s="35"/>
      <c r="S2" s="35"/>
      <c r="T2" s="35"/>
      <c r="U2" s="35"/>
      <c r="V2" s="35"/>
      <c r="W2" s="35"/>
      <c r="X2" s="35"/>
      <c r="Y2" s="35"/>
      <c r="Z2" s="35"/>
      <c r="AA2" s="35"/>
    </row>
    <row r="3" ht="16.5" customHeight="1" spans="1:27">
      <c r="A3" s="3" t="s">
        <v>4</v>
      </c>
      <c r="B3" s="3" t="s">
        <v>267</v>
      </c>
      <c r="C3" s="3"/>
      <c r="D3" s="3"/>
      <c r="E3" s="4" t="s">
        <v>268</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30</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106.77</v>
      </c>
      <c r="C7" s="17">
        <v>1054</v>
      </c>
      <c r="D7" s="17">
        <v>112536</v>
      </c>
      <c r="E7" s="17" t="s">
        <v>175</v>
      </c>
      <c r="F7" s="18">
        <v>27.1</v>
      </c>
      <c r="G7" s="17">
        <v>751</v>
      </c>
      <c r="H7" s="17">
        <v>20352</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董秀庭</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133.87</v>
      </c>
      <c r="O11" s="43"/>
      <c r="P11" s="42" t="s">
        <v>86</v>
      </c>
      <c r="Q11" s="42"/>
      <c r="R11" s="42"/>
      <c r="S11" s="42"/>
      <c r="T11" s="42"/>
      <c r="U11" s="42"/>
      <c r="V11" s="42"/>
      <c r="W11" s="42"/>
      <c r="X11" s="42"/>
      <c r="Y11" s="42"/>
      <c r="Z11" s="42"/>
      <c r="AA11" s="42"/>
    </row>
    <row r="12" ht="19.5" customHeight="1" spans="1:27">
      <c r="A12" s="15" t="s">
        <v>87</v>
      </c>
      <c r="B12" s="15"/>
      <c r="C12" s="19">
        <v>133.87</v>
      </c>
      <c r="D12" s="20"/>
      <c r="E12" s="21" t="s">
        <v>88</v>
      </c>
      <c r="F12" s="21"/>
      <c r="G12" s="22">
        <v>132888</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5.75</v>
      </c>
      <c r="C15" s="25" t="s">
        <v>86</v>
      </c>
      <c r="D15" s="26">
        <v>1035</v>
      </c>
      <c r="E15" s="26" t="s">
        <v>177</v>
      </c>
      <c r="F15" s="25">
        <v>98.28</v>
      </c>
      <c r="G15" s="25" t="s">
        <v>86</v>
      </c>
      <c r="H15" s="26">
        <v>13759</v>
      </c>
      <c r="K15" s="41" t="s">
        <v>101</v>
      </c>
      <c r="L15" s="41"/>
      <c r="M15" s="41"/>
      <c r="N15" s="41"/>
      <c r="O15" s="41"/>
      <c r="P15" s="41"/>
      <c r="Q15" s="41"/>
      <c r="R15" s="41"/>
      <c r="S15" s="41"/>
      <c r="T15" s="41"/>
      <c r="U15" s="41"/>
      <c r="V15" s="41"/>
      <c r="W15" s="41"/>
      <c r="X15" s="41"/>
      <c r="Y15" s="41"/>
      <c r="Z15" s="41"/>
      <c r="AA15" s="41"/>
    </row>
    <row r="16" ht="17.25" customHeight="1" spans="1:27">
      <c r="A16" s="25" t="s">
        <v>261</v>
      </c>
      <c r="B16" s="25">
        <v>4.48</v>
      </c>
      <c r="C16" s="25" t="s">
        <v>86</v>
      </c>
      <c r="D16" s="26">
        <v>538</v>
      </c>
      <c r="E16" s="26" t="s">
        <v>103</v>
      </c>
      <c r="F16" s="25">
        <v>188.08</v>
      </c>
      <c r="G16" s="25" t="s">
        <v>86</v>
      </c>
      <c r="H16" s="26">
        <v>4702</v>
      </c>
      <c r="K16" s="41" t="s">
        <v>104</v>
      </c>
      <c r="L16" s="41"/>
      <c r="M16" s="41"/>
      <c r="N16" s="41"/>
      <c r="O16" s="41"/>
      <c r="P16" s="41"/>
      <c r="Q16" s="41"/>
      <c r="R16" s="41"/>
      <c r="S16" s="41"/>
      <c r="T16" s="41"/>
      <c r="U16" s="41"/>
      <c r="V16" s="41"/>
      <c r="W16" s="41"/>
      <c r="X16" s="41"/>
      <c r="Y16" s="41"/>
      <c r="Z16" s="41"/>
      <c r="AA16" s="41"/>
    </row>
    <row r="17" ht="17.25" customHeight="1" spans="1:27">
      <c r="A17" s="25" t="s">
        <v>231</v>
      </c>
      <c r="B17" s="25">
        <v>1</v>
      </c>
      <c r="C17" s="25" t="s">
        <v>232</v>
      </c>
      <c r="D17" s="26">
        <v>1500</v>
      </c>
      <c r="E17" s="26" t="s">
        <v>161</v>
      </c>
      <c r="F17" s="25">
        <v>1</v>
      </c>
      <c r="G17" s="25" t="s">
        <v>108</v>
      </c>
      <c r="H17" s="26">
        <v>1000</v>
      </c>
      <c r="K17" s="41" t="s">
        <v>109</v>
      </c>
      <c r="L17" s="41"/>
      <c r="M17" s="41"/>
      <c r="N17" s="41"/>
      <c r="O17" s="41"/>
      <c r="P17" s="41"/>
      <c r="Q17" s="41"/>
      <c r="R17" s="41"/>
      <c r="S17" s="41"/>
      <c r="T17" s="41"/>
      <c r="U17" s="41"/>
      <c r="V17" s="41"/>
      <c r="W17" s="41"/>
      <c r="X17" s="41"/>
      <c r="Y17" s="41"/>
      <c r="Z17" s="41"/>
      <c r="AA17" s="41"/>
    </row>
    <row r="18" ht="17.25" customHeight="1" spans="1:27">
      <c r="A18" s="25" t="s">
        <v>107</v>
      </c>
      <c r="B18" s="25">
        <v>1</v>
      </c>
      <c r="C18" s="25" t="s">
        <v>108</v>
      </c>
      <c r="D18" s="26">
        <v>400</v>
      </c>
      <c r="E18" s="26" t="s">
        <v>162</v>
      </c>
      <c r="F18" s="25">
        <v>1</v>
      </c>
      <c r="G18" s="25" t="s">
        <v>163</v>
      </c>
      <c r="H18" s="26">
        <v>100</v>
      </c>
      <c r="K18" s="46" t="s">
        <v>112</v>
      </c>
      <c r="L18" s="46"/>
      <c r="M18" s="46"/>
      <c r="N18" s="46"/>
      <c r="O18" s="46"/>
      <c r="P18" s="46"/>
      <c r="Q18" s="46"/>
      <c r="R18" s="46"/>
      <c r="S18" s="46"/>
      <c r="T18" s="46"/>
      <c r="U18" s="46"/>
      <c r="V18" s="46"/>
      <c r="W18" s="46"/>
      <c r="X18" s="46"/>
      <c r="Y18" s="46"/>
      <c r="Z18" s="46"/>
      <c r="AA18" s="46"/>
    </row>
    <row r="19" ht="17.25" customHeight="1" spans="1:27">
      <c r="A19" s="25" t="s">
        <v>164</v>
      </c>
      <c r="B19" s="25">
        <v>3.06</v>
      </c>
      <c r="C19" s="25" t="s">
        <v>86</v>
      </c>
      <c r="D19" s="26">
        <v>1071</v>
      </c>
      <c r="E19" s="26" t="s">
        <v>111</v>
      </c>
      <c r="F19" s="25">
        <v>2</v>
      </c>
      <c r="G19" s="25" t="s">
        <v>106</v>
      </c>
      <c r="H19" s="26">
        <v>2000</v>
      </c>
      <c r="K19" s="41" t="s">
        <v>116</v>
      </c>
      <c r="L19" s="41"/>
      <c r="M19" s="41"/>
      <c r="N19" s="41"/>
      <c r="O19" s="41"/>
      <c r="P19" s="41"/>
      <c r="Q19" s="41"/>
      <c r="R19" s="41"/>
      <c r="S19" s="41"/>
      <c r="T19" s="41"/>
      <c r="U19" s="41"/>
      <c r="V19" s="41"/>
      <c r="W19" s="41"/>
      <c r="X19" s="41"/>
      <c r="Y19" s="41"/>
      <c r="Z19" s="41"/>
      <c r="AA19" s="41"/>
    </row>
    <row r="20" ht="17.25" customHeight="1" spans="1:27">
      <c r="A20" s="25" t="s">
        <v>110</v>
      </c>
      <c r="B20" s="25">
        <v>2</v>
      </c>
      <c r="C20" s="25" t="s">
        <v>106</v>
      </c>
      <c r="D20" s="26">
        <v>600</v>
      </c>
      <c r="E20" s="26" t="s">
        <v>113</v>
      </c>
      <c r="F20" s="25">
        <v>1</v>
      </c>
      <c r="G20" s="25" t="s">
        <v>106</v>
      </c>
      <c r="H20" s="26">
        <v>400</v>
      </c>
      <c r="K20" s="36" t="s">
        <v>120</v>
      </c>
      <c r="L20" s="36"/>
      <c r="M20" s="36"/>
      <c r="N20" s="36"/>
      <c r="O20" s="36"/>
      <c r="P20" s="36"/>
      <c r="Q20" s="36"/>
      <c r="R20" s="36"/>
      <c r="S20" s="36"/>
      <c r="T20" s="36"/>
      <c r="U20" s="36"/>
      <c r="V20" s="36"/>
      <c r="W20" s="36"/>
      <c r="X20" s="36"/>
      <c r="Y20" s="36"/>
      <c r="Z20" s="36"/>
      <c r="AA20" s="36"/>
    </row>
    <row r="21" ht="17.25" customHeight="1" spans="1:27">
      <c r="A21" s="25" t="s">
        <v>201</v>
      </c>
      <c r="B21" s="25">
        <v>52.8</v>
      </c>
      <c r="C21" s="25" t="s">
        <v>86</v>
      </c>
      <c r="D21" s="26">
        <v>9504</v>
      </c>
      <c r="E21" s="26" t="s">
        <v>181</v>
      </c>
      <c r="F21" s="25">
        <v>1</v>
      </c>
      <c r="G21" s="25" t="s">
        <v>106</v>
      </c>
      <c r="H21" s="26">
        <v>150</v>
      </c>
      <c r="K21" s="41" t="s">
        <v>122</v>
      </c>
      <c r="L21" s="41"/>
      <c r="M21" s="41"/>
      <c r="N21" s="41"/>
      <c r="O21" s="41"/>
      <c r="P21" s="41"/>
      <c r="Q21" s="41"/>
      <c r="R21" s="41"/>
      <c r="S21" s="41"/>
      <c r="T21" s="41"/>
      <c r="U21" s="41"/>
      <c r="V21" s="41"/>
      <c r="W21" s="41"/>
      <c r="X21" s="41"/>
      <c r="Y21" s="41"/>
      <c r="Z21" s="41"/>
      <c r="AA21" s="41"/>
    </row>
    <row r="22" ht="17.25" customHeight="1" spans="1:27">
      <c r="A22" s="25" t="s">
        <v>165</v>
      </c>
      <c r="B22" s="25">
        <v>1</v>
      </c>
      <c r="C22" s="25" t="s">
        <v>106</v>
      </c>
      <c r="D22" s="26">
        <v>600</v>
      </c>
      <c r="E22" s="26" t="s">
        <v>114</v>
      </c>
      <c r="F22" s="25">
        <v>1</v>
      </c>
      <c r="G22" s="25" t="s">
        <v>115</v>
      </c>
      <c r="H22" s="26">
        <v>875</v>
      </c>
      <c r="K22" s="36" t="s">
        <v>123</v>
      </c>
      <c r="L22" s="36"/>
      <c r="M22" s="36"/>
      <c r="N22" s="36"/>
      <c r="O22" s="36"/>
      <c r="P22" s="36"/>
      <c r="Q22" s="36"/>
      <c r="R22" s="36"/>
      <c r="S22" s="36"/>
      <c r="T22" s="36"/>
      <c r="U22" s="36"/>
      <c r="V22" s="36"/>
      <c r="W22" s="36"/>
      <c r="X22" s="36"/>
      <c r="Y22" s="36"/>
      <c r="Z22" s="36"/>
      <c r="AA22" s="36"/>
    </row>
    <row r="23" ht="17.25" customHeight="1" spans="1:27">
      <c r="A23" s="25" t="s">
        <v>166</v>
      </c>
      <c r="B23" s="25">
        <v>10.44</v>
      </c>
      <c r="C23" s="25" t="s">
        <v>86</v>
      </c>
      <c r="D23" s="26">
        <v>718</v>
      </c>
      <c r="E23" s="26" t="s">
        <v>215</v>
      </c>
      <c r="F23" s="25">
        <v>4.45</v>
      </c>
      <c r="G23" s="25" t="s">
        <v>86</v>
      </c>
      <c r="H23" s="26">
        <v>1061</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172901</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172901</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40013</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172901</v>
      </c>
      <c r="D42" s="28"/>
      <c r="E42" s="30" t="s">
        <v>148</v>
      </c>
      <c r="F42" s="31" t="s">
        <v>269</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P35" sqref="P35:AA35"/>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康正（雄县）2023评字第8号-马务头村-2-5-1</v>
      </c>
      <c r="L2" s="35"/>
      <c r="M2" s="35"/>
      <c r="N2" s="35"/>
      <c r="O2" s="35"/>
      <c r="P2" s="35"/>
      <c r="Q2" s="35"/>
      <c r="R2" s="35"/>
      <c r="S2" s="35"/>
      <c r="T2" s="35"/>
      <c r="U2" s="35"/>
      <c r="V2" s="35"/>
      <c r="W2" s="35"/>
      <c r="X2" s="35"/>
      <c r="Y2" s="35"/>
      <c r="Z2" s="35"/>
      <c r="AA2" s="35"/>
    </row>
    <row r="3" ht="16.5" customHeight="1" spans="1:27">
      <c r="A3" s="3" t="s">
        <v>4</v>
      </c>
      <c r="B3" s="3" t="s">
        <v>270</v>
      </c>
      <c r="C3" s="3"/>
      <c r="D3" s="3"/>
      <c r="E3" s="4" t="s">
        <v>271</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272</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140.36</v>
      </c>
      <c r="C7" s="17">
        <v>1453</v>
      </c>
      <c r="D7" s="17">
        <v>203943</v>
      </c>
      <c r="E7" s="17" t="s">
        <v>175</v>
      </c>
      <c r="F7" s="18">
        <v>47.13</v>
      </c>
      <c r="G7" s="17">
        <v>1289</v>
      </c>
      <c r="H7" s="17">
        <v>60751</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谢永刚</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187.49</v>
      </c>
      <c r="O11" s="43"/>
      <c r="P11" s="42" t="s">
        <v>86</v>
      </c>
      <c r="Q11" s="42"/>
      <c r="R11" s="42"/>
      <c r="S11" s="42"/>
      <c r="T11" s="42"/>
      <c r="U11" s="42"/>
      <c r="V11" s="42"/>
      <c r="W11" s="42"/>
      <c r="X11" s="42"/>
      <c r="Y11" s="42"/>
      <c r="Z11" s="42"/>
      <c r="AA11" s="42"/>
    </row>
    <row r="12" ht="19.5" customHeight="1" spans="1:27">
      <c r="A12" s="15" t="s">
        <v>87</v>
      </c>
      <c r="B12" s="15"/>
      <c r="C12" s="19">
        <v>187.49</v>
      </c>
      <c r="D12" s="20"/>
      <c r="E12" s="21" t="s">
        <v>88</v>
      </c>
      <c r="F12" s="21"/>
      <c r="G12" s="22">
        <v>264694</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10.23</v>
      </c>
      <c r="C15" s="25" t="s">
        <v>86</v>
      </c>
      <c r="D15" s="26">
        <v>3069</v>
      </c>
      <c r="E15" s="26" t="s">
        <v>177</v>
      </c>
      <c r="F15" s="25">
        <v>81.94</v>
      </c>
      <c r="G15" s="25" t="s">
        <v>86</v>
      </c>
      <c r="H15" s="26">
        <v>15688</v>
      </c>
      <c r="K15" s="41" t="s">
        <v>101</v>
      </c>
      <c r="L15" s="41"/>
      <c r="M15" s="41"/>
      <c r="N15" s="41"/>
      <c r="O15" s="41"/>
      <c r="P15" s="41"/>
      <c r="Q15" s="41"/>
      <c r="R15" s="41"/>
      <c r="S15" s="41"/>
      <c r="T15" s="41"/>
      <c r="U15" s="41"/>
      <c r="V15" s="41"/>
      <c r="W15" s="41"/>
      <c r="X15" s="41"/>
      <c r="Y15" s="41"/>
      <c r="Z15" s="41"/>
      <c r="AA15" s="41"/>
    </row>
    <row r="16" ht="17.25" customHeight="1" spans="1:27">
      <c r="A16" s="25" t="s">
        <v>103</v>
      </c>
      <c r="B16" s="25">
        <v>122.08</v>
      </c>
      <c r="C16" s="25" t="s">
        <v>86</v>
      </c>
      <c r="D16" s="26">
        <v>3052</v>
      </c>
      <c r="E16" s="26" t="s">
        <v>197</v>
      </c>
      <c r="F16" s="25">
        <v>9</v>
      </c>
      <c r="G16" s="25" t="s">
        <v>86</v>
      </c>
      <c r="H16" s="26">
        <v>450</v>
      </c>
      <c r="K16" s="41" t="s">
        <v>104</v>
      </c>
      <c r="L16" s="41"/>
      <c r="M16" s="41"/>
      <c r="N16" s="41"/>
      <c r="O16" s="41"/>
      <c r="P16" s="41"/>
      <c r="Q16" s="41"/>
      <c r="R16" s="41"/>
      <c r="S16" s="41"/>
      <c r="T16" s="41"/>
      <c r="U16" s="41"/>
      <c r="V16" s="41"/>
      <c r="W16" s="41"/>
      <c r="X16" s="41"/>
      <c r="Y16" s="41"/>
      <c r="Z16" s="41"/>
      <c r="AA16" s="41"/>
    </row>
    <row r="17" ht="17.25" customHeight="1" spans="1:27">
      <c r="A17" s="25" t="s">
        <v>161</v>
      </c>
      <c r="B17" s="25">
        <v>1</v>
      </c>
      <c r="C17" s="25" t="s">
        <v>108</v>
      </c>
      <c r="D17" s="26">
        <v>1000</v>
      </c>
      <c r="E17" s="26" t="s">
        <v>107</v>
      </c>
      <c r="F17" s="25">
        <v>3</v>
      </c>
      <c r="G17" s="25" t="s">
        <v>108</v>
      </c>
      <c r="H17" s="26">
        <v>1200</v>
      </c>
      <c r="K17" s="41" t="s">
        <v>109</v>
      </c>
      <c r="L17" s="41"/>
      <c r="M17" s="41"/>
      <c r="N17" s="41"/>
      <c r="O17" s="41"/>
      <c r="P17" s="41"/>
      <c r="Q17" s="41"/>
      <c r="R17" s="41"/>
      <c r="S17" s="41"/>
      <c r="T17" s="41"/>
      <c r="U17" s="41"/>
      <c r="V17" s="41"/>
      <c r="W17" s="41"/>
      <c r="X17" s="41"/>
      <c r="Y17" s="41"/>
      <c r="Z17" s="41"/>
      <c r="AA17" s="41"/>
    </row>
    <row r="18" ht="17.25" customHeight="1" spans="1:27">
      <c r="A18" s="25" t="s">
        <v>162</v>
      </c>
      <c r="B18" s="25">
        <v>1</v>
      </c>
      <c r="C18" s="25" t="s">
        <v>163</v>
      </c>
      <c r="D18" s="26">
        <v>100</v>
      </c>
      <c r="E18" s="26" t="s">
        <v>273</v>
      </c>
      <c r="F18" s="25">
        <v>1</v>
      </c>
      <c r="G18" s="25" t="s">
        <v>163</v>
      </c>
      <c r="H18" s="26">
        <v>100</v>
      </c>
      <c r="K18" s="46" t="s">
        <v>112</v>
      </c>
      <c r="L18" s="46"/>
      <c r="M18" s="46"/>
      <c r="N18" s="46"/>
      <c r="O18" s="46"/>
      <c r="P18" s="46"/>
      <c r="Q18" s="46"/>
      <c r="R18" s="46"/>
      <c r="S18" s="46"/>
      <c r="T18" s="46"/>
      <c r="U18" s="46"/>
      <c r="V18" s="46"/>
      <c r="W18" s="46"/>
      <c r="X18" s="46"/>
      <c r="Y18" s="46"/>
      <c r="Z18" s="46"/>
      <c r="AA18" s="46"/>
    </row>
    <row r="19" ht="17.25" customHeight="1" spans="1:27">
      <c r="A19" s="25" t="s">
        <v>164</v>
      </c>
      <c r="B19" s="25">
        <v>10.71</v>
      </c>
      <c r="C19" s="25" t="s">
        <v>86</v>
      </c>
      <c r="D19" s="26">
        <v>3749</v>
      </c>
      <c r="E19" s="26" t="s">
        <v>165</v>
      </c>
      <c r="F19" s="25">
        <v>1</v>
      </c>
      <c r="G19" s="25" t="s">
        <v>106</v>
      </c>
      <c r="H19" s="26">
        <v>600</v>
      </c>
      <c r="K19" s="41" t="s">
        <v>116</v>
      </c>
      <c r="L19" s="41"/>
      <c r="M19" s="41"/>
      <c r="N19" s="41"/>
      <c r="O19" s="41"/>
      <c r="P19" s="41"/>
      <c r="Q19" s="41"/>
      <c r="R19" s="41"/>
      <c r="S19" s="41"/>
      <c r="T19" s="41"/>
      <c r="U19" s="41"/>
      <c r="V19" s="41"/>
      <c r="W19" s="41"/>
      <c r="X19" s="41"/>
      <c r="Y19" s="41"/>
      <c r="Z19" s="41"/>
      <c r="AA19" s="41"/>
    </row>
    <row r="20" ht="17.25" customHeight="1" spans="1:27">
      <c r="A20" s="25" t="s">
        <v>111</v>
      </c>
      <c r="B20" s="25">
        <v>2</v>
      </c>
      <c r="C20" s="25" t="s">
        <v>106</v>
      </c>
      <c r="D20" s="26">
        <v>2000</v>
      </c>
      <c r="E20" s="26" t="s">
        <v>110</v>
      </c>
      <c r="F20" s="25">
        <v>2</v>
      </c>
      <c r="G20" s="25" t="s">
        <v>106</v>
      </c>
      <c r="H20" s="26">
        <v>600</v>
      </c>
      <c r="K20" s="36" t="s">
        <v>120</v>
      </c>
      <c r="L20" s="36"/>
      <c r="M20" s="36"/>
      <c r="N20" s="36"/>
      <c r="O20" s="36"/>
      <c r="P20" s="36"/>
      <c r="Q20" s="36"/>
      <c r="R20" s="36"/>
      <c r="S20" s="36"/>
      <c r="T20" s="36"/>
      <c r="U20" s="36"/>
      <c r="V20" s="36"/>
      <c r="W20" s="36"/>
      <c r="X20" s="36"/>
      <c r="Y20" s="36"/>
      <c r="Z20" s="36"/>
      <c r="AA20" s="36"/>
    </row>
    <row r="21" ht="17.25" customHeight="1" spans="1:27">
      <c r="A21" s="25" t="s">
        <v>113</v>
      </c>
      <c r="B21" s="25">
        <v>1</v>
      </c>
      <c r="C21" s="25" t="s">
        <v>106</v>
      </c>
      <c r="D21" s="26">
        <v>400</v>
      </c>
      <c r="E21" s="26" t="s">
        <v>201</v>
      </c>
      <c r="F21" s="25">
        <v>34.27</v>
      </c>
      <c r="G21" s="25" t="s">
        <v>86</v>
      </c>
      <c r="H21" s="26">
        <v>6169</v>
      </c>
      <c r="K21" s="41" t="s">
        <v>122</v>
      </c>
      <c r="L21" s="41"/>
      <c r="M21" s="41"/>
      <c r="N21" s="41"/>
      <c r="O21" s="41"/>
      <c r="P21" s="41"/>
      <c r="Q21" s="41"/>
      <c r="R21" s="41"/>
      <c r="S21" s="41"/>
      <c r="T21" s="41"/>
      <c r="U21" s="41"/>
      <c r="V21" s="41"/>
      <c r="W21" s="41"/>
      <c r="X21" s="41"/>
      <c r="Y21" s="41"/>
      <c r="Z21" s="41"/>
      <c r="AA21" s="41"/>
    </row>
    <row r="22" ht="17.25" customHeight="1" spans="1:27">
      <c r="A22" s="25" t="s">
        <v>105</v>
      </c>
      <c r="B22" s="25">
        <v>1</v>
      </c>
      <c r="C22" s="25" t="s">
        <v>106</v>
      </c>
      <c r="D22" s="26">
        <v>600</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303471</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303471</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38777</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303471</v>
      </c>
      <c r="D42" s="28"/>
      <c r="E42" s="30" t="s">
        <v>148</v>
      </c>
      <c r="F42" s="31" t="s">
        <v>274</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P35" sqref="P35:AA35"/>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康正（雄县）2023评字第8号-马务头村-2-5-2</v>
      </c>
      <c r="L2" s="35"/>
      <c r="M2" s="35"/>
      <c r="N2" s="35"/>
      <c r="O2" s="35"/>
      <c r="P2" s="35"/>
      <c r="Q2" s="35"/>
      <c r="R2" s="35"/>
      <c r="S2" s="35"/>
      <c r="T2" s="35"/>
      <c r="U2" s="35"/>
      <c r="V2" s="35"/>
      <c r="W2" s="35"/>
      <c r="X2" s="35"/>
      <c r="Y2" s="35"/>
      <c r="Z2" s="35"/>
      <c r="AA2" s="35"/>
    </row>
    <row r="3" ht="16.5" customHeight="1" spans="1:27">
      <c r="A3" s="3" t="s">
        <v>4</v>
      </c>
      <c r="B3" s="3" t="s">
        <v>275</v>
      </c>
      <c r="C3" s="3"/>
      <c r="D3" s="3"/>
      <c r="E3" s="4" t="s">
        <v>276</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272</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158</v>
      </c>
      <c r="B7" s="18">
        <v>43.25</v>
      </c>
      <c r="C7" s="17">
        <v>362</v>
      </c>
      <c r="D7" s="17">
        <v>15657</v>
      </c>
      <c r="E7" s="17" t="s">
        <v>189</v>
      </c>
      <c r="F7" s="18">
        <v>11.78</v>
      </c>
      <c r="G7" s="17">
        <v>288</v>
      </c>
      <c r="H7" s="17">
        <v>3393</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谢永刚</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55.03</v>
      </c>
      <c r="O11" s="43"/>
      <c r="P11" s="42" t="s">
        <v>86</v>
      </c>
      <c r="Q11" s="42"/>
      <c r="R11" s="42"/>
      <c r="S11" s="42"/>
      <c r="T11" s="42"/>
      <c r="U11" s="42"/>
      <c r="V11" s="42"/>
      <c r="W11" s="42"/>
      <c r="X11" s="42"/>
      <c r="Y11" s="42"/>
      <c r="Z11" s="42"/>
      <c r="AA11" s="42"/>
    </row>
    <row r="12" ht="19.5" customHeight="1" spans="1:27">
      <c r="A12" s="15" t="s">
        <v>87</v>
      </c>
      <c r="B12" s="15"/>
      <c r="C12" s="19">
        <v>55.03</v>
      </c>
      <c r="D12" s="20"/>
      <c r="E12" s="21" t="s">
        <v>88</v>
      </c>
      <c r="F12" s="21"/>
      <c r="G12" s="22">
        <v>19050</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110</v>
      </c>
      <c r="B15" s="25">
        <v>1</v>
      </c>
      <c r="C15" s="25" t="s">
        <v>106</v>
      </c>
      <c r="D15" s="26">
        <v>300</v>
      </c>
      <c r="E15" s="26" t="s">
        <v>111</v>
      </c>
      <c r="F15" s="25">
        <v>1</v>
      </c>
      <c r="G15" s="25" t="s">
        <v>106</v>
      </c>
      <c r="H15" s="26">
        <v>1000</v>
      </c>
      <c r="K15" s="41" t="s">
        <v>101</v>
      </c>
      <c r="L15" s="41"/>
      <c r="M15" s="41"/>
      <c r="N15" s="41"/>
      <c r="O15" s="41"/>
      <c r="P15" s="41"/>
      <c r="Q15" s="41"/>
      <c r="R15" s="41"/>
      <c r="S15" s="41"/>
      <c r="T15" s="41"/>
      <c r="U15" s="41"/>
      <c r="V15" s="41"/>
      <c r="W15" s="41"/>
      <c r="X15" s="41"/>
      <c r="Y15" s="41"/>
      <c r="Z15" s="41"/>
      <c r="AA15" s="41"/>
    </row>
    <row r="16" ht="17.25" customHeight="1" spans="1:27">
      <c r="A16" s="25" t="s">
        <v>190</v>
      </c>
      <c r="B16" s="25">
        <v>63.4</v>
      </c>
      <c r="C16" s="25" t="s">
        <v>86</v>
      </c>
      <c r="D16" s="26">
        <v>2219</v>
      </c>
      <c r="E16" s="26" t="s">
        <v>117</v>
      </c>
      <c r="F16" s="25">
        <v>1</v>
      </c>
      <c r="G16" s="25" t="s">
        <v>118</v>
      </c>
      <c r="H16" s="26">
        <v>80</v>
      </c>
      <c r="K16" s="41" t="s">
        <v>104</v>
      </c>
      <c r="L16" s="41"/>
      <c r="M16" s="41"/>
      <c r="N16" s="41"/>
      <c r="O16" s="41"/>
      <c r="P16" s="41"/>
      <c r="Q16" s="41"/>
      <c r="R16" s="41"/>
      <c r="S16" s="41"/>
      <c r="T16" s="41"/>
      <c r="U16" s="41"/>
      <c r="V16" s="41"/>
      <c r="W16" s="41"/>
      <c r="X16" s="41"/>
      <c r="Y16" s="41"/>
      <c r="Z16" s="41"/>
      <c r="AA16" s="41"/>
    </row>
    <row r="17" ht="17.25" customHeight="1" spans="1:27">
      <c r="A17" s="25" t="s">
        <v>99</v>
      </c>
      <c r="B17" s="25">
        <v>4.6</v>
      </c>
      <c r="C17" s="25" t="s">
        <v>86</v>
      </c>
      <c r="D17" s="26">
        <v>161</v>
      </c>
      <c r="E17" s="26" t="s">
        <v>166</v>
      </c>
      <c r="F17" s="25">
        <v>7.02</v>
      </c>
      <c r="G17" s="25" t="s">
        <v>86</v>
      </c>
      <c r="H17" s="26">
        <v>281</v>
      </c>
      <c r="K17" s="41" t="s">
        <v>109</v>
      </c>
      <c r="L17" s="41"/>
      <c r="M17" s="41"/>
      <c r="N17" s="41"/>
      <c r="O17" s="41"/>
      <c r="P17" s="41"/>
      <c r="Q17" s="41"/>
      <c r="R17" s="41"/>
      <c r="S17" s="41"/>
      <c r="T17" s="41"/>
      <c r="U17" s="41"/>
      <c r="V17" s="41"/>
      <c r="W17" s="41"/>
      <c r="X17" s="41"/>
      <c r="Y17" s="41"/>
      <c r="Z17" s="41"/>
      <c r="AA17" s="41"/>
    </row>
    <row r="18" ht="17.25" customHeight="1" spans="1:27">
      <c r="A18" s="25" t="s">
        <v>167</v>
      </c>
      <c r="B18" s="25">
        <v>10.15</v>
      </c>
      <c r="C18" s="25" t="s">
        <v>86</v>
      </c>
      <c r="D18" s="26">
        <v>508</v>
      </c>
      <c r="E18" s="26" t="s">
        <v>80</v>
      </c>
      <c r="F18" s="25" t="s">
        <v>80</v>
      </c>
      <c r="G18" s="25" t="s">
        <v>80</v>
      </c>
      <c r="H18" s="26" t="s">
        <v>80</v>
      </c>
      <c r="K18" s="46" t="s">
        <v>112</v>
      </c>
      <c r="L18" s="46"/>
      <c r="M18" s="46"/>
      <c r="N18" s="46"/>
      <c r="O18" s="46"/>
      <c r="P18" s="46"/>
      <c r="Q18" s="46"/>
      <c r="R18" s="46"/>
      <c r="S18" s="46"/>
      <c r="T18" s="46"/>
      <c r="U18" s="46"/>
      <c r="V18" s="46"/>
      <c r="W18" s="46"/>
      <c r="X18" s="46"/>
      <c r="Y18" s="46"/>
      <c r="Z18" s="46"/>
      <c r="AA18" s="46"/>
    </row>
    <row r="19" ht="17.25" customHeight="1" spans="1:27">
      <c r="A19" s="25" t="s">
        <v>80</v>
      </c>
      <c r="B19" s="25" t="s">
        <v>80</v>
      </c>
      <c r="C19" s="25" t="s">
        <v>80</v>
      </c>
      <c r="D19" s="26" t="s">
        <v>80</v>
      </c>
      <c r="E19" s="26" t="s">
        <v>80</v>
      </c>
      <c r="F19" s="25" t="s">
        <v>80</v>
      </c>
      <c r="G19" s="25" t="s">
        <v>80</v>
      </c>
      <c r="H19" s="26" t="s">
        <v>80</v>
      </c>
      <c r="K19" s="41" t="s">
        <v>116</v>
      </c>
      <c r="L19" s="41"/>
      <c r="M19" s="41"/>
      <c r="N19" s="41"/>
      <c r="O19" s="41"/>
      <c r="P19" s="41"/>
      <c r="Q19" s="41"/>
      <c r="R19" s="41"/>
      <c r="S19" s="41"/>
      <c r="T19" s="41"/>
      <c r="U19" s="41"/>
      <c r="V19" s="41"/>
      <c r="W19" s="41"/>
      <c r="X19" s="41"/>
      <c r="Y19" s="41"/>
      <c r="Z19" s="41"/>
      <c r="AA19" s="41"/>
    </row>
    <row r="20" ht="17.25" customHeight="1" spans="1:27">
      <c r="A20" s="25" t="s">
        <v>80</v>
      </c>
      <c r="B20" s="25" t="s">
        <v>80</v>
      </c>
      <c r="C20" s="25" t="s">
        <v>80</v>
      </c>
      <c r="D20" s="26" t="s">
        <v>80</v>
      </c>
      <c r="E20" s="26" t="s">
        <v>80</v>
      </c>
      <c r="F20" s="25" t="s">
        <v>80</v>
      </c>
      <c r="G20" s="25" t="s">
        <v>80</v>
      </c>
      <c r="H20" s="26" t="s">
        <v>80</v>
      </c>
      <c r="K20" s="36" t="s">
        <v>120</v>
      </c>
      <c r="L20" s="36"/>
      <c r="M20" s="36"/>
      <c r="N20" s="36"/>
      <c r="O20" s="36"/>
      <c r="P20" s="36"/>
      <c r="Q20" s="36"/>
      <c r="R20" s="36"/>
      <c r="S20" s="36"/>
      <c r="T20" s="36"/>
      <c r="U20" s="36"/>
      <c r="V20" s="36"/>
      <c r="W20" s="36"/>
      <c r="X20" s="36"/>
      <c r="Y20" s="36"/>
      <c r="Z20" s="36"/>
      <c r="AA20" s="36"/>
    </row>
    <row r="21" ht="17.25" customHeight="1" spans="1:27">
      <c r="A21" s="25" t="s">
        <v>80</v>
      </c>
      <c r="B21" s="25" t="s">
        <v>80</v>
      </c>
      <c r="C21" s="25" t="s">
        <v>80</v>
      </c>
      <c r="D21" s="26" t="s">
        <v>80</v>
      </c>
      <c r="E21" s="26" t="s">
        <v>80</v>
      </c>
      <c r="F21" s="25" t="s">
        <v>80</v>
      </c>
      <c r="G21" s="25" t="s">
        <v>80</v>
      </c>
      <c r="H21" s="26" t="s">
        <v>80</v>
      </c>
      <c r="K21" s="41" t="s">
        <v>122</v>
      </c>
      <c r="L21" s="41"/>
      <c r="M21" s="41"/>
      <c r="N21" s="41"/>
      <c r="O21" s="41"/>
      <c r="P21" s="41"/>
      <c r="Q21" s="41"/>
      <c r="R21" s="41"/>
      <c r="S21" s="41"/>
      <c r="T21" s="41"/>
      <c r="U21" s="41"/>
      <c r="V21" s="41"/>
      <c r="W21" s="41"/>
      <c r="X21" s="41"/>
      <c r="Y21" s="41"/>
      <c r="Z21" s="41"/>
      <c r="AA21" s="41"/>
    </row>
    <row r="22" ht="17.25" customHeight="1" spans="1:27">
      <c r="A22" s="25" t="s">
        <v>80</v>
      </c>
      <c r="B22" s="25" t="s">
        <v>80</v>
      </c>
      <c r="C22" s="25" t="s">
        <v>80</v>
      </c>
      <c r="D22" s="26" t="s">
        <v>80</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23599</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23599</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4549</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23599</v>
      </c>
      <c r="D42" s="28"/>
      <c r="E42" s="30" t="s">
        <v>148</v>
      </c>
      <c r="F42" s="31" t="s">
        <v>277</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P35" sqref="P35:AA35"/>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康正（雄县）2023评字第8号-马务头村-2-6</v>
      </c>
      <c r="L2" s="35"/>
      <c r="M2" s="35"/>
      <c r="N2" s="35"/>
      <c r="O2" s="35"/>
      <c r="P2" s="35"/>
      <c r="Q2" s="35"/>
      <c r="R2" s="35"/>
      <c r="S2" s="35"/>
      <c r="T2" s="35"/>
      <c r="U2" s="35"/>
      <c r="V2" s="35"/>
      <c r="W2" s="35"/>
      <c r="X2" s="35"/>
      <c r="Y2" s="35"/>
      <c r="Z2" s="35"/>
      <c r="AA2" s="35"/>
    </row>
    <row r="3" ht="16.5" customHeight="1" spans="1:27">
      <c r="A3" s="3" t="s">
        <v>4</v>
      </c>
      <c r="B3" s="3" t="s">
        <v>278</v>
      </c>
      <c r="C3" s="3"/>
      <c r="D3" s="3"/>
      <c r="E3" s="4" t="s">
        <v>279</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33</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170.08</v>
      </c>
      <c r="C7" s="17">
        <v>1444</v>
      </c>
      <c r="D7" s="17">
        <v>245596</v>
      </c>
      <c r="E7" s="17" t="s">
        <v>175</v>
      </c>
      <c r="F7" s="18">
        <v>48.91</v>
      </c>
      <c r="G7" s="17">
        <v>1146</v>
      </c>
      <c r="H7" s="17">
        <v>56051</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张秋僧</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218.99</v>
      </c>
      <c r="O11" s="43"/>
      <c r="P11" s="42" t="s">
        <v>86</v>
      </c>
      <c r="Q11" s="42"/>
      <c r="R11" s="42"/>
      <c r="S11" s="42"/>
      <c r="T11" s="42"/>
      <c r="U11" s="42"/>
      <c r="V11" s="42"/>
      <c r="W11" s="42"/>
      <c r="X11" s="42"/>
      <c r="Y11" s="42"/>
      <c r="Z11" s="42"/>
      <c r="AA11" s="42"/>
    </row>
    <row r="12" ht="19.5" customHeight="1" spans="1:27">
      <c r="A12" s="15" t="s">
        <v>87</v>
      </c>
      <c r="B12" s="15"/>
      <c r="C12" s="19">
        <v>218.99</v>
      </c>
      <c r="D12" s="20"/>
      <c r="E12" s="21" t="s">
        <v>88</v>
      </c>
      <c r="F12" s="21"/>
      <c r="G12" s="22">
        <v>301647</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8.7</v>
      </c>
      <c r="C15" s="25" t="s">
        <v>86</v>
      </c>
      <c r="D15" s="26">
        <v>1566</v>
      </c>
      <c r="E15" s="26" t="s">
        <v>177</v>
      </c>
      <c r="F15" s="25">
        <v>103.36</v>
      </c>
      <c r="G15" s="25" t="s">
        <v>86</v>
      </c>
      <c r="H15" s="26">
        <v>16456</v>
      </c>
      <c r="K15" s="41" t="s">
        <v>101</v>
      </c>
      <c r="L15" s="41"/>
      <c r="M15" s="41"/>
      <c r="N15" s="41"/>
      <c r="O15" s="41"/>
      <c r="P15" s="41"/>
      <c r="Q15" s="41"/>
      <c r="R15" s="41"/>
      <c r="S15" s="41"/>
      <c r="T15" s="41"/>
      <c r="U15" s="41"/>
      <c r="V15" s="41"/>
      <c r="W15" s="41"/>
      <c r="X15" s="41"/>
      <c r="Y15" s="41"/>
      <c r="Z15" s="41"/>
      <c r="AA15" s="41"/>
    </row>
    <row r="16" ht="17.25" customHeight="1" spans="1:27">
      <c r="A16" s="25" t="s">
        <v>197</v>
      </c>
      <c r="B16" s="25">
        <v>7.38</v>
      </c>
      <c r="C16" s="25" t="s">
        <v>86</v>
      </c>
      <c r="D16" s="26">
        <v>369</v>
      </c>
      <c r="E16" s="26" t="s">
        <v>161</v>
      </c>
      <c r="F16" s="25">
        <v>1</v>
      </c>
      <c r="G16" s="25" t="s">
        <v>108</v>
      </c>
      <c r="H16" s="26">
        <v>1000</v>
      </c>
      <c r="K16" s="41" t="s">
        <v>104</v>
      </c>
      <c r="L16" s="41"/>
      <c r="M16" s="41"/>
      <c r="N16" s="41"/>
      <c r="O16" s="41"/>
      <c r="P16" s="41"/>
      <c r="Q16" s="41"/>
      <c r="R16" s="41"/>
      <c r="S16" s="41"/>
      <c r="T16" s="41"/>
      <c r="U16" s="41"/>
      <c r="V16" s="41"/>
      <c r="W16" s="41"/>
      <c r="X16" s="41"/>
      <c r="Y16" s="41"/>
      <c r="Z16" s="41"/>
      <c r="AA16" s="41"/>
    </row>
    <row r="17" ht="17.25" customHeight="1" spans="1:27">
      <c r="A17" s="25" t="s">
        <v>162</v>
      </c>
      <c r="B17" s="25">
        <v>1</v>
      </c>
      <c r="C17" s="25" t="s">
        <v>163</v>
      </c>
      <c r="D17" s="26">
        <v>100</v>
      </c>
      <c r="E17" s="26" t="s">
        <v>273</v>
      </c>
      <c r="F17" s="25">
        <v>1</v>
      </c>
      <c r="G17" s="25" t="s">
        <v>163</v>
      </c>
      <c r="H17" s="26">
        <v>100</v>
      </c>
      <c r="K17" s="41" t="s">
        <v>109</v>
      </c>
      <c r="L17" s="41"/>
      <c r="M17" s="41"/>
      <c r="N17" s="41"/>
      <c r="O17" s="41"/>
      <c r="P17" s="41"/>
      <c r="Q17" s="41"/>
      <c r="R17" s="41"/>
      <c r="S17" s="41"/>
      <c r="T17" s="41"/>
      <c r="U17" s="41"/>
      <c r="V17" s="41"/>
      <c r="W17" s="41"/>
      <c r="X17" s="41"/>
      <c r="Y17" s="41"/>
      <c r="Z17" s="41"/>
      <c r="AA17" s="41"/>
    </row>
    <row r="18" ht="17.25" customHeight="1" spans="1:27">
      <c r="A18" s="25" t="s">
        <v>164</v>
      </c>
      <c r="B18" s="25">
        <v>10.28</v>
      </c>
      <c r="C18" s="25" t="s">
        <v>86</v>
      </c>
      <c r="D18" s="26">
        <v>3598</v>
      </c>
      <c r="E18" s="26" t="s">
        <v>165</v>
      </c>
      <c r="F18" s="25">
        <v>1</v>
      </c>
      <c r="G18" s="25" t="s">
        <v>106</v>
      </c>
      <c r="H18" s="26">
        <v>600</v>
      </c>
      <c r="K18" s="46" t="s">
        <v>112</v>
      </c>
      <c r="L18" s="46"/>
      <c r="M18" s="46"/>
      <c r="N18" s="46"/>
      <c r="O18" s="46"/>
      <c r="P18" s="46"/>
      <c r="Q18" s="46"/>
      <c r="R18" s="46"/>
      <c r="S18" s="46"/>
      <c r="T18" s="46"/>
      <c r="U18" s="46"/>
      <c r="V18" s="46"/>
      <c r="W18" s="46"/>
      <c r="X18" s="46"/>
      <c r="Y18" s="46"/>
      <c r="Z18" s="46"/>
      <c r="AA18" s="46"/>
    </row>
    <row r="19" ht="17.25" customHeight="1" spans="1:27">
      <c r="A19" s="25" t="s">
        <v>110</v>
      </c>
      <c r="B19" s="25">
        <v>2</v>
      </c>
      <c r="C19" s="25" t="s">
        <v>106</v>
      </c>
      <c r="D19" s="26">
        <v>600</v>
      </c>
      <c r="E19" s="26" t="s">
        <v>201</v>
      </c>
      <c r="F19" s="25">
        <v>44.4</v>
      </c>
      <c r="G19" s="25" t="s">
        <v>86</v>
      </c>
      <c r="H19" s="26">
        <v>7992</v>
      </c>
      <c r="K19" s="41" t="s">
        <v>116</v>
      </c>
      <c r="L19" s="41"/>
      <c r="M19" s="41"/>
      <c r="N19" s="41"/>
      <c r="O19" s="41"/>
      <c r="P19" s="41"/>
      <c r="Q19" s="41"/>
      <c r="R19" s="41"/>
      <c r="S19" s="41"/>
      <c r="T19" s="41"/>
      <c r="U19" s="41"/>
      <c r="V19" s="41"/>
      <c r="W19" s="41"/>
      <c r="X19" s="41"/>
      <c r="Y19" s="41"/>
      <c r="Z19" s="41"/>
      <c r="AA19" s="41"/>
    </row>
    <row r="20" ht="17.25" customHeight="1" spans="1:27">
      <c r="A20" s="25" t="s">
        <v>280</v>
      </c>
      <c r="B20" s="25">
        <v>8.3</v>
      </c>
      <c r="C20" s="25" t="s">
        <v>86</v>
      </c>
      <c r="D20" s="26">
        <v>996</v>
      </c>
      <c r="E20" s="26" t="s">
        <v>119</v>
      </c>
      <c r="F20" s="25">
        <v>2</v>
      </c>
      <c r="G20" s="25" t="s">
        <v>118</v>
      </c>
      <c r="H20" s="26">
        <v>1700</v>
      </c>
      <c r="K20" s="36" t="s">
        <v>120</v>
      </c>
      <c r="L20" s="36"/>
      <c r="M20" s="36"/>
      <c r="N20" s="36"/>
      <c r="O20" s="36"/>
      <c r="P20" s="36"/>
      <c r="Q20" s="36"/>
      <c r="R20" s="36"/>
      <c r="S20" s="36"/>
      <c r="T20" s="36"/>
      <c r="U20" s="36"/>
      <c r="V20" s="36"/>
      <c r="W20" s="36"/>
      <c r="X20" s="36"/>
      <c r="Y20" s="36"/>
      <c r="Z20" s="36"/>
      <c r="AA20" s="36"/>
    </row>
    <row r="21" ht="17.25" customHeight="1" spans="1:27">
      <c r="A21" s="25" t="s">
        <v>105</v>
      </c>
      <c r="B21" s="25">
        <v>1</v>
      </c>
      <c r="C21" s="25" t="s">
        <v>106</v>
      </c>
      <c r="D21" s="26">
        <v>600</v>
      </c>
      <c r="E21" s="26" t="s">
        <v>103</v>
      </c>
      <c r="F21" s="25">
        <v>188.96</v>
      </c>
      <c r="G21" s="25" t="s">
        <v>86</v>
      </c>
      <c r="H21" s="26">
        <v>4725</v>
      </c>
      <c r="K21" s="41" t="s">
        <v>122</v>
      </c>
      <c r="L21" s="41"/>
      <c r="M21" s="41"/>
      <c r="N21" s="41"/>
      <c r="O21" s="41"/>
      <c r="P21" s="41"/>
      <c r="Q21" s="41"/>
      <c r="R21" s="41"/>
      <c r="S21" s="41"/>
      <c r="T21" s="41"/>
      <c r="U21" s="41"/>
      <c r="V21" s="41"/>
      <c r="W21" s="41"/>
      <c r="X21" s="41"/>
      <c r="Y21" s="41"/>
      <c r="Z21" s="41"/>
      <c r="AA21" s="41"/>
    </row>
    <row r="22" ht="17.25" customHeight="1" spans="1:27">
      <c r="A22" s="25" t="s">
        <v>111</v>
      </c>
      <c r="B22" s="25">
        <v>1</v>
      </c>
      <c r="C22" s="25" t="s">
        <v>106</v>
      </c>
      <c r="D22" s="26">
        <v>1000</v>
      </c>
      <c r="E22" s="26" t="s">
        <v>113</v>
      </c>
      <c r="F22" s="25">
        <v>1</v>
      </c>
      <c r="G22" s="25" t="s">
        <v>106</v>
      </c>
      <c r="H22" s="26">
        <v>400</v>
      </c>
      <c r="K22" s="36" t="s">
        <v>123</v>
      </c>
      <c r="L22" s="36"/>
      <c r="M22" s="36"/>
      <c r="N22" s="36"/>
      <c r="O22" s="36"/>
      <c r="P22" s="36"/>
      <c r="Q22" s="36"/>
      <c r="R22" s="36"/>
      <c r="S22" s="36"/>
      <c r="T22" s="36"/>
      <c r="U22" s="36"/>
      <c r="V22" s="36"/>
      <c r="W22" s="36"/>
      <c r="X22" s="36"/>
      <c r="Y22" s="36"/>
      <c r="Z22" s="36"/>
      <c r="AA22" s="36"/>
    </row>
    <row r="23" ht="17.25" customHeight="1" spans="1:27">
      <c r="A23" s="25" t="s">
        <v>166</v>
      </c>
      <c r="B23" s="25">
        <v>22.03</v>
      </c>
      <c r="C23" s="25" t="s">
        <v>86</v>
      </c>
      <c r="D23" s="26">
        <v>771</v>
      </c>
      <c r="E23" s="26" t="s">
        <v>167</v>
      </c>
      <c r="F23" s="25">
        <v>36.43</v>
      </c>
      <c r="G23" s="25" t="s">
        <v>86</v>
      </c>
      <c r="H23" s="26">
        <v>1819</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346039</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346039</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44392</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346039</v>
      </c>
      <c r="D42" s="28"/>
      <c r="E42" s="30" t="s">
        <v>148</v>
      </c>
      <c r="F42" s="31" t="s">
        <v>281</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P35" sqref="P35:AA35"/>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康正（雄县）2023评字第8号-马务头村-2-7</v>
      </c>
      <c r="L2" s="35"/>
      <c r="M2" s="35"/>
      <c r="N2" s="35"/>
      <c r="O2" s="35"/>
      <c r="P2" s="35"/>
      <c r="Q2" s="35"/>
      <c r="R2" s="35"/>
      <c r="S2" s="35"/>
      <c r="T2" s="35"/>
      <c r="U2" s="35"/>
      <c r="V2" s="35"/>
      <c r="W2" s="35"/>
      <c r="X2" s="35"/>
      <c r="Y2" s="35"/>
      <c r="Z2" s="35"/>
      <c r="AA2" s="35"/>
    </row>
    <row r="3" ht="16.5" customHeight="1" spans="1:27">
      <c r="A3" s="3" t="s">
        <v>4</v>
      </c>
      <c r="B3" s="3" t="s">
        <v>282</v>
      </c>
      <c r="C3" s="3"/>
      <c r="D3" s="3"/>
      <c r="E3" s="4" t="s">
        <v>283</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34</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169.3</v>
      </c>
      <c r="C7" s="17">
        <v>1427</v>
      </c>
      <c r="D7" s="17">
        <v>241591</v>
      </c>
      <c r="E7" s="17" t="s">
        <v>175</v>
      </c>
      <c r="F7" s="18">
        <v>48.84</v>
      </c>
      <c r="G7" s="17">
        <v>1302</v>
      </c>
      <c r="H7" s="17">
        <v>63590</v>
      </c>
      <c r="K7" s="41" t="s">
        <v>81</v>
      </c>
      <c r="L7" s="41"/>
      <c r="M7" s="41"/>
      <c r="N7" s="41"/>
      <c r="O7" s="41"/>
      <c r="P7" s="41"/>
      <c r="Q7" s="41"/>
      <c r="R7" s="41"/>
      <c r="S7" s="41"/>
      <c r="T7" s="41"/>
      <c r="U7" s="41"/>
      <c r="V7" s="41"/>
      <c r="W7" s="41"/>
      <c r="X7" s="41"/>
      <c r="Y7" s="41"/>
      <c r="Z7" s="41"/>
      <c r="AA7" s="41"/>
    </row>
    <row r="8" ht="19.5" customHeight="1" spans="1:27">
      <c r="A8" s="17" t="s">
        <v>176</v>
      </c>
      <c r="B8" s="18">
        <v>26.04</v>
      </c>
      <c r="C8" s="17">
        <v>1138</v>
      </c>
      <c r="D8" s="17">
        <v>29634</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刘自新</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244.18</v>
      </c>
      <c r="O11" s="43"/>
      <c r="P11" s="42" t="s">
        <v>86</v>
      </c>
      <c r="Q11" s="42"/>
      <c r="R11" s="42"/>
      <c r="S11" s="42"/>
      <c r="T11" s="42"/>
      <c r="U11" s="42"/>
      <c r="V11" s="42"/>
      <c r="W11" s="42"/>
      <c r="X11" s="42"/>
      <c r="Y11" s="42"/>
      <c r="Z11" s="42"/>
      <c r="AA11" s="42"/>
    </row>
    <row r="12" ht="19.5" customHeight="1" spans="1:27">
      <c r="A12" s="15" t="s">
        <v>87</v>
      </c>
      <c r="B12" s="15"/>
      <c r="C12" s="19">
        <v>244.18</v>
      </c>
      <c r="D12" s="20"/>
      <c r="E12" s="21" t="s">
        <v>88</v>
      </c>
      <c r="F12" s="21"/>
      <c r="G12" s="22">
        <v>334815</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7.83</v>
      </c>
      <c r="C15" s="25" t="s">
        <v>86</v>
      </c>
      <c r="D15" s="26">
        <v>2349</v>
      </c>
      <c r="E15" s="26" t="s">
        <v>177</v>
      </c>
      <c r="F15" s="25">
        <v>79.53</v>
      </c>
      <c r="G15" s="25" t="s">
        <v>86</v>
      </c>
      <c r="H15" s="26">
        <v>11135</v>
      </c>
      <c r="K15" s="41" t="s">
        <v>101</v>
      </c>
      <c r="L15" s="41"/>
      <c r="M15" s="41"/>
      <c r="N15" s="41"/>
      <c r="O15" s="41"/>
      <c r="P15" s="41"/>
      <c r="Q15" s="41"/>
      <c r="R15" s="41"/>
      <c r="S15" s="41"/>
      <c r="T15" s="41"/>
      <c r="U15" s="41"/>
      <c r="V15" s="41"/>
      <c r="W15" s="41"/>
      <c r="X15" s="41"/>
      <c r="Y15" s="41"/>
      <c r="Z15" s="41"/>
      <c r="AA15" s="41"/>
    </row>
    <row r="16" ht="17.25" customHeight="1" spans="1:27">
      <c r="A16" s="25" t="s">
        <v>103</v>
      </c>
      <c r="B16" s="25">
        <v>90.56</v>
      </c>
      <c r="C16" s="25" t="s">
        <v>86</v>
      </c>
      <c r="D16" s="26">
        <v>2264</v>
      </c>
      <c r="E16" s="26" t="s">
        <v>197</v>
      </c>
      <c r="F16" s="25">
        <v>7.22</v>
      </c>
      <c r="G16" s="25" t="s">
        <v>86</v>
      </c>
      <c r="H16" s="26">
        <v>361</v>
      </c>
      <c r="K16" s="41" t="s">
        <v>104</v>
      </c>
      <c r="L16" s="41"/>
      <c r="M16" s="41"/>
      <c r="N16" s="41"/>
      <c r="O16" s="41"/>
      <c r="P16" s="41"/>
      <c r="Q16" s="41"/>
      <c r="R16" s="41"/>
      <c r="S16" s="41"/>
      <c r="T16" s="41"/>
      <c r="U16" s="41"/>
      <c r="V16" s="41"/>
      <c r="W16" s="41"/>
      <c r="X16" s="41"/>
      <c r="Y16" s="41"/>
      <c r="Z16" s="41"/>
      <c r="AA16" s="41"/>
    </row>
    <row r="17" ht="17.25" customHeight="1" spans="1:27">
      <c r="A17" s="25" t="s">
        <v>161</v>
      </c>
      <c r="B17" s="25">
        <v>1</v>
      </c>
      <c r="C17" s="25" t="s">
        <v>108</v>
      </c>
      <c r="D17" s="26">
        <v>1000</v>
      </c>
      <c r="E17" s="26" t="s">
        <v>107</v>
      </c>
      <c r="F17" s="25">
        <v>2</v>
      </c>
      <c r="G17" s="25" t="s">
        <v>108</v>
      </c>
      <c r="H17" s="26">
        <v>800</v>
      </c>
      <c r="K17" s="41" t="s">
        <v>109</v>
      </c>
      <c r="L17" s="41"/>
      <c r="M17" s="41"/>
      <c r="N17" s="41"/>
      <c r="O17" s="41"/>
      <c r="P17" s="41"/>
      <c r="Q17" s="41"/>
      <c r="R17" s="41"/>
      <c r="S17" s="41"/>
      <c r="T17" s="41"/>
      <c r="U17" s="41"/>
      <c r="V17" s="41"/>
      <c r="W17" s="41"/>
      <c r="X17" s="41"/>
      <c r="Y17" s="41"/>
      <c r="Z17" s="41"/>
      <c r="AA17" s="41"/>
    </row>
    <row r="18" ht="17.25" customHeight="1" spans="1:27">
      <c r="A18" s="25" t="s">
        <v>162</v>
      </c>
      <c r="B18" s="25">
        <v>1</v>
      </c>
      <c r="C18" s="25" t="s">
        <v>163</v>
      </c>
      <c r="D18" s="26">
        <v>100</v>
      </c>
      <c r="E18" s="26" t="s">
        <v>164</v>
      </c>
      <c r="F18" s="25">
        <v>11.01</v>
      </c>
      <c r="G18" s="25" t="s">
        <v>86</v>
      </c>
      <c r="H18" s="26">
        <v>3854</v>
      </c>
      <c r="K18" s="46" t="s">
        <v>112</v>
      </c>
      <c r="L18" s="46"/>
      <c r="M18" s="46"/>
      <c r="N18" s="46"/>
      <c r="O18" s="46"/>
      <c r="P18" s="46"/>
      <c r="Q18" s="46"/>
      <c r="R18" s="46"/>
      <c r="S18" s="46"/>
      <c r="T18" s="46"/>
      <c r="U18" s="46"/>
      <c r="V18" s="46"/>
      <c r="W18" s="46"/>
      <c r="X18" s="46"/>
      <c r="Y18" s="46"/>
      <c r="Z18" s="46"/>
      <c r="AA18" s="46"/>
    </row>
    <row r="19" ht="17.25" customHeight="1" spans="1:27">
      <c r="A19" s="25" t="s">
        <v>165</v>
      </c>
      <c r="B19" s="25">
        <v>3</v>
      </c>
      <c r="C19" s="25" t="s">
        <v>106</v>
      </c>
      <c r="D19" s="26">
        <v>1800</v>
      </c>
      <c r="E19" s="26" t="s">
        <v>111</v>
      </c>
      <c r="F19" s="25">
        <v>1</v>
      </c>
      <c r="G19" s="25" t="s">
        <v>106</v>
      </c>
      <c r="H19" s="26">
        <v>1000</v>
      </c>
      <c r="K19" s="41" t="s">
        <v>116</v>
      </c>
      <c r="L19" s="41"/>
      <c r="M19" s="41"/>
      <c r="N19" s="41"/>
      <c r="O19" s="41"/>
      <c r="P19" s="41"/>
      <c r="Q19" s="41"/>
      <c r="R19" s="41"/>
      <c r="S19" s="41"/>
      <c r="T19" s="41"/>
      <c r="U19" s="41"/>
      <c r="V19" s="41"/>
      <c r="W19" s="41"/>
      <c r="X19" s="41"/>
      <c r="Y19" s="41"/>
      <c r="Z19" s="41"/>
      <c r="AA19" s="41"/>
    </row>
    <row r="20" ht="17.25" customHeight="1" spans="1:27">
      <c r="A20" s="25" t="s">
        <v>110</v>
      </c>
      <c r="B20" s="25">
        <v>2</v>
      </c>
      <c r="C20" s="25" t="s">
        <v>106</v>
      </c>
      <c r="D20" s="26">
        <v>600</v>
      </c>
      <c r="E20" s="26" t="s">
        <v>201</v>
      </c>
      <c r="F20" s="25">
        <v>47.32</v>
      </c>
      <c r="G20" s="25" t="s">
        <v>86</v>
      </c>
      <c r="H20" s="26">
        <v>8518</v>
      </c>
      <c r="K20" s="36" t="s">
        <v>120</v>
      </c>
      <c r="L20" s="36"/>
      <c r="M20" s="36"/>
      <c r="N20" s="36"/>
      <c r="O20" s="36"/>
      <c r="P20" s="36"/>
      <c r="Q20" s="36"/>
      <c r="R20" s="36"/>
      <c r="S20" s="36"/>
      <c r="T20" s="36"/>
      <c r="U20" s="36"/>
      <c r="V20" s="36"/>
      <c r="W20" s="36"/>
      <c r="X20" s="36"/>
      <c r="Y20" s="36"/>
      <c r="Z20" s="36"/>
      <c r="AA20" s="36"/>
    </row>
    <row r="21" ht="17.25" customHeight="1" spans="1:27">
      <c r="A21" s="25" t="s">
        <v>284</v>
      </c>
      <c r="B21" s="25">
        <v>11.2</v>
      </c>
      <c r="C21" s="25" t="s">
        <v>285</v>
      </c>
      <c r="D21" s="26">
        <v>1680</v>
      </c>
      <c r="E21" s="26" t="s">
        <v>286</v>
      </c>
      <c r="F21" s="25">
        <v>62.89</v>
      </c>
      <c r="G21" s="25" t="s">
        <v>86</v>
      </c>
      <c r="H21" s="26">
        <v>2830</v>
      </c>
      <c r="K21" s="41" t="s">
        <v>122</v>
      </c>
      <c r="L21" s="41"/>
      <c r="M21" s="41"/>
      <c r="N21" s="41"/>
      <c r="O21" s="41"/>
      <c r="P21" s="41"/>
      <c r="Q21" s="41"/>
      <c r="R21" s="41"/>
      <c r="S21" s="41"/>
      <c r="T21" s="41"/>
      <c r="U21" s="41"/>
      <c r="V21" s="41"/>
      <c r="W21" s="41"/>
      <c r="X21" s="41"/>
      <c r="Y21" s="41"/>
      <c r="Z21" s="41"/>
      <c r="AA21" s="41"/>
    </row>
    <row r="22" ht="17.25" customHeight="1" spans="1:27">
      <c r="A22" s="25" t="s">
        <v>119</v>
      </c>
      <c r="B22" s="25">
        <v>4</v>
      </c>
      <c r="C22" s="25" t="s">
        <v>118</v>
      </c>
      <c r="D22" s="26">
        <v>200</v>
      </c>
      <c r="E22" s="26" t="s">
        <v>166</v>
      </c>
      <c r="F22" s="25">
        <v>19.35</v>
      </c>
      <c r="G22" s="25" t="s">
        <v>86</v>
      </c>
      <c r="H22" s="26">
        <v>1161</v>
      </c>
      <c r="K22" s="36" t="s">
        <v>123</v>
      </c>
      <c r="L22" s="36"/>
      <c r="M22" s="36"/>
      <c r="N22" s="36"/>
      <c r="O22" s="36"/>
      <c r="P22" s="36"/>
      <c r="Q22" s="36"/>
      <c r="R22" s="36"/>
      <c r="S22" s="36"/>
      <c r="T22" s="36"/>
      <c r="U22" s="36"/>
      <c r="V22" s="36"/>
      <c r="W22" s="36"/>
      <c r="X22" s="36"/>
      <c r="Y22" s="36"/>
      <c r="Z22" s="36"/>
      <c r="AA22" s="36"/>
    </row>
    <row r="23" ht="17.25" customHeight="1" spans="1:27">
      <c r="A23" s="25" t="s">
        <v>160</v>
      </c>
      <c r="B23" s="25">
        <v>1.7</v>
      </c>
      <c r="C23" s="25" t="s">
        <v>86</v>
      </c>
      <c r="D23" s="26">
        <v>667</v>
      </c>
      <c r="E23" s="26" t="s">
        <v>113</v>
      </c>
      <c r="F23" s="25">
        <v>1</v>
      </c>
      <c r="G23" s="25" t="s">
        <v>106</v>
      </c>
      <c r="H23" s="26">
        <v>400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375534</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375534</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40719</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375534</v>
      </c>
      <c r="D42" s="28"/>
      <c r="E42" s="30" t="s">
        <v>148</v>
      </c>
      <c r="F42" s="31" t="s">
        <v>287</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P35" sqref="P35:AA35"/>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康正（雄县）2023评字第8号-马务头村-2-8</v>
      </c>
      <c r="L2" s="35"/>
      <c r="M2" s="35"/>
      <c r="N2" s="35"/>
      <c r="O2" s="35"/>
      <c r="P2" s="35"/>
      <c r="Q2" s="35"/>
      <c r="R2" s="35"/>
      <c r="S2" s="35"/>
      <c r="T2" s="35"/>
      <c r="U2" s="35"/>
      <c r="V2" s="35"/>
      <c r="W2" s="35"/>
      <c r="X2" s="35"/>
      <c r="Y2" s="35"/>
      <c r="Z2" s="35"/>
      <c r="AA2" s="35"/>
    </row>
    <row r="3" ht="16.5" customHeight="1" spans="1:27">
      <c r="A3" s="3" t="s">
        <v>4</v>
      </c>
      <c r="B3" s="3" t="s">
        <v>288</v>
      </c>
      <c r="C3" s="3"/>
      <c r="D3" s="3"/>
      <c r="E3" s="4" t="s">
        <v>289</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35</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145.78</v>
      </c>
      <c r="C7" s="17">
        <v>1252</v>
      </c>
      <c r="D7" s="17">
        <v>182517</v>
      </c>
      <c r="E7" s="17" t="s">
        <v>175</v>
      </c>
      <c r="F7" s="18">
        <v>25.88</v>
      </c>
      <c r="G7" s="17">
        <v>883</v>
      </c>
      <c r="H7" s="17">
        <v>22852</v>
      </c>
      <c r="K7" s="41" t="s">
        <v>81</v>
      </c>
      <c r="L7" s="41"/>
      <c r="M7" s="41"/>
      <c r="N7" s="41"/>
      <c r="O7" s="41"/>
      <c r="P7" s="41"/>
      <c r="Q7" s="41"/>
      <c r="R7" s="41"/>
      <c r="S7" s="41"/>
      <c r="T7" s="41"/>
      <c r="U7" s="41"/>
      <c r="V7" s="41"/>
      <c r="W7" s="41"/>
      <c r="X7" s="41"/>
      <c r="Y7" s="41"/>
      <c r="Z7" s="41"/>
      <c r="AA7" s="41"/>
    </row>
    <row r="8" ht="19.5" customHeight="1" spans="1:27">
      <c r="A8" s="17" t="s">
        <v>176</v>
      </c>
      <c r="B8" s="18">
        <v>25.36</v>
      </c>
      <c r="C8" s="17">
        <v>753</v>
      </c>
      <c r="D8" s="17">
        <v>19096</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谢章扣</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197.02</v>
      </c>
      <c r="O11" s="43"/>
      <c r="P11" s="42" t="s">
        <v>86</v>
      </c>
      <c r="Q11" s="42"/>
      <c r="R11" s="42"/>
      <c r="S11" s="42"/>
      <c r="T11" s="42"/>
      <c r="U11" s="42"/>
      <c r="V11" s="42"/>
      <c r="W11" s="42"/>
      <c r="X11" s="42"/>
      <c r="Y11" s="42"/>
      <c r="Z11" s="42"/>
      <c r="AA11" s="42"/>
    </row>
    <row r="12" ht="19.5" customHeight="1" spans="1:27">
      <c r="A12" s="15" t="s">
        <v>87</v>
      </c>
      <c r="B12" s="15"/>
      <c r="C12" s="19">
        <v>197.02</v>
      </c>
      <c r="D12" s="20"/>
      <c r="E12" s="21" t="s">
        <v>88</v>
      </c>
      <c r="F12" s="21"/>
      <c r="G12" s="22">
        <v>224465</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4.8</v>
      </c>
      <c r="C15" s="25" t="s">
        <v>86</v>
      </c>
      <c r="D15" s="26">
        <v>864</v>
      </c>
      <c r="E15" s="26" t="s">
        <v>177</v>
      </c>
      <c r="F15" s="25">
        <v>87.92</v>
      </c>
      <c r="G15" s="25" t="s">
        <v>86</v>
      </c>
      <c r="H15" s="26">
        <v>11771</v>
      </c>
      <c r="K15" s="41" t="s">
        <v>101</v>
      </c>
      <c r="L15" s="41"/>
      <c r="M15" s="41"/>
      <c r="N15" s="41"/>
      <c r="O15" s="41"/>
      <c r="P15" s="41"/>
      <c r="Q15" s="41"/>
      <c r="R15" s="41"/>
      <c r="S15" s="41"/>
      <c r="T15" s="41"/>
      <c r="U15" s="41"/>
      <c r="V15" s="41"/>
      <c r="W15" s="41"/>
      <c r="X15" s="41"/>
      <c r="Y15" s="41"/>
      <c r="Z15" s="41"/>
      <c r="AA15" s="41"/>
    </row>
    <row r="16" ht="17.25" customHeight="1" spans="1:27">
      <c r="A16" s="25" t="s">
        <v>105</v>
      </c>
      <c r="B16" s="25">
        <v>1</v>
      </c>
      <c r="C16" s="25" t="s">
        <v>106</v>
      </c>
      <c r="D16" s="26">
        <v>600</v>
      </c>
      <c r="E16" s="26" t="s">
        <v>161</v>
      </c>
      <c r="F16" s="25">
        <v>1</v>
      </c>
      <c r="G16" s="25" t="s">
        <v>108</v>
      </c>
      <c r="H16" s="26">
        <v>1000</v>
      </c>
      <c r="K16" s="41" t="s">
        <v>104</v>
      </c>
      <c r="L16" s="41"/>
      <c r="M16" s="41"/>
      <c r="N16" s="41"/>
      <c r="O16" s="41"/>
      <c r="P16" s="41"/>
      <c r="Q16" s="41"/>
      <c r="R16" s="41"/>
      <c r="S16" s="41"/>
      <c r="T16" s="41"/>
      <c r="U16" s="41"/>
      <c r="V16" s="41"/>
      <c r="W16" s="41"/>
      <c r="X16" s="41"/>
      <c r="Y16" s="41"/>
      <c r="Z16" s="41"/>
      <c r="AA16" s="41"/>
    </row>
    <row r="17" ht="17.25" customHeight="1" spans="1:27">
      <c r="A17" s="25" t="s">
        <v>107</v>
      </c>
      <c r="B17" s="25">
        <v>1</v>
      </c>
      <c r="C17" s="25" t="s">
        <v>108</v>
      </c>
      <c r="D17" s="26">
        <v>400</v>
      </c>
      <c r="E17" s="26" t="s">
        <v>162</v>
      </c>
      <c r="F17" s="25">
        <v>1</v>
      </c>
      <c r="G17" s="25" t="s">
        <v>163</v>
      </c>
      <c r="H17" s="26">
        <v>100</v>
      </c>
      <c r="K17" s="41" t="s">
        <v>109</v>
      </c>
      <c r="L17" s="41"/>
      <c r="M17" s="41"/>
      <c r="N17" s="41"/>
      <c r="O17" s="41"/>
      <c r="P17" s="41"/>
      <c r="Q17" s="41"/>
      <c r="R17" s="41"/>
      <c r="S17" s="41"/>
      <c r="T17" s="41"/>
      <c r="U17" s="41"/>
      <c r="V17" s="41"/>
      <c r="W17" s="41"/>
      <c r="X17" s="41"/>
      <c r="Y17" s="41"/>
      <c r="Z17" s="41"/>
      <c r="AA17" s="41"/>
    </row>
    <row r="18" ht="17.25" customHeight="1" spans="1:27">
      <c r="A18" s="25" t="s">
        <v>273</v>
      </c>
      <c r="B18" s="25">
        <v>1</v>
      </c>
      <c r="C18" s="25" t="s">
        <v>163</v>
      </c>
      <c r="D18" s="26">
        <v>100</v>
      </c>
      <c r="E18" s="26" t="s">
        <v>165</v>
      </c>
      <c r="F18" s="25">
        <v>4</v>
      </c>
      <c r="G18" s="25" t="s">
        <v>106</v>
      </c>
      <c r="H18" s="26">
        <v>2400</v>
      </c>
      <c r="K18" s="46" t="s">
        <v>112</v>
      </c>
      <c r="L18" s="46"/>
      <c r="M18" s="46"/>
      <c r="N18" s="46"/>
      <c r="O18" s="46"/>
      <c r="P18" s="46"/>
      <c r="Q18" s="46"/>
      <c r="R18" s="46"/>
      <c r="S18" s="46"/>
      <c r="T18" s="46"/>
      <c r="U18" s="46"/>
      <c r="V18" s="46"/>
      <c r="W18" s="46"/>
      <c r="X18" s="46"/>
      <c r="Y18" s="46"/>
      <c r="Z18" s="46"/>
      <c r="AA18" s="46"/>
    </row>
    <row r="19" ht="17.25" customHeight="1" spans="1:27">
      <c r="A19" s="25" t="s">
        <v>164</v>
      </c>
      <c r="B19" s="25">
        <v>21.28</v>
      </c>
      <c r="C19" s="25" t="s">
        <v>86</v>
      </c>
      <c r="D19" s="26">
        <v>7448</v>
      </c>
      <c r="E19" s="26" t="s">
        <v>111</v>
      </c>
      <c r="F19" s="25">
        <v>3</v>
      </c>
      <c r="G19" s="25" t="s">
        <v>106</v>
      </c>
      <c r="H19" s="26">
        <v>3000</v>
      </c>
      <c r="K19" s="41" t="s">
        <v>116</v>
      </c>
      <c r="L19" s="41"/>
      <c r="M19" s="41"/>
      <c r="N19" s="41"/>
      <c r="O19" s="41"/>
      <c r="P19" s="41"/>
      <c r="Q19" s="41"/>
      <c r="R19" s="41"/>
      <c r="S19" s="41"/>
      <c r="T19" s="41"/>
      <c r="U19" s="41"/>
      <c r="V19" s="41"/>
      <c r="W19" s="41"/>
      <c r="X19" s="41"/>
      <c r="Y19" s="41"/>
      <c r="Z19" s="41"/>
      <c r="AA19" s="41"/>
    </row>
    <row r="20" ht="17.25" customHeight="1" spans="1:27">
      <c r="A20" s="25" t="s">
        <v>110</v>
      </c>
      <c r="B20" s="25">
        <v>3</v>
      </c>
      <c r="C20" s="25" t="s">
        <v>106</v>
      </c>
      <c r="D20" s="26">
        <v>900</v>
      </c>
      <c r="E20" s="26" t="s">
        <v>113</v>
      </c>
      <c r="F20" s="25">
        <v>1</v>
      </c>
      <c r="G20" s="25" t="s">
        <v>106</v>
      </c>
      <c r="H20" s="26">
        <v>400</v>
      </c>
      <c r="K20" s="36" t="s">
        <v>120</v>
      </c>
      <c r="L20" s="36"/>
      <c r="M20" s="36"/>
      <c r="N20" s="36"/>
      <c r="O20" s="36"/>
      <c r="P20" s="36"/>
      <c r="Q20" s="36"/>
      <c r="R20" s="36"/>
      <c r="S20" s="36"/>
      <c r="T20" s="36"/>
      <c r="U20" s="36"/>
      <c r="V20" s="36"/>
      <c r="W20" s="36"/>
      <c r="X20" s="36"/>
      <c r="Y20" s="36"/>
      <c r="Z20" s="36"/>
      <c r="AA20" s="36"/>
    </row>
    <row r="21" ht="17.25" customHeight="1" spans="1:27">
      <c r="A21" s="25" t="s">
        <v>201</v>
      </c>
      <c r="B21" s="25">
        <v>52.64</v>
      </c>
      <c r="C21" s="25" t="s">
        <v>86</v>
      </c>
      <c r="D21" s="26">
        <v>9475</v>
      </c>
      <c r="E21" s="26" t="s">
        <v>202</v>
      </c>
      <c r="F21" s="25">
        <v>1</v>
      </c>
      <c r="G21" s="25" t="s">
        <v>108</v>
      </c>
      <c r="H21" s="26">
        <v>500</v>
      </c>
      <c r="K21" s="41" t="s">
        <v>122</v>
      </c>
      <c r="L21" s="41"/>
      <c r="M21" s="41"/>
      <c r="N21" s="41"/>
      <c r="O21" s="41"/>
      <c r="P21" s="41"/>
      <c r="Q21" s="41"/>
      <c r="R21" s="41"/>
      <c r="S21" s="41"/>
      <c r="T21" s="41"/>
      <c r="U21" s="41"/>
      <c r="V21" s="41"/>
      <c r="W21" s="41"/>
      <c r="X21" s="41"/>
      <c r="Y21" s="41"/>
      <c r="Z21" s="41"/>
      <c r="AA21" s="41"/>
    </row>
    <row r="22" ht="17.25" customHeight="1" spans="1:27">
      <c r="A22" s="25" t="s">
        <v>181</v>
      </c>
      <c r="B22" s="25">
        <v>2</v>
      </c>
      <c r="C22" s="25" t="s">
        <v>106</v>
      </c>
      <c r="D22" s="26">
        <v>300</v>
      </c>
      <c r="E22" s="26" t="s">
        <v>103</v>
      </c>
      <c r="F22" s="25">
        <v>187.97</v>
      </c>
      <c r="G22" s="25" t="s">
        <v>86</v>
      </c>
      <c r="H22" s="26">
        <v>4699</v>
      </c>
      <c r="K22" s="36" t="s">
        <v>123</v>
      </c>
      <c r="L22" s="36"/>
      <c r="M22" s="36"/>
      <c r="N22" s="36"/>
      <c r="O22" s="36"/>
      <c r="P22" s="36"/>
      <c r="Q22" s="36"/>
      <c r="R22" s="36"/>
      <c r="S22" s="36"/>
      <c r="T22" s="36"/>
      <c r="U22" s="36"/>
      <c r="V22" s="36"/>
      <c r="W22" s="36"/>
      <c r="X22" s="36"/>
      <c r="Y22" s="36"/>
      <c r="Z22" s="36"/>
      <c r="AA22" s="36"/>
    </row>
    <row r="23" ht="17.25" customHeight="1" spans="1:27">
      <c r="A23" s="25" t="s">
        <v>249</v>
      </c>
      <c r="B23" s="25">
        <v>1</v>
      </c>
      <c r="C23" s="25" t="s">
        <v>221</v>
      </c>
      <c r="D23" s="26">
        <v>4698</v>
      </c>
      <c r="E23" s="26" t="s">
        <v>160</v>
      </c>
      <c r="F23" s="25">
        <v>2.55</v>
      </c>
      <c r="G23" s="25" t="s">
        <v>86</v>
      </c>
      <c r="H23" s="26">
        <v>665</v>
      </c>
      <c r="K23" s="41" t="s">
        <v>124</v>
      </c>
      <c r="L23" s="41"/>
      <c r="M23" s="41"/>
      <c r="N23" s="41"/>
      <c r="O23" s="41"/>
      <c r="P23" s="41"/>
      <c r="Q23" s="41"/>
      <c r="R23" s="41"/>
      <c r="S23" s="41"/>
      <c r="T23" s="41"/>
      <c r="U23" s="41"/>
      <c r="V23" s="41"/>
      <c r="W23" s="41"/>
      <c r="X23" s="41"/>
      <c r="Y23" s="41"/>
      <c r="Z23" s="41"/>
      <c r="AA23" s="41"/>
    </row>
    <row r="24" ht="17.25" customHeight="1" spans="1:27">
      <c r="A24" s="25" t="s">
        <v>290</v>
      </c>
      <c r="B24" s="25">
        <v>21.84</v>
      </c>
      <c r="C24" s="25" t="s">
        <v>86</v>
      </c>
      <c r="D24" s="26">
        <v>1638</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275423</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275423</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50958</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275423</v>
      </c>
      <c r="D42" s="28"/>
      <c r="E42" s="30" t="s">
        <v>148</v>
      </c>
      <c r="F42" s="31" t="s">
        <v>291</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P35" sqref="P35:AA35"/>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康正（雄县）2023评字第8号-马务头村-2-9</v>
      </c>
      <c r="L2" s="35"/>
      <c r="M2" s="35"/>
      <c r="N2" s="35"/>
      <c r="O2" s="35"/>
      <c r="P2" s="35"/>
      <c r="Q2" s="35"/>
      <c r="R2" s="35"/>
      <c r="S2" s="35"/>
      <c r="T2" s="35"/>
      <c r="U2" s="35"/>
      <c r="V2" s="35"/>
      <c r="W2" s="35"/>
      <c r="X2" s="35"/>
      <c r="Y2" s="35"/>
      <c r="Z2" s="35"/>
      <c r="AA2" s="35"/>
    </row>
    <row r="3" ht="16.5" customHeight="1" spans="1:27">
      <c r="A3" s="3" t="s">
        <v>4</v>
      </c>
      <c r="B3" s="3" t="s">
        <v>292</v>
      </c>
      <c r="C3" s="3"/>
      <c r="D3" s="3"/>
      <c r="E3" s="4" t="s">
        <v>293</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36</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97.42</v>
      </c>
      <c r="C7" s="17">
        <v>1459</v>
      </c>
      <c r="D7" s="17">
        <v>142136</v>
      </c>
      <c r="E7" s="17" t="s">
        <v>175</v>
      </c>
      <c r="F7" s="18">
        <v>63.69</v>
      </c>
      <c r="G7" s="17">
        <v>1148</v>
      </c>
      <c r="H7" s="17">
        <v>73116</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张素房</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161.11</v>
      </c>
      <c r="O11" s="43"/>
      <c r="P11" s="42" t="s">
        <v>86</v>
      </c>
      <c r="Q11" s="42"/>
      <c r="R11" s="42"/>
      <c r="S11" s="42"/>
      <c r="T11" s="42"/>
      <c r="U11" s="42"/>
      <c r="V11" s="42"/>
      <c r="W11" s="42"/>
      <c r="X11" s="42"/>
      <c r="Y11" s="42"/>
      <c r="Z11" s="42"/>
      <c r="AA11" s="42"/>
    </row>
    <row r="12" ht="19.5" customHeight="1" spans="1:27">
      <c r="A12" s="15" t="s">
        <v>87</v>
      </c>
      <c r="B12" s="15"/>
      <c r="C12" s="19">
        <v>161.11</v>
      </c>
      <c r="D12" s="20"/>
      <c r="E12" s="21" t="s">
        <v>88</v>
      </c>
      <c r="F12" s="21"/>
      <c r="G12" s="22">
        <v>215252</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7.8</v>
      </c>
      <c r="C15" s="25" t="s">
        <v>86</v>
      </c>
      <c r="D15" s="26">
        <v>1404</v>
      </c>
      <c r="E15" s="26" t="s">
        <v>177</v>
      </c>
      <c r="F15" s="25">
        <v>43</v>
      </c>
      <c r="G15" s="25" t="s">
        <v>86</v>
      </c>
      <c r="H15" s="26">
        <v>9800</v>
      </c>
      <c r="K15" s="41" t="s">
        <v>101</v>
      </c>
      <c r="L15" s="41"/>
      <c r="M15" s="41"/>
      <c r="N15" s="41"/>
      <c r="O15" s="41"/>
      <c r="P15" s="41"/>
      <c r="Q15" s="41"/>
      <c r="R15" s="41"/>
      <c r="S15" s="41"/>
      <c r="T15" s="41"/>
      <c r="U15" s="41"/>
      <c r="V15" s="41"/>
      <c r="W15" s="41"/>
      <c r="X15" s="41"/>
      <c r="Y15" s="41"/>
      <c r="Z15" s="41"/>
      <c r="AA15" s="41"/>
    </row>
    <row r="16" ht="17.25" customHeight="1" spans="1:27">
      <c r="A16" s="25" t="s">
        <v>197</v>
      </c>
      <c r="B16" s="25">
        <v>12.24</v>
      </c>
      <c r="C16" s="25" t="s">
        <v>86</v>
      </c>
      <c r="D16" s="26">
        <v>612</v>
      </c>
      <c r="E16" s="26" t="s">
        <v>161</v>
      </c>
      <c r="F16" s="25">
        <v>1</v>
      </c>
      <c r="G16" s="25" t="s">
        <v>108</v>
      </c>
      <c r="H16" s="26">
        <v>1000</v>
      </c>
      <c r="K16" s="41" t="s">
        <v>104</v>
      </c>
      <c r="L16" s="41"/>
      <c r="M16" s="41"/>
      <c r="N16" s="41"/>
      <c r="O16" s="41"/>
      <c r="P16" s="41"/>
      <c r="Q16" s="41"/>
      <c r="R16" s="41"/>
      <c r="S16" s="41"/>
      <c r="T16" s="41"/>
      <c r="U16" s="41"/>
      <c r="V16" s="41"/>
      <c r="W16" s="41"/>
      <c r="X16" s="41"/>
      <c r="Y16" s="41"/>
      <c r="Z16" s="41"/>
      <c r="AA16" s="41"/>
    </row>
    <row r="17" ht="17.25" customHeight="1" spans="1:27">
      <c r="A17" s="25" t="s">
        <v>107</v>
      </c>
      <c r="B17" s="25">
        <v>1</v>
      </c>
      <c r="C17" s="25" t="s">
        <v>108</v>
      </c>
      <c r="D17" s="26">
        <v>400</v>
      </c>
      <c r="E17" s="26" t="s">
        <v>162</v>
      </c>
      <c r="F17" s="25">
        <v>1</v>
      </c>
      <c r="G17" s="25" t="s">
        <v>163</v>
      </c>
      <c r="H17" s="26">
        <v>100</v>
      </c>
      <c r="K17" s="41" t="s">
        <v>109</v>
      </c>
      <c r="L17" s="41"/>
      <c r="M17" s="41"/>
      <c r="N17" s="41"/>
      <c r="O17" s="41"/>
      <c r="P17" s="41"/>
      <c r="Q17" s="41"/>
      <c r="R17" s="41"/>
      <c r="S17" s="41"/>
      <c r="T17" s="41"/>
      <c r="U17" s="41"/>
      <c r="V17" s="41"/>
      <c r="W17" s="41"/>
      <c r="X17" s="41"/>
      <c r="Y17" s="41"/>
      <c r="Z17" s="41"/>
      <c r="AA17" s="41"/>
    </row>
    <row r="18" ht="17.25" customHeight="1" spans="1:27">
      <c r="A18" s="25" t="s">
        <v>164</v>
      </c>
      <c r="B18" s="25">
        <v>4.84</v>
      </c>
      <c r="C18" s="25" t="s">
        <v>86</v>
      </c>
      <c r="D18" s="26">
        <v>1694</v>
      </c>
      <c r="E18" s="26" t="s">
        <v>165</v>
      </c>
      <c r="F18" s="25">
        <v>1</v>
      </c>
      <c r="G18" s="25" t="s">
        <v>106</v>
      </c>
      <c r="H18" s="26">
        <v>600</v>
      </c>
      <c r="K18" s="46" t="s">
        <v>112</v>
      </c>
      <c r="L18" s="46"/>
      <c r="M18" s="46"/>
      <c r="N18" s="46"/>
      <c r="O18" s="46"/>
      <c r="P18" s="46"/>
      <c r="Q18" s="46"/>
      <c r="R18" s="46"/>
      <c r="S18" s="46"/>
      <c r="T18" s="46"/>
      <c r="U18" s="46"/>
      <c r="V18" s="46"/>
      <c r="W18" s="46"/>
      <c r="X18" s="46"/>
      <c r="Y18" s="46"/>
      <c r="Z18" s="46"/>
      <c r="AA18" s="46"/>
    </row>
    <row r="19" ht="17.25" customHeight="1" spans="1:27">
      <c r="A19" s="25" t="s">
        <v>111</v>
      </c>
      <c r="B19" s="25">
        <v>1</v>
      </c>
      <c r="C19" s="25" t="s">
        <v>106</v>
      </c>
      <c r="D19" s="26">
        <v>1000</v>
      </c>
      <c r="E19" s="26" t="s">
        <v>110</v>
      </c>
      <c r="F19" s="25">
        <v>2</v>
      </c>
      <c r="G19" s="25" t="s">
        <v>106</v>
      </c>
      <c r="H19" s="26">
        <v>600</v>
      </c>
      <c r="K19" s="41" t="s">
        <v>116</v>
      </c>
      <c r="L19" s="41"/>
      <c r="M19" s="41"/>
      <c r="N19" s="41"/>
      <c r="O19" s="41"/>
      <c r="P19" s="41"/>
      <c r="Q19" s="41"/>
      <c r="R19" s="41"/>
      <c r="S19" s="41"/>
      <c r="T19" s="41"/>
      <c r="U19" s="41"/>
      <c r="V19" s="41"/>
      <c r="W19" s="41"/>
      <c r="X19" s="41"/>
      <c r="Y19" s="41"/>
      <c r="Z19" s="41"/>
      <c r="AA19" s="41"/>
    </row>
    <row r="20" ht="17.25" customHeight="1" spans="1:27">
      <c r="A20" s="25" t="s">
        <v>201</v>
      </c>
      <c r="B20" s="25">
        <v>21.4</v>
      </c>
      <c r="C20" s="25" t="s">
        <v>86</v>
      </c>
      <c r="D20" s="26">
        <v>3852</v>
      </c>
      <c r="E20" s="26" t="s">
        <v>103</v>
      </c>
      <c r="F20" s="25">
        <v>85.54</v>
      </c>
      <c r="G20" s="25" t="s">
        <v>86</v>
      </c>
      <c r="H20" s="26">
        <v>2139</v>
      </c>
      <c r="K20" s="36" t="s">
        <v>120</v>
      </c>
      <c r="L20" s="36"/>
      <c r="M20" s="36"/>
      <c r="N20" s="36"/>
      <c r="O20" s="36"/>
      <c r="P20" s="36"/>
      <c r="Q20" s="36"/>
      <c r="R20" s="36"/>
      <c r="S20" s="36"/>
      <c r="T20" s="36"/>
      <c r="U20" s="36"/>
      <c r="V20" s="36"/>
      <c r="W20" s="36"/>
      <c r="X20" s="36"/>
      <c r="Y20" s="36"/>
      <c r="Z20" s="36"/>
      <c r="AA20" s="36"/>
    </row>
    <row r="21" ht="17.25" customHeight="1" spans="1:27">
      <c r="A21" s="25" t="s">
        <v>105</v>
      </c>
      <c r="B21" s="25">
        <v>1</v>
      </c>
      <c r="C21" s="25" t="s">
        <v>106</v>
      </c>
      <c r="D21" s="26">
        <v>600</v>
      </c>
      <c r="E21" s="26" t="s">
        <v>80</v>
      </c>
      <c r="F21" s="25" t="s">
        <v>80</v>
      </c>
      <c r="G21" s="25" t="s">
        <v>80</v>
      </c>
      <c r="H21" s="26" t="s">
        <v>80</v>
      </c>
      <c r="K21" s="41" t="s">
        <v>122</v>
      </c>
      <c r="L21" s="41"/>
      <c r="M21" s="41"/>
      <c r="N21" s="41"/>
      <c r="O21" s="41"/>
      <c r="P21" s="41"/>
      <c r="Q21" s="41"/>
      <c r="R21" s="41"/>
      <c r="S21" s="41"/>
      <c r="T21" s="41"/>
      <c r="U21" s="41"/>
      <c r="V21" s="41"/>
      <c r="W21" s="41"/>
      <c r="X21" s="41"/>
      <c r="Y21" s="41"/>
      <c r="Z21" s="41"/>
      <c r="AA21" s="41"/>
    </row>
    <row r="22" ht="17.25" customHeight="1" spans="1:27">
      <c r="A22" s="25" t="s">
        <v>80</v>
      </c>
      <c r="B22" s="25" t="s">
        <v>80</v>
      </c>
      <c r="C22" s="25" t="s">
        <v>80</v>
      </c>
      <c r="D22" s="26" t="s">
        <v>80</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239053</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239053</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23801</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239053</v>
      </c>
      <c r="D42" s="28"/>
      <c r="E42" s="30" t="s">
        <v>148</v>
      </c>
      <c r="F42" s="31" t="s">
        <v>294</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P35" sqref="P35:AA35"/>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康正（雄县）2023评字第8号-马务头村-2-10</v>
      </c>
      <c r="L2" s="35"/>
      <c r="M2" s="35"/>
      <c r="N2" s="35"/>
      <c r="O2" s="35"/>
      <c r="P2" s="35"/>
      <c r="Q2" s="35"/>
      <c r="R2" s="35"/>
      <c r="S2" s="35"/>
      <c r="T2" s="35"/>
      <c r="U2" s="35"/>
      <c r="V2" s="35"/>
      <c r="W2" s="35"/>
      <c r="X2" s="35"/>
      <c r="Y2" s="35"/>
      <c r="Z2" s="35"/>
      <c r="AA2" s="35"/>
    </row>
    <row r="3" ht="16.5" customHeight="1" spans="1:27">
      <c r="A3" s="3" t="s">
        <v>4</v>
      </c>
      <c r="B3" s="3" t="s">
        <v>295</v>
      </c>
      <c r="C3" s="3"/>
      <c r="D3" s="3"/>
      <c r="E3" s="4" t="s">
        <v>296</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37</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145.58</v>
      </c>
      <c r="C7" s="17">
        <v>1355</v>
      </c>
      <c r="D7" s="17">
        <v>197261</v>
      </c>
      <c r="E7" s="17" t="s">
        <v>175</v>
      </c>
      <c r="F7" s="18">
        <v>42.72</v>
      </c>
      <c r="G7" s="17">
        <v>1175</v>
      </c>
      <c r="H7" s="17">
        <v>50196</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谢大启</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188.3</v>
      </c>
      <c r="O11" s="43"/>
      <c r="P11" s="42" t="s">
        <v>86</v>
      </c>
      <c r="Q11" s="42"/>
      <c r="R11" s="42"/>
      <c r="S11" s="42"/>
      <c r="T11" s="42"/>
      <c r="U11" s="42"/>
      <c r="V11" s="42"/>
      <c r="W11" s="42"/>
      <c r="X11" s="42"/>
      <c r="Y11" s="42"/>
      <c r="Z11" s="42"/>
      <c r="AA11" s="42"/>
    </row>
    <row r="12" ht="19.5" customHeight="1" spans="1:27">
      <c r="A12" s="15" t="s">
        <v>87</v>
      </c>
      <c r="B12" s="15"/>
      <c r="C12" s="19">
        <v>188.3</v>
      </c>
      <c r="D12" s="20"/>
      <c r="E12" s="21" t="s">
        <v>88</v>
      </c>
      <c r="F12" s="21"/>
      <c r="G12" s="22">
        <v>247457</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8.1</v>
      </c>
      <c r="C15" s="25" t="s">
        <v>86</v>
      </c>
      <c r="D15" s="26">
        <v>2430</v>
      </c>
      <c r="E15" s="26" t="s">
        <v>297</v>
      </c>
      <c r="F15" s="25">
        <v>7.26</v>
      </c>
      <c r="G15" s="25" t="s">
        <v>86</v>
      </c>
      <c r="H15" s="26">
        <v>1162</v>
      </c>
      <c r="K15" s="41" t="s">
        <v>101</v>
      </c>
      <c r="L15" s="41"/>
      <c r="M15" s="41"/>
      <c r="N15" s="41"/>
      <c r="O15" s="41"/>
      <c r="P15" s="41"/>
      <c r="Q15" s="41"/>
      <c r="R15" s="41"/>
      <c r="S15" s="41"/>
      <c r="T15" s="41"/>
      <c r="U15" s="41"/>
      <c r="V15" s="41"/>
      <c r="W15" s="41"/>
      <c r="X15" s="41"/>
      <c r="Y15" s="41"/>
      <c r="Z15" s="41"/>
      <c r="AA15" s="41"/>
    </row>
    <row r="16" ht="17.25" customHeight="1" spans="1:27">
      <c r="A16" s="25" t="s">
        <v>177</v>
      </c>
      <c r="B16" s="25">
        <v>10.8</v>
      </c>
      <c r="C16" s="25" t="s">
        <v>86</v>
      </c>
      <c r="D16" s="26">
        <v>1744</v>
      </c>
      <c r="E16" s="26" t="s">
        <v>103</v>
      </c>
      <c r="F16" s="25">
        <v>107.8</v>
      </c>
      <c r="G16" s="25" t="s">
        <v>86</v>
      </c>
      <c r="H16" s="26">
        <v>2696</v>
      </c>
      <c r="K16" s="41" t="s">
        <v>104</v>
      </c>
      <c r="L16" s="41"/>
      <c r="M16" s="41"/>
      <c r="N16" s="41"/>
      <c r="O16" s="41"/>
      <c r="P16" s="41"/>
      <c r="Q16" s="41"/>
      <c r="R16" s="41"/>
      <c r="S16" s="41"/>
      <c r="T16" s="41"/>
      <c r="U16" s="41"/>
      <c r="V16" s="41"/>
      <c r="W16" s="41"/>
      <c r="X16" s="41"/>
      <c r="Y16" s="41"/>
      <c r="Z16" s="41"/>
      <c r="AA16" s="41"/>
    </row>
    <row r="17" ht="17.25" customHeight="1" spans="1:27">
      <c r="A17" s="25" t="s">
        <v>161</v>
      </c>
      <c r="B17" s="25">
        <v>1</v>
      </c>
      <c r="C17" s="25" t="s">
        <v>108</v>
      </c>
      <c r="D17" s="26">
        <v>1000</v>
      </c>
      <c r="E17" s="26" t="s">
        <v>107</v>
      </c>
      <c r="F17" s="25">
        <v>1</v>
      </c>
      <c r="G17" s="25" t="s">
        <v>108</v>
      </c>
      <c r="H17" s="26">
        <v>400</v>
      </c>
      <c r="K17" s="41" t="s">
        <v>109</v>
      </c>
      <c r="L17" s="41"/>
      <c r="M17" s="41"/>
      <c r="N17" s="41"/>
      <c r="O17" s="41"/>
      <c r="P17" s="41"/>
      <c r="Q17" s="41"/>
      <c r="R17" s="41"/>
      <c r="S17" s="41"/>
      <c r="T17" s="41"/>
      <c r="U17" s="41"/>
      <c r="V17" s="41"/>
      <c r="W17" s="41"/>
      <c r="X17" s="41"/>
      <c r="Y17" s="41"/>
      <c r="Z17" s="41"/>
      <c r="AA17" s="41"/>
    </row>
    <row r="18" ht="17.25" customHeight="1" spans="1:27">
      <c r="A18" s="25" t="s">
        <v>162</v>
      </c>
      <c r="B18" s="25">
        <v>1</v>
      </c>
      <c r="C18" s="25" t="s">
        <v>163</v>
      </c>
      <c r="D18" s="26">
        <v>100</v>
      </c>
      <c r="E18" s="26" t="s">
        <v>171</v>
      </c>
      <c r="F18" s="25">
        <v>6</v>
      </c>
      <c r="G18" s="25" t="s">
        <v>106</v>
      </c>
      <c r="H18" s="26">
        <v>1200</v>
      </c>
      <c r="K18" s="46" t="s">
        <v>112</v>
      </c>
      <c r="L18" s="46"/>
      <c r="M18" s="46"/>
      <c r="N18" s="46"/>
      <c r="O18" s="46"/>
      <c r="P18" s="46"/>
      <c r="Q18" s="46"/>
      <c r="R18" s="46"/>
      <c r="S18" s="46"/>
      <c r="T18" s="46"/>
      <c r="U18" s="46"/>
      <c r="V18" s="46"/>
      <c r="W18" s="46"/>
      <c r="X18" s="46"/>
      <c r="Y18" s="46"/>
      <c r="Z18" s="46"/>
      <c r="AA18" s="46"/>
    </row>
    <row r="19" ht="17.25" customHeight="1" spans="1:27">
      <c r="A19" s="25" t="s">
        <v>165</v>
      </c>
      <c r="B19" s="25">
        <v>1</v>
      </c>
      <c r="C19" s="25" t="s">
        <v>106</v>
      </c>
      <c r="D19" s="26">
        <v>600</v>
      </c>
      <c r="E19" s="26" t="s">
        <v>164</v>
      </c>
      <c r="F19" s="25">
        <v>8.95</v>
      </c>
      <c r="G19" s="25" t="s">
        <v>86</v>
      </c>
      <c r="H19" s="26">
        <v>3133</v>
      </c>
      <c r="K19" s="41" t="s">
        <v>116</v>
      </c>
      <c r="L19" s="41"/>
      <c r="M19" s="41"/>
      <c r="N19" s="41"/>
      <c r="O19" s="41"/>
      <c r="P19" s="41"/>
      <c r="Q19" s="41"/>
      <c r="R19" s="41"/>
      <c r="S19" s="41"/>
      <c r="T19" s="41"/>
      <c r="U19" s="41"/>
      <c r="V19" s="41"/>
      <c r="W19" s="41"/>
      <c r="X19" s="41"/>
      <c r="Y19" s="41"/>
      <c r="Z19" s="41"/>
      <c r="AA19" s="41"/>
    </row>
    <row r="20" ht="17.25" customHeight="1" spans="1:27">
      <c r="A20" s="25" t="s">
        <v>111</v>
      </c>
      <c r="B20" s="25">
        <v>2</v>
      </c>
      <c r="C20" s="25" t="s">
        <v>106</v>
      </c>
      <c r="D20" s="26">
        <v>2000</v>
      </c>
      <c r="E20" s="26" t="s">
        <v>110</v>
      </c>
      <c r="F20" s="25">
        <v>3</v>
      </c>
      <c r="G20" s="25" t="s">
        <v>106</v>
      </c>
      <c r="H20" s="26">
        <v>900</v>
      </c>
      <c r="K20" s="36" t="s">
        <v>120</v>
      </c>
      <c r="L20" s="36"/>
      <c r="M20" s="36"/>
      <c r="N20" s="36"/>
      <c r="O20" s="36"/>
      <c r="P20" s="36"/>
      <c r="Q20" s="36"/>
      <c r="R20" s="36"/>
      <c r="S20" s="36"/>
      <c r="T20" s="36"/>
      <c r="U20" s="36"/>
      <c r="V20" s="36"/>
      <c r="W20" s="36"/>
      <c r="X20" s="36"/>
      <c r="Y20" s="36"/>
      <c r="Z20" s="36"/>
      <c r="AA20" s="36"/>
    </row>
    <row r="21" ht="17.25" customHeight="1" spans="1:27">
      <c r="A21" s="25" t="s">
        <v>201</v>
      </c>
      <c r="B21" s="25">
        <v>35.9</v>
      </c>
      <c r="C21" s="25" t="s">
        <v>86</v>
      </c>
      <c r="D21" s="26">
        <v>6462</v>
      </c>
      <c r="E21" s="26" t="s">
        <v>298</v>
      </c>
      <c r="F21" s="25">
        <v>1</v>
      </c>
      <c r="G21" s="25" t="s">
        <v>106</v>
      </c>
      <c r="H21" s="26">
        <v>80</v>
      </c>
      <c r="K21" s="41" t="s">
        <v>122</v>
      </c>
      <c r="L21" s="41"/>
      <c r="M21" s="41"/>
      <c r="N21" s="41"/>
      <c r="O21" s="41"/>
      <c r="P21" s="41"/>
      <c r="Q21" s="41"/>
      <c r="R21" s="41"/>
      <c r="S21" s="41"/>
      <c r="T21" s="41"/>
      <c r="U21" s="41"/>
      <c r="V21" s="41"/>
      <c r="W21" s="41"/>
      <c r="X21" s="41"/>
      <c r="Y21" s="41"/>
      <c r="Z21" s="41"/>
      <c r="AA21" s="41"/>
    </row>
    <row r="22" ht="17.25" customHeight="1" spans="1:27">
      <c r="A22" s="25" t="s">
        <v>181</v>
      </c>
      <c r="B22" s="25">
        <v>1</v>
      </c>
      <c r="C22" s="25" t="s">
        <v>106</v>
      </c>
      <c r="D22" s="26">
        <v>150</v>
      </c>
      <c r="E22" s="26" t="s">
        <v>119</v>
      </c>
      <c r="F22" s="25">
        <v>1</v>
      </c>
      <c r="G22" s="25" t="s">
        <v>118</v>
      </c>
      <c r="H22" s="26">
        <v>50</v>
      </c>
      <c r="K22" s="36" t="s">
        <v>123</v>
      </c>
      <c r="L22" s="36"/>
      <c r="M22" s="36"/>
      <c r="N22" s="36"/>
      <c r="O22" s="36"/>
      <c r="P22" s="36"/>
      <c r="Q22" s="36"/>
      <c r="R22" s="36"/>
      <c r="S22" s="36"/>
      <c r="T22" s="36"/>
      <c r="U22" s="36"/>
      <c r="V22" s="36"/>
      <c r="W22" s="36"/>
      <c r="X22" s="36"/>
      <c r="Y22" s="36"/>
      <c r="Z22" s="36"/>
      <c r="AA22" s="36"/>
    </row>
    <row r="23" ht="17.25" customHeight="1" spans="1:27">
      <c r="A23" s="25" t="s">
        <v>299</v>
      </c>
      <c r="B23" s="25">
        <v>2</v>
      </c>
      <c r="C23" s="25" t="s">
        <v>118</v>
      </c>
      <c r="D23" s="26">
        <v>240</v>
      </c>
      <c r="E23" s="26" t="s">
        <v>105</v>
      </c>
      <c r="F23" s="25">
        <v>2</v>
      </c>
      <c r="G23" s="25" t="s">
        <v>106</v>
      </c>
      <c r="H23" s="26">
        <v>1200</v>
      </c>
      <c r="K23" s="41" t="s">
        <v>124</v>
      </c>
      <c r="L23" s="41"/>
      <c r="M23" s="41"/>
      <c r="N23" s="41"/>
      <c r="O23" s="41"/>
      <c r="P23" s="41"/>
      <c r="Q23" s="41"/>
      <c r="R23" s="41"/>
      <c r="S23" s="41"/>
      <c r="T23" s="41"/>
      <c r="U23" s="41"/>
      <c r="V23" s="41"/>
      <c r="W23" s="41"/>
      <c r="X23" s="41"/>
      <c r="Y23" s="41"/>
      <c r="Z23" s="41"/>
      <c r="AA23" s="41"/>
    </row>
    <row r="24" ht="17.25" customHeight="1" spans="1:27">
      <c r="A24" s="25" t="s">
        <v>290</v>
      </c>
      <c r="B24" s="25">
        <v>32.07</v>
      </c>
      <c r="C24" s="25" t="s">
        <v>86</v>
      </c>
      <c r="D24" s="26">
        <v>2372</v>
      </c>
      <c r="E24" s="26" t="s">
        <v>300</v>
      </c>
      <c r="F24" s="25">
        <v>42.39</v>
      </c>
      <c r="G24" s="25" t="s">
        <v>86</v>
      </c>
      <c r="H24" s="26">
        <v>4646</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280022</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280022</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32565</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280022</v>
      </c>
      <c r="D42" s="28"/>
      <c r="E42" s="30" t="s">
        <v>148</v>
      </c>
      <c r="F42" s="31" t="s">
        <v>301</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P35" sqref="P35:AA35"/>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康正（雄县）2023评字第8号-马务头村-2-11</v>
      </c>
      <c r="L2" s="35"/>
      <c r="M2" s="35"/>
      <c r="N2" s="35"/>
      <c r="O2" s="35"/>
      <c r="P2" s="35"/>
      <c r="Q2" s="35"/>
      <c r="R2" s="35"/>
      <c r="S2" s="35"/>
      <c r="T2" s="35"/>
      <c r="U2" s="35"/>
      <c r="V2" s="35"/>
      <c r="W2" s="35"/>
      <c r="X2" s="35"/>
      <c r="Y2" s="35"/>
      <c r="Z2" s="35"/>
      <c r="AA2" s="35"/>
    </row>
    <row r="3" ht="16.5" customHeight="1" spans="1:27">
      <c r="A3" s="3" t="s">
        <v>4</v>
      </c>
      <c r="B3" s="3" t="s">
        <v>302</v>
      </c>
      <c r="C3" s="3"/>
      <c r="D3" s="3"/>
      <c r="E3" s="4" t="s">
        <v>303</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38</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64.75</v>
      </c>
      <c r="C7" s="17">
        <v>951</v>
      </c>
      <c r="D7" s="17">
        <v>61577</v>
      </c>
      <c r="E7" s="17" t="s">
        <v>175</v>
      </c>
      <c r="F7" s="18">
        <v>24.43</v>
      </c>
      <c r="G7" s="17">
        <v>541</v>
      </c>
      <c r="H7" s="17">
        <v>13217</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谢香芝</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89.18</v>
      </c>
      <c r="O11" s="43"/>
      <c r="P11" s="42" t="s">
        <v>86</v>
      </c>
      <c r="Q11" s="42"/>
      <c r="R11" s="42"/>
      <c r="S11" s="42"/>
      <c r="T11" s="42"/>
      <c r="U11" s="42"/>
      <c r="V11" s="42"/>
      <c r="W11" s="42"/>
      <c r="X11" s="42"/>
      <c r="Y11" s="42"/>
      <c r="Z11" s="42"/>
      <c r="AA11" s="42"/>
    </row>
    <row r="12" ht="19.5" customHeight="1" spans="1:27">
      <c r="A12" s="15" t="s">
        <v>87</v>
      </c>
      <c r="B12" s="15"/>
      <c r="C12" s="19">
        <v>89.18</v>
      </c>
      <c r="D12" s="20"/>
      <c r="E12" s="21" t="s">
        <v>88</v>
      </c>
      <c r="F12" s="21"/>
      <c r="G12" s="22">
        <v>74794</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110</v>
      </c>
      <c r="B15" s="25">
        <v>1</v>
      </c>
      <c r="C15" s="25" t="s">
        <v>106</v>
      </c>
      <c r="D15" s="26">
        <v>300</v>
      </c>
      <c r="E15" s="26" t="s">
        <v>177</v>
      </c>
      <c r="F15" s="25">
        <v>48.88</v>
      </c>
      <c r="G15" s="25" t="s">
        <v>86</v>
      </c>
      <c r="H15" s="26">
        <v>6843</v>
      </c>
      <c r="K15" s="41" t="s">
        <v>101</v>
      </c>
      <c r="L15" s="41"/>
      <c r="M15" s="41"/>
      <c r="N15" s="41"/>
      <c r="O15" s="41"/>
      <c r="P15" s="41"/>
      <c r="Q15" s="41"/>
      <c r="R15" s="41"/>
      <c r="S15" s="41"/>
      <c r="T15" s="41"/>
      <c r="U15" s="41"/>
      <c r="V15" s="41"/>
      <c r="W15" s="41"/>
      <c r="X15" s="41"/>
      <c r="Y15" s="41"/>
      <c r="Z15" s="41"/>
      <c r="AA15" s="41"/>
    </row>
    <row r="16" ht="17.25" customHeight="1" spans="1:27">
      <c r="A16" s="25" t="s">
        <v>103</v>
      </c>
      <c r="B16" s="25">
        <v>151.59</v>
      </c>
      <c r="C16" s="25" t="s">
        <v>86</v>
      </c>
      <c r="D16" s="26">
        <v>3790</v>
      </c>
      <c r="E16" s="26" t="s">
        <v>117</v>
      </c>
      <c r="F16" s="25">
        <v>51</v>
      </c>
      <c r="G16" s="25" t="s">
        <v>118</v>
      </c>
      <c r="H16" s="26">
        <v>4610</v>
      </c>
      <c r="K16" s="41" t="s">
        <v>104</v>
      </c>
      <c r="L16" s="41"/>
      <c r="M16" s="41"/>
      <c r="N16" s="41"/>
      <c r="O16" s="41"/>
      <c r="P16" s="41"/>
      <c r="Q16" s="41"/>
      <c r="R16" s="41"/>
      <c r="S16" s="41"/>
      <c r="T16" s="41"/>
      <c r="U16" s="41"/>
      <c r="V16" s="41"/>
      <c r="W16" s="41"/>
      <c r="X16" s="41"/>
      <c r="Y16" s="41"/>
      <c r="Z16" s="41"/>
      <c r="AA16" s="41"/>
    </row>
    <row r="17" ht="17.25" customHeight="1" spans="1:27">
      <c r="A17" s="25" t="s">
        <v>119</v>
      </c>
      <c r="B17" s="25">
        <v>34</v>
      </c>
      <c r="C17" s="25" t="s">
        <v>118</v>
      </c>
      <c r="D17" s="26">
        <v>3050</v>
      </c>
      <c r="E17" s="26" t="s">
        <v>114</v>
      </c>
      <c r="F17" s="25">
        <v>1</v>
      </c>
      <c r="G17" s="25" t="s">
        <v>115</v>
      </c>
      <c r="H17" s="26">
        <v>496</v>
      </c>
      <c r="K17" s="41" t="s">
        <v>109</v>
      </c>
      <c r="L17" s="41"/>
      <c r="M17" s="41"/>
      <c r="N17" s="41"/>
      <c r="O17" s="41"/>
      <c r="P17" s="41"/>
      <c r="Q17" s="41"/>
      <c r="R17" s="41"/>
      <c r="S17" s="41"/>
      <c r="T17" s="41"/>
      <c r="U17" s="41"/>
      <c r="V17" s="41"/>
      <c r="W17" s="41"/>
      <c r="X17" s="41"/>
      <c r="Y17" s="41"/>
      <c r="Z17" s="41"/>
      <c r="AA17" s="41"/>
    </row>
    <row r="18" ht="17.25" customHeight="1" spans="1:27">
      <c r="A18" s="25" t="s">
        <v>166</v>
      </c>
      <c r="B18" s="25">
        <v>7.94</v>
      </c>
      <c r="C18" s="25" t="s">
        <v>86</v>
      </c>
      <c r="D18" s="26">
        <v>1049</v>
      </c>
      <c r="E18" s="26" t="s">
        <v>80</v>
      </c>
      <c r="F18" s="25" t="s">
        <v>80</v>
      </c>
      <c r="G18" s="25" t="s">
        <v>80</v>
      </c>
      <c r="H18" s="26" t="s">
        <v>80</v>
      </c>
      <c r="K18" s="46" t="s">
        <v>112</v>
      </c>
      <c r="L18" s="46"/>
      <c r="M18" s="46"/>
      <c r="N18" s="46"/>
      <c r="O18" s="46"/>
      <c r="P18" s="46"/>
      <c r="Q18" s="46"/>
      <c r="R18" s="46"/>
      <c r="S18" s="46"/>
      <c r="T18" s="46"/>
      <c r="U18" s="46"/>
      <c r="V18" s="46"/>
      <c r="W18" s="46"/>
      <c r="X18" s="46"/>
      <c r="Y18" s="46"/>
      <c r="Z18" s="46"/>
      <c r="AA18" s="46"/>
    </row>
    <row r="19" ht="17.25" customHeight="1" spans="1:27">
      <c r="A19" s="25" t="s">
        <v>80</v>
      </c>
      <c r="B19" s="25" t="s">
        <v>80</v>
      </c>
      <c r="C19" s="25" t="s">
        <v>80</v>
      </c>
      <c r="D19" s="26" t="s">
        <v>80</v>
      </c>
      <c r="E19" s="26" t="s">
        <v>80</v>
      </c>
      <c r="F19" s="25" t="s">
        <v>80</v>
      </c>
      <c r="G19" s="25" t="s">
        <v>80</v>
      </c>
      <c r="H19" s="26" t="s">
        <v>80</v>
      </c>
      <c r="K19" s="41" t="s">
        <v>116</v>
      </c>
      <c r="L19" s="41"/>
      <c r="M19" s="41"/>
      <c r="N19" s="41"/>
      <c r="O19" s="41"/>
      <c r="P19" s="41"/>
      <c r="Q19" s="41"/>
      <c r="R19" s="41"/>
      <c r="S19" s="41"/>
      <c r="T19" s="41"/>
      <c r="U19" s="41"/>
      <c r="V19" s="41"/>
      <c r="W19" s="41"/>
      <c r="X19" s="41"/>
      <c r="Y19" s="41"/>
      <c r="Z19" s="41"/>
      <c r="AA19" s="41"/>
    </row>
    <row r="20" ht="17.25" customHeight="1" spans="1:27">
      <c r="A20" s="25" t="s">
        <v>80</v>
      </c>
      <c r="B20" s="25" t="s">
        <v>80</v>
      </c>
      <c r="C20" s="25" t="s">
        <v>80</v>
      </c>
      <c r="D20" s="26" t="s">
        <v>80</v>
      </c>
      <c r="E20" s="26" t="s">
        <v>80</v>
      </c>
      <c r="F20" s="25" t="s">
        <v>80</v>
      </c>
      <c r="G20" s="25" t="s">
        <v>80</v>
      </c>
      <c r="H20" s="26" t="s">
        <v>80</v>
      </c>
      <c r="K20" s="36" t="s">
        <v>120</v>
      </c>
      <c r="L20" s="36"/>
      <c r="M20" s="36"/>
      <c r="N20" s="36"/>
      <c r="O20" s="36"/>
      <c r="P20" s="36"/>
      <c r="Q20" s="36"/>
      <c r="R20" s="36"/>
      <c r="S20" s="36"/>
      <c r="T20" s="36"/>
      <c r="U20" s="36"/>
      <c r="V20" s="36"/>
      <c r="W20" s="36"/>
      <c r="X20" s="36"/>
      <c r="Y20" s="36"/>
      <c r="Z20" s="36"/>
      <c r="AA20" s="36"/>
    </row>
    <row r="21" ht="17.25" customHeight="1" spans="1:27">
      <c r="A21" s="25" t="s">
        <v>80</v>
      </c>
      <c r="B21" s="25" t="s">
        <v>80</v>
      </c>
      <c r="C21" s="25" t="s">
        <v>80</v>
      </c>
      <c r="D21" s="26" t="s">
        <v>80</v>
      </c>
      <c r="E21" s="26" t="s">
        <v>80</v>
      </c>
      <c r="F21" s="25" t="s">
        <v>80</v>
      </c>
      <c r="G21" s="25" t="s">
        <v>80</v>
      </c>
      <c r="H21" s="26" t="s">
        <v>80</v>
      </c>
      <c r="K21" s="41" t="s">
        <v>122</v>
      </c>
      <c r="L21" s="41"/>
      <c r="M21" s="41"/>
      <c r="N21" s="41"/>
      <c r="O21" s="41"/>
      <c r="P21" s="41"/>
      <c r="Q21" s="41"/>
      <c r="R21" s="41"/>
      <c r="S21" s="41"/>
      <c r="T21" s="41"/>
      <c r="U21" s="41"/>
      <c r="V21" s="41"/>
      <c r="W21" s="41"/>
      <c r="X21" s="41"/>
      <c r="Y21" s="41"/>
      <c r="Z21" s="41"/>
      <c r="AA21" s="41"/>
    </row>
    <row r="22" ht="17.25" customHeight="1" spans="1:27">
      <c r="A22" s="25" t="s">
        <v>80</v>
      </c>
      <c r="B22" s="25" t="s">
        <v>80</v>
      </c>
      <c r="C22" s="25" t="s">
        <v>80</v>
      </c>
      <c r="D22" s="26" t="s">
        <v>80</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94932</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94932</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20138</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94932</v>
      </c>
      <c r="D42" s="28"/>
      <c r="E42" s="30" t="s">
        <v>148</v>
      </c>
      <c r="F42" s="31" t="s">
        <v>304</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P35" sqref="P35:AA35"/>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康正（雄县）2023评字第8号-马务头村-2-12</v>
      </c>
      <c r="L2" s="35"/>
      <c r="M2" s="35"/>
      <c r="N2" s="35"/>
      <c r="O2" s="35"/>
      <c r="P2" s="35"/>
      <c r="Q2" s="35"/>
      <c r="R2" s="35"/>
      <c r="S2" s="35"/>
      <c r="T2" s="35"/>
      <c r="U2" s="35"/>
      <c r="V2" s="35"/>
      <c r="W2" s="35"/>
      <c r="X2" s="35"/>
      <c r="Y2" s="35"/>
      <c r="Z2" s="35"/>
      <c r="AA2" s="35"/>
    </row>
    <row r="3" ht="16.5" customHeight="1" spans="1:27">
      <c r="A3" s="3" t="s">
        <v>4</v>
      </c>
      <c r="B3" s="3" t="s">
        <v>305</v>
      </c>
      <c r="C3" s="3"/>
      <c r="D3" s="3"/>
      <c r="E3" s="4" t="s">
        <v>306</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39</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77.87</v>
      </c>
      <c r="C7" s="17">
        <v>990</v>
      </c>
      <c r="D7" s="17">
        <v>77091</v>
      </c>
      <c r="E7" s="17" t="s">
        <v>175</v>
      </c>
      <c r="F7" s="18">
        <v>28.75</v>
      </c>
      <c r="G7" s="17">
        <v>746</v>
      </c>
      <c r="H7" s="17">
        <v>21448</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谢宝林</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106.62</v>
      </c>
      <c r="O11" s="43"/>
      <c r="P11" s="42" t="s">
        <v>86</v>
      </c>
      <c r="Q11" s="42"/>
      <c r="R11" s="42"/>
      <c r="S11" s="42"/>
      <c r="T11" s="42"/>
      <c r="U11" s="42"/>
      <c r="V11" s="42"/>
      <c r="W11" s="42"/>
      <c r="X11" s="42"/>
      <c r="Y11" s="42"/>
      <c r="Z11" s="42"/>
      <c r="AA11" s="42"/>
    </row>
    <row r="12" ht="19.5" customHeight="1" spans="1:27">
      <c r="A12" s="15" t="s">
        <v>87</v>
      </c>
      <c r="B12" s="15"/>
      <c r="C12" s="19">
        <v>106.62</v>
      </c>
      <c r="D12" s="20"/>
      <c r="E12" s="21" t="s">
        <v>88</v>
      </c>
      <c r="F12" s="21"/>
      <c r="G12" s="22">
        <v>98539</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5.52</v>
      </c>
      <c r="C15" s="25" t="s">
        <v>86</v>
      </c>
      <c r="D15" s="26">
        <v>994</v>
      </c>
      <c r="E15" s="26" t="s">
        <v>297</v>
      </c>
      <c r="F15" s="25">
        <v>8.75</v>
      </c>
      <c r="G15" s="25" t="s">
        <v>86</v>
      </c>
      <c r="H15" s="26">
        <v>1750</v>
      </c>
      <c r="K15" s="41" t="s">
        <v>101</v>
      </c>
      <c r="L15" s="41"/>
      <c r="M15" s="41"/>
      <c r="N15" s="41"/>
      <c r="O15" s="41"/>
      <c r="P15" s="41"/>
      <c r="Q15" s="41"/>
      <c r="R15" s="41"/>
      <c r="S15" s="41"/>
      <c r="T15" s="41"/>
      <c r="U15" s="41"/>
      <c r="V15" s="41"/>
      <c r="W15" s="41"/>
      <c r="X15" s="41"/>
      <c r="Y15" s="41"/>
      <c r="Z15" s="41"/>
      <c r="AA15" s="41"/>
    </row>
    <row r="16" ht="17.25" customHeight="1" spans="1:27">
      <c r="A16" s="25" t="s">
        <v>177</v>
      </c>
      <c r="B16" s="25">
        <v>21.84</v>
      </c>
      <c r="C16" s="25" t="s">
        <v>86</v>
      </c>
      <c r="D16" s="26">
        <v>3058</v>
      </c>
      <c r="E16" s="26" t="s">
        <v>103</v>
      </c>
      <c r="F16" s="25">
        <v>135.09</v>
      </c>
      <c r="G16" s="25" t="s">
        <v>86</v>
      </c>
      <c r="H16" s="26">
        <v>3377</v>
      </c>
      <c r="K16" s="41" t="s">
        <v>104</v>
      </c>
      <c r="L16" s="41"/>
      <c r="M16" s="41"/>
      <c r="N16" s="41"/>
      <c r="O16" s="41"/>
      <c r="P16" s="41"/>
      <c r="Q16" s="41"/>
      <c r="R16" s="41"/>
      <c r="S16" s="41"/>
      <c r="T16" s="41"/>
      <c r="U16" s="41"/>
      <c r="V16" s="41"/>
      <c r="W16" s="41"/>
      <c r="X16" s="41"/>
      <c r="Y16" s="41"/>
      <c r="Z16" s="41"/>
      <c r="AA16" s="41"/>
    </row>
    <row r="17" ht="17.25" customHeight="1" spans="1:27">
      <c r="A17" s="25" t="s">
        <v>107</v>
      </c>
      <c r="B17" s="25">
        <v>1</v>
      </c>
      <c r="C17" s="25" t="s">
        <v>108</v>
      </c>
      <c r="D17" s="26">
        <v>400</v>
      </c>
      <c r="E17" s="26" t="s">
        <v>162</v>
      </c>
      <c r="F17" s="25">
        <v>1</v>
      </c>
      <c r="G17" s="25" t="s">
        <v>163</v>
      </c>
      <c r="H17" s="26">
        <v>100</v>
      </c>
      <c r="K17" s="41" t="s">
        <v>109</v>
      </c>
      <c r="L17" s="41"/>
      <c r="M17" s="41"/>
      <c r="N17" s="41"/>
      <c r="O17" s="41"/>
      <c r="P17" s="41"/>
      <c r="Q17" s="41"/>
      <c r="R17" s="41"/>
      <c r="S17" s="41"/>
      <c r="T17" s="41"/>
      <c r="U17" s="41"/>
      <c r="V17" s="41"/>
      <c r="W17" s="41"/>
      <c r="X17" s="41"/>
      <c r="Y17" s="41"/>
      <c r="Z17" s="41"/>
      <c r="AA17" s="41"/>
    </row>
    <row r="18" ht="17.25" customHeight="1" spans="1:27">
      <c r="A18" s="25" t="s">
        <v>273</v>
      </c>
      <c r="B18" s="25">
        <v>1</v>
      </c>
      <c r="C18" s="25" t="s">
        <v>163</v>
      </c>
      <c r="D18" s="26">
        <v>100</v>
      </c>
      <c r="E18" s="26" t="s">
        <v>164</v>
      </c>
      <c r="F18" s="25">
        <v>3.25</v>
      </c>
      <c r="G18" s="25" t="s">
        <v>86</v>
      </c>
      <c r="H18" s="26">
        <v>1138</v>
      </c>
      <c r="K18" s="46" t="s">
        <v>112</v>
      </c>
      <c r="L18" s="46"/>
      <c r="M18" s="46"/>
      <c r="N18" s="46"/>
      <c r="O18" s="46"/>
      <c r="P18" s="46"/>
      <c r="Q18" s="46"/>
      <c r="R18" s="46"/>
      <c r="S18" s="46"/>
      <c r="T18" s="46"/>
      <c r="U18" s="46"/>
      <c r="V18" s="46"/>
      <c r="W18" s="46"/>
      <c r="X18" s="46"/>
      <c r="Y18" s="46"/>
      <c r="Z18" s="46"/>
      <c r="AA18" s="46"/>
    </row>
    <row r="19" ht="17.25" customHeight="1" spans="1:27">
      <c r="A19" s="25" t="s">
        <v>165</v>
      </c>
      <c r="B19" s="25">
        <v>1</v>
      </c>
      <c r="C19" s="25" t="s">
        <v>106</v>
      </c>
      <c r="D19" s="26">
        <v>600</v>
      </c>
      <c r="E19" s="26" t="s">
        <v>111</v>
      </c>
      <c r="F19" s="25">
        <v>2</v>
      </c>
      <c r="G19" s="25" t="s">
        <v>106</v>
      </c>
      <c r="H19" s="26">
        <v>2000</v>
      </c>
      <c r="K19" s="41" t="s">
        <v>116</v>
      </c>
      <c r="L19" s="41"/>
      <c r="M19" s="41"/>
      <c r="N19" s="41"/>
      <c r="O19" s="41"/>
      <c r="P19" s="41"/>
      <c r="Q19" s="41"/>
      <c r="R19" s="41"/>
      <c r="S19" s="41"/>
      <c r="T19" s="41"/>
      <c r="U19" s="41"/>
      <c r="V19" s="41"/>
      <c r="W19" s="41"/>
      <c r="X19" s="41"/>
      <c r="Y19" s="41"/>
      <c r="Z19" s="41"/>
      <c r="AA19" s="41"/>
    </row>
    <row r="20" ht="17.25" customHeight="1" spans="1:27">
      <c r="A20" s="25" t="s">
        <v>110</v>
      </c>
      <c r="B20" s="25">
        <v>2</v>
      </c>
      <c r="C20" s="25" t="s">
        <v>106</v>
      </c>
      <c r="D20" s="26">
        <v>600</v>
      </c>
      <c r="E20" s="26" t="s">
        <v>113</v>
      </c>
      <c r="F20" s="25">
        <v>1</v>
      </c>
      <c r="G20" s="25" t="s">
        <v>106</v>
      </c>
      <c r="H20" s="26">
        <v>400</v>
      </c>
      <c r="K20" s="36" t="s">
        <v>120</v>
      </c>
      <c r="L20" s="36"/>
      <c r="M20" s="36"/>
      <c r="N20" s="36"/>
      <c r="O20" s="36"/>
      <c r="P20" s="36"/>
      <c r="Q20" s="36"/>
      <c r="R20" s="36"/>
      <c r="S20" s="36"/>
      <c r="T20" s="36"/>
      <c r="U20" s="36"/>
      <c r="V20" s="36"/>
      <c r="W20" s="36"/>
      <c r="X20" s="36"/>
      <c r="Y20" s="36"/>
      <c r="Z20" s="36"/>
      <c r="AA20" s="36"/>
    </row>
    <row r="21" ht="17.25" customHeight="1" spans="1:27">
      <c r="A21" s="25" t="s">
        <v>114</v>
      </c>
      <c r="B21" s="25">
        <v>1</v>
      </c>
      <c r="C21" s="25" t="s">
        <v>115</v>
      </c>
      <c r="D21" s="26">
        <v>816</v>
      </c>
      <c r="E21" s="26" t="s">
        <v>166</v>
      </c>
      <c r="F21" s="25">
        <v>11.22</v>
      </c>
      <c r="G21" s="25" t="s">
        <v>86</v>
      </c>
      <c r="H21" s="26">
        <v>449</v>
      </c>
      <c r="K21" s="41" t="s">
        <v>122</v>
      </c>
      <c r="L21" s="41"/>
      <c r="M21" s="41"/>
      <c r="N21" s="41"/>
      <c r="O21" s="41"/>
      <c r="P21" s="41"/>
      <c r="Q21" s="41"/>
      <c r="R21" s="41"/>
      <c r="S21" s="41"/>
      <c r="T21" s="41"/>
      <c r="U21" s="41"/>
      <c r="V21" s="41"/>
      <c r="W21" s="41"/>
      <c r="X21" s="41"/>
      <c r="Y21" s="41"/>
      <c r="Z21" s="41"/>
      <c r="AA21" s="41"/>
    </row>
    <row r="22" ht="17.25" customHeight="1" spans="1:27">
      <c r="A22" s="25" t="s">
        <v>215</v>
      </c>
      <c r="B22" s="25">
        <v>4.18</v>
      </c>
      <c r="C22" s="25" t="s">
        <v>86</v>
      </c>
      <c r="D22" s="26">
        <v>663</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114984</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114984</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16445</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114984</v>
      </c>
      <c r="D42" s="28"/>
      <c r="E42" s="30" t="s">
        <v>148</v>
      </c>
      <c r="F42" s="31" t="s">
        <v>307</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P35" sqref="P35:AA35"/>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康正（雄县）2023评字第8号-马务头村-2-13</v>
      </c>
      <c r="L2" s="35"/>
      <c r="M2" s="35"/>
      <c r="N2" s="35"/>
      <c r="O2" s="35"/>
      <c r="P2" s="35"/>
      <c r="Q2" s="35"/>
      <c r="R2" s="35"/>
      <c r="S2" s="35"/>
      <c r="T2" s="35"/>
      <c r="U2" s="35"/>
      <c r="V2" s="35"/>
      <c r="W2" s="35"/>
      <c r="X2" s="35"/>
      <c r="Y2" s="35"/>
      <c r="Z2" s="35"/>
      <c r="AA2" s="35"/>
    </row>
    <row r="3" ht="16.5" customHeight="1" spans="1:27">
      <c r="A3" s="3" t="s">
        <v>4</v>
      </c>
      <c r="B3" s="3" t="s">
        <v>308</v>
      </c>
      <c r="C3" s="3"/>
      <c r="D3" s="3"/>
      <c r="E3" s="4" t="s">
        <v>309</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40</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84.14</v>
      </c>
      <c r="C7" s="17">
        <v>1015</v>
      </c>
      <c r="D7" s="17">
        <v>85402</v>
      </c>
      <c r="E7" s="17" t="s">
        <v>80</v>
      </c>
      <c r="F7" s="18" t="s">
        <v>80</v>
      </c>
      <c r="G7" s="17" t="s">
        <v>80</v>
      </c>
      <c r="H7" s="17" t="s">
        <v>80</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谢孟超</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84.14</v>
      </c>
      <c r="O11" s="43"/>
      <c r="P11" s="42" t="s">
        <v>86</v>
      </c>
      <c r="Q11" s="42"/>
      <c r="R11" s="42"/>
      <c r="S11" s="42"/>
      <c r="T11" s="42"/>
      <c r="U11" s="42"/>
      <c r="V11" s="42"/>
      <c r="W11" s="42"/>
      <c r="X11" s="42"/>
      <c r="Y11" s="42"/>
      <c r="Z11" s="42"/>
      <c r="AA11" s="42"/>
    </row>
    <row r="12" ht="19.5" customHeight="1" spans="1:27">
      <c r="A12" s="15" t="s">
        <v>87</v>
      </c>
      <c r="B12" s="15"/>
      <c r="C12" s="19">
        <v>84.14</v>
      </c>
      <c r="D12" s="20"/>
      <c r="E12" s="21" t="s">
        <v>88</v>
      </c>
      <c r="F12" s="21"/>
      <c r="G12" s="22">
        <v>85402</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5.29</v>
      </c>
      <c r="C15" s="25" t="s">
        <v>86</v>
      </c>
      <c r="D15" s="26">
        <v>952</v>
      </c>
      <c r="E15" s="26" t="s">
        <v>177</v>
      </c>
      <c r="F15" s="25">
        <v>78.84</v>
      </c>
      <c r="G15" s="25" t="s">
        <v>86</v>
      </c>
      <c r="H15" s="26">
        <v>11038</v>
      </c>
      <c r="K15" s="41" t="s">
        <v>101</v>
      </c>
      <c r="L15" s="41"/>
      <c r="M15" s="41"/>
      <c r="N15" s="41"/>
      <c r="O15" s="41"/>
      <c r="P15" s="41"/>
      <c r="Q15" s="41"/>
      <c r="R15" s="41"/>
      <c r="S15" s="41"/>
      <c r="T15" s="41"/>
      <c r="U15" s="41"/>
      <c r="V15" s="41"/>
      <c r="W15" s="41"/>
      <c r="X15" s="41"/>
      <c r="Y15" s="41"/>
      <c r="Z15" s="41"/>
      <c r="AA15" s="41"/>
    </row>
    <row r="16" ht="17.25" customHeight="1" spans="1:27">
      <c r="A16" s="25" t="s">
        <v>164</v>
      </c>
      <c r="B16" s="25">
        <v>2.24</v>
      </c>
      <c r="C16" s="25" t="s">
        <v>86</v>
      </c>
      <c r="D16" s="26">
        <v>784</v>
      </c>
      <c r="E16" s="26" t="s">
        <v>165</v>
      </c>
      <c r="F16" s="25">
        <v>1</v>
      </c>
      <c r="G16" s="25" t="s">
        <v>106</v>
      </c>
      <c r="H16" s="26">
        <v>600</v>
      </c>
      <c r="K16" s="41" t="s">
        <v>104</v>
      </c>
      <c r="L16" s="41"/>
      <c r="M16" s="41"/>
      <c r="N16" s="41"/>
      <c r="O16" s="41"/>
      <c r="P16" s="41"/>
      <c r="Q16" s="41"/>
      <c r="R16" s="41"/>
      <c r="S16" s="41"/>
      <c r="T16" s="41"/>
      <c r="U16" s="41"/>
      <c r="V16" s="41"/>
      <c r="W16" s="41"/>
      <c r="X16" s="41"/>
      <c r="Y16" s="41"/>
      <c r="Z16" s="41"/>
      <c r="AA16" s="41"/>
    </row>
    <row r="17" ht="17.25" customHeight="1" spans="1:27">
      <c r="A17" s="25" t="s">
        <v>111</v>
      </c>
      <c r="B17" s="25">
        <v>1</v>
      </c>
      <c r="C17" s="25" t="s">
        <v>106</v>
      </c>
      <c r="D17" s="26">
        <v>1000</v>
      </c>
      <c r="E17" s="26" t="s">
        <v>110</v>
      </c>
      <c r="F17" s="25">
        <v>1</v>
      </c>
      <c r="G17" s="25" t="s">
        <v>106</v>
      </c>
      <c r="H17" s="26">
        <v>300</v>
      </c>
      <c r="K17" s="41" t="s">
        <v>109</v>
      </c>
      <c r="L17" s="41"/>
      <c r="M17" s="41"/>
      <c r="N17" s="41"/>
      <c r="O17" s="41"/>
      <c r="P17" s="41"/>
      <c r="Q17" s="41"/>
      <c r="R17" s="41"/>
      <c r="S17" s="41"/>
      <c r="T17" s="41"/>
      <c r="U17" s="41"/>
      <c r="V17" s="41"/>
      <c r="W17" s="41"/>
      <c r="X17" s="41"/>
      <c r="Y17" s="41"/>
      <c r="Z17" s="41"/>
      <c r="AA17" s="41"/>
    </row>
    <row r="18" ht="17.25" customHeight="1" spans="1:27">
      <c r="A18" s="25" t="s">
        <v>113</v>
      </c>
      <c r="B18" s="25">
        <v>1</v>
      </c>
      <c r="C18" s="25" t="s">
        <v>106</v>
      </c>
      <c r="D18" s="26">
        <v>400</v>
      </c>
      <c r="E18" s="26" t="s">
        <v>103</v>
      </c>
      <c r="F18" s="25">
        <v>115.21</v>
      </c>
      <c r="G18" s="25" t="s">
        <v>86</v>
      </c>
      <c r="H18" s="26">
        <v>2881</v>
      </c>
      <c r="K18" s="46" t="s">
        <v>112</v>
      </c>
      <c r="L18" s="46"/>
      <c r="M18" s="46"/>
      <c r="N18" s="46"/>
      <c r="O18" s="46"/>
      <c r="P18" s="46"/>
      <c r="Q18" s="46"/>
      <c r="R18" s="46"/>
      <c r="S18" s="46"/>
      <c r="T18" s="46"/>
      <c r="U18" s="46"/>
      <c r="V18" s="46"/>
      <c r="W18" s="46"/>
      <c r="X18" s="46"/>
      <c r="Y18" s="46"/>
      <c r="Z18" s="46"/>
      <c r="AA18" s="46"/>
    </row>
    <row r="19" ht="17.25" customHeight="1" spans="1:27">
      <c r="A19" s="25" t="s">
        <v>117</v>
      </c>
      <c r="B19" s="25">
        <v>5</v>
      </c>
      <c r="C19" s="25" t="s">
        <v>118</v>
      </c>
      <c r="D19" s="26">
        <v>5650</v>
      </c>
      <c r="E19" s="26" t="s">
        <v>121</v>
      </c>
      <c r="F19" s="25">
        <v>1</v>
      </c>
      <c r="G19" s="25" t="s">
        <v>118</v>
      </c>
      <c r="H19" s="26">
        <v>20</v>
      </c>
      <c r="K19" s="41" t="s">
        <v>116</v>
      </c>
      <c r="L19" s="41"/>
      <c r="M19" s="41"/>
      <c r="N19" s="41"/>
      <c r="O19" s="41"/>
      <c r="P19" s="41"/>
      <c r="Q19" s="41"/>
      <c r="R19" s="41"/>
      <c r="S19" s="41"/>
      <c r="T19" s="41"/>
      <c r="U19" s="41"/>
      <c r="V19" s="41"/>
      <c r="W19" s="41"/>
      <c r="X19" s="41"/>
      <c r="Y19" s="41"/>
      <c r="Z19" s="41"/>
      <c r="AA19" s="41"/>
    </row>
    <row r="20" ht="17.25" customHeight="1" spans="1:27">
      <c r="A20" s="25" t="s">
        <v>215</v>
      </c>
      <c r="B20" s="25">
        <v>2.28</v>
      </c>
      <c r="C20" s="25" t="s">
        <v>86</v>
      </c>
      <c r="D20" s="26">
        <v>774</v>
      </c>
      <c r="E20" s="26" t="s">
        <v>80</v>
      </c>
      <c r="F20" s="25" t="s">
        <v>80</v>
      </c>
      <c r="G20" s="25" t="s">
        <v>80</v>
      </c>
      <c r="H20" s="26" t="s">
        <v>80</v>
      </c>
      <c r="K20" s="36" t="s">
        <v>120</v>
      </c>
      <c r="L20" s="36"/>
      <c r="M20" s="36"/>
      <c r="N20" s="36"/>
      <c r="O20" s="36"/>
      <c r="P20" s="36"/>
      <c r="Q20" s="36"/>
      <c r="R20" s="36"/>
      <c r="S20" s="36"/>
      <c r="T20" s="36"/>
      <c r="U20" s="36"/>
      <c r="V20" s="36"/>
      <c r="W20" s="36"/>
      <c r="X20" s="36"/>
      <c r="Y20" s="36"/>
      <c r="Z20" s="36"/>
      <c r="AA20" s="36"/>
    </row>
    <row r="21" ht="17.25" customHeight="1" spans="1:27">
      <c r="A21" s="25" t="s">
        <v>80</v>
      </c>
      <c r="B21" s="25" t="s">
        <v>80</v>
      </c>
      <c r="C21" s="25" t="s">
        <v>80</v>
      </c>
      <c r="D21" s="26" t="s">
        <v>80</v>
      </c>
      <c r="E21" s="26" t="s">
        <v>80</v>
      </c>
      <c r="F21" s="25" t="s">
        <v>80</v>
      </c>
      <c r="G21" s="25" t="s">
        <v>80</v>
      </c>
      <c r="H21" s="26" t="s">
        <v>80</v>
      </c>
      <c r="K21" s="41" t="s">
        <v>122</v>
      </c>
      <c r="L21" s="41"/>
      <c r="M21" s="41"/>
      <c r="N21" s="41"/>
      <c r="O21" s="41"/>
      <c r="P21" s="41"/>
      <c r="Q21" s="41"/>
      <c r="R21" s="41"/>
      <c r="S21" s="41"/>
      <c r="T21" s="41"/>
      <c r="U21" s="41"/>
      <c r="V21" s="41"/>
      <c r="W21" s="41"/>
      <c r="X21" s="41"/>
      <c r="Y21" s="41"/>
      <c r="Z21" s="41"/>
      <c r="AA21" s="41"/>
    </row>
    <row r="22" ht="17.25" customHeight="1" spans="1:27">
      <c r="A22" s="25" t="s">
        <v>80</v>
      </c>
      <c r="B22" s="25" t="s">
        <v>80</v>
      </c>
      <c r="C22" s="25" t="s">
        <v>80</v>
      </c>
      <c r="D22" s="26" t="s">
        <v>80</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109801</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109801</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24399</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109801</v>
      </c>
      <c r="D42" s="28"/>
      <c r="E42" s="30" t="s">
        <v>148</v>
      </c>
      <c r="F42" s="31" t="s">
        <v>310</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P35" sqref="P35:AA35"/>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康正（雄县）2023评字第8号-马务头村-2-14</v>
      </c>
      <c r="L2" s="35"/>
      <c r="M2" s="35"/>
      <c r="N2" s="35"/>
      <c r="O2" s="35"/>
      <c r="P2" s="35"/>
      <c r="Q2" s="35"/>
      <c r="R2" s="35"/>
      <c r="S2" s="35"/>
      <c r="T2" s="35"/>
      <c r="U2" s="35"/>
      <c r="V2" s="35"/>
      <c r="W2" s="35"/>
      <c r="X2" s="35"/>
      <c r="Y2" s="35"/>
      <c r="Z2" s="35"/>
      <c r="AA2" s="35"/>
    </row>
    <row r="3" ht="16.5" customHeight="1" spans="1:27">
      <c r="A3" s="3" t="s">
        <v>4</v>
      </c>
      <c r="B3" s="3" t="s">
        <v>311</v>
      </c>
      <c r="C3" s="3"/>
      <c r="D3" s="3"/>
      <c r="E3" s="4" t="s">
        <v>312</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41</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65.06</v>
      </c>
      <c r="C7" s="17">
        <v>1141</v>
      </c>
      <c r="D7" s="17">
        <v>74233</v>
      </c>
      <c r="E7" s="17" t="s">
        <v>175</v>
      </c>
      <c r="F7" s="18">
        <v>19.37</v>
      </c>
      <c r="G7" s="17">
        <v>798</v>
      </c>
      <c r="H7" s="17">
        <v>15457</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孙会明</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84.43</v>
      </c>
      <c r="O11" s="43"/>
      <c r="P11" s="42" t="s">
        <v>86</v>
      </c>
      <c r="Q11" s="42"/>
      <c r="R11" s="42"/>
      <c r="S11" s="42"/>
      <c r="T11" s="42"/>
      <c r="U11" s="42"/>
      <c r="V11" s="42"/>
      <c r="W11" s="42"/>
      <c r="X11" s="42"/>
      <c r="Y11" s="42"/>
      <c r="Z11" s="42"/>
      <c r="AA11" s="42"/>
    </row>
    <row r="12" ht="19.5" customHeight="1" spans="1:27">
      <c r="A12" s="15" t="s">
        <v>87</v>
      </c>
      <c r="B12" s="15"/>
      <c r="C12" s="19">
        <v>84.43</v>
      </c>
      <c r="D12" s="20"/>
      <c r="E12" s="21" t="s">
        <v>88</v>
      </c>
      <c r="F12" s="21"/>
      <c r="G12" s="22">
        <v>89690</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5.29</v>
      </c>
      <c r="C15" s="25" t="s">
        <v>86</v>
      </c>
      <c r="D15" s="26">
        <v>952</v>
      </c>
      <c r="E15" s="26" t="s">
        <v>177</v>
      </c>
      <c r="F15" s="25">
        <v>6.12</v>
      </c>
      <c r="G15" s="25" t="s">
        <v>86</v>
      </c>
      <c r="H15" s="26">
        <v>857</v>
      </c>
      <c r="K15" s="41" t="s">
        <v>101</v>
      </c>
      <c r="L15" s="41"/>
      <c r="M15" s="41"/>
      <c r="N15" s="41"/>
      <c r="O15" s="41"/>
      <c r="P15" s="41"/>
      <c r="Q15" s="41"/>
      <c r="R15" s="41"/>
      <c r="S15" s="41"/>
      <c r="T15" s="41"/>
      <c r="U15" s="41"/>
      <c r="V15" s="41"/>
      <c r="W15" s="41"/>
      <c r="X15" s="41"/>
      <c r="Y15" s="41"/>
      <c r="Z15" s="41"/>
      <c r="AA15" s="41"/>
    </row>
    <row r="16" ht="17.25" customHeight="1" spans="1:27">
      <c r="A16" s="25" t="s">
        <v>103</v>
      </c>
      <c r="B16" s="25">
        <v>94.56</v>
      </c>
      <c r="C16" s="25" t="s">
        <v>86</v>
      </c>
      <c r="D16" s="26">
        <v>2364</v>
      </c>
      <c r="E16" s="26" t="s">
        <v>161</v>
      </c>
      <c r="F16" s="25">
        <v>1</v>
      </c>
      <c r="G16" s="25" t="s">
        <v>108</v>
      </c>
      <c r="H16" s="26">
        <v>1000</v>
      </c>
      <c r="K16" s="41" t="s">
        <v>104</v>
      </c>
      <c r="L16" s="41"/>
      <c r="M16" s="41"/>
      <c r="N16" s="41"/>
      <c r="O16" s="41"/>
      <c r="P16" s="41"/>
      <c r="Q16" s="41"/>
      <c r="R16" s="41"/>
      <c r="S16" s="41"/>
      <c r="T16" s="41"/>
      <c r="U16" s="41"/>
      <c r="V16" s="41"/>
      <c r="W16" s="41"/>
      <c r="X16" s="41"/>
      <c r="Y16" s="41"/>
      <c r="Z16" s="41"/>
      <c r="AA16" s="41"/>
    </row>
    <row r="17" ht="17.25" customHeight="1" spans="1:27">
      <c r="A17" s="25" t="s">
        <v>107</v>
      </c>
      <c r="B17" s="25">
        <v>1</v>
      </c>
      <c r="C17" s="25" t="s">
        <v>108</v>
      </c>
      <c r="D17" s="26">
        <v>400</v>
      </c>
      <c r="E17" s="26" t="s">
        <v>162</v>
      </c>
      <c r="F17" s="25">
        <v>1</v>
      </c>
      <c r="G17" s="25" t="s">
        <v>163</v>
      </c>
      <c r="H17" s="26">
        <v>100</v>
      </c>
      <c r="K17" s="41" t="s">
        <v>109</v>
      </c>
      <c r="L17" s="41"/>
      <c r="M17" s="41"/>
      <c r="N17" s="41"/>
      <c r="O17" s="41"/>
      <c r="P17" s="41"/>
      <c r="Q17" s="41"/>
      <c r="R17" s="41"/>
      <c r="S17" s="41"/>
      <c r="T17" s="41"/>
      <c r="U17" s="41"/>
      <c r="V17" s="41"/>
      <c r="W17" s="41"/>
      <c r="X17" s="41"/>
      <c r="Y17" s="41"/>
      <c r="Z17" s="41"/>
      <c r="AA17" s="41"/>
    </row>
    <row r="18" ht="17.25" customHeight="1" spans="1:27">
      <c r="A18" s="25" t="s">
        <v>273</v>
      </c>
      <c r="B18" s="25">
        <v>1</v>
      </c>
      <c r="C18" s="25" t="s">
        <v>163</v>
      </c>
      <c r="D18" s="26">
        <v>100</v>
      </c>
      <c r="E18" s="26" t="s">
        <v>164</v>
      </c>
      <c r="F18" s="25">
        <v>2.01</v>
      </c>
      <c r="G18" s="25" t="s">
        <v>86</v>
      </c>
      <c r="H18" s="26">
        <v>704</v>
      </c>
      <c r="K18" s="46" t="s">
        <v>112</v>
      </c>
      <c r="L18" s="46"/>
      <c r="M18" s="46"/>
      <c r="N18" s="46"/>
      <c r="O18" s="46"/>
      <c r="P18" s="46"/>
      <c r="Q18" s="46"/>
      <c r="R18" s="46"/>
      <c r="S18" s="46"/>
      <c r="T18" s="46"/>
      <c r="U18" s="46"/>
      <c r="V18" s="46"/>
      <c r="W18" s="46"/>
      <c r="X18" s="46"/>
      <c r="Y18" s="46"/>
      <c r="Z18" s="46"/>
      <c r="AA18" s="46"/>
    </row>
    <row r="19" ht="17.25" customHeight="1" spans="1:27">
      <c r="A19" s="25" t="s">
        <v>165</v>
      </c>
      <c r="B19" s="25">
        <v>1</v>
      </c>
      <c r="C19" s="25" t="s">
        <v>106</v>
      </c>
      <c r="D19" s="26">
        <v>600</v>
      </c>
      <c r="E19" s="26" t="s">
        <v>111</v>
      </c>
      <c r="F19" s="25">
        <v>1</v>
      </c>
      <c r="G19" s="25" t="s">
        <v>106</v>
      </c>
      <c r="H19" s="26">
        <v>1000</v>
      </c>
      <c r="K19" s="41" t="s">
        <v>116</v>
      </c>
      <c r="L19" s="41"/>
      <c r="M19" s="41"/>
      <c r="N19" s="41"/>
      <c r="O19" s="41"/>
      <c r="P19" s="41"/>
      <c r="Q19" s="41"/>
      <c r="R19" s="41"/>
      <c r="S19" s="41"/>
      <c r="T19" s="41"/>
      <c r="U19" s="41"/>
      <c r="V19" s="41"/>
      <c r="W19" s="41"/>
      <c r="X19" s="41"/>
      <c r="Y19" s="41"/>
      <c r="Z19" s="41"/>
      <c r="AA19" s="41"/>
    </row>
    <row r="20" ht="17.25" customHeight="1" spans="1:27">
      <c r="A20" s="25" t="s">
        <v>110</v>
      </c>
      <c r="B20" s="25">
        <v>1</v>
      </c>
      <c r="C20" s="25" t="s">
        <v>106</v>
      </c>
      <c r="D20" s="26">
        <v>300</v>
      </c>
      <c r="E20" s="26" t="s">
        <v>105</v>
      </c>
      <c r="F20" s="25">
        <v>1</v>
      </c>
      <c r="G20" s="25" t="s">
        <v>106</v>
      </c>
      <c r="H20" s="26">
        <v>600</v>
      </c>
      <c r="K20" s="36" t="s">
        <v>120</v>
      </c>
      <c r="L20" s="36"/>
      <c r="M20" s="36"/>
      <c r="N20" s="36"/>
      <c r="O20" s="36"/>
      <c r="P20" s="36"/>
      <c r="Q20" s="36"/>
      <c r="R20" s="36"/>
      <c r="S20" s="36"/>
      <c r="T20" s="36"/>
      <c r="U20" s="36"/>
      <c r="V20" s="36"/>
      <c r="W20" s="36"/>
      <c r="X20" s="36"/>
      <c r="Y20" s="36"/>
      <c r="Z20" s="36"/>
      <c r="AA20" s="36"/>
    </row>
    <row r="21" ht="17.25" customHeight="1" spans="1:27">
      <c r="A21" s="25" t="s">
        <v>298</v>
      </c>
      <c r="B21" s="25">
        <v>1</v>
      </c>
      <c r="C21" s="25" t="s">
        <v>106</v>
      </c>
      <c r="D21" s="26">
        <v>80</v>
      </c>
      <c r="E21" s="26" t="s">
        <v>114</v>
      </c>
      <c r="F21" s="25">
        <v>1</v>
      </c>
      <c r="G21" s="25" t="s">
        <v>115</v>
      </c>
      <c r="H21" s="26">
        <v>1190</v>
      </c>
      <c r="K21" s="41" t="s">
        <v>122</v>
      </c>
      <c r="L21" s="41"/>
      <c r="M21" s="41"/>
      <c r="N21" s="41"/>
      <c r="O21" s="41"/>
      <c r="P21" s="41"/>
      <c r="Q21" s="41"/>
      <c r="R21" s="41"/>
      <c r="S21" s="41"/>
      <c r="T21" s="41"/>
      <c r="U21" s="41"/>
      <c r="V21" s="41"/>
      <c r="W21" s="41"/>
      <c r="X21" s="41"/>
      <c r="Y21" s="41"/>
      <c r="Z21" s="41"/>
      <c r="AA21" s="41"/>
    </row>
    <row r="22" ht="17.25" customHeight="1" spans="1:27">
      <c r="A22" s="25" t="s">
        <v>166</v>
      </c>
      <c r="B22" s="25">
        <v>20.54</v>
      </c>
      <c r="C22" s="25" t="s">
        <v>86</v>
      </c>
      <c r="D22" s="26">
        <v>2259</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102196</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102196</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12506</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102196</v>
      </c>
      <c r="D42" s="28"/>
      <c r="E42" s="30" t="s">
        <v>148</v>
      </c>
      <c r="F42" s="31" t="s">
        <v>313</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P35" sqref="P35:AA35"/>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康正（雄县）2023评字第8号-马务头村-2-15</v>
      </c>
      <c r="L2" s="35"/>
      <c r="M2" s="35"/>
      <c r="N2" s="35"/>
      <c r="O2" s="35"/>
      <c r="P2" s="35"/>
      <c r="Q2" s="35"/>
      <c r="R2" s="35"/>
      <c r="S2" s="35"/>
      <c r="T2" s="35"/>
      <c r="U2" s="35"/>
      <c r="V2" s="35"/>
      <c r="W2" s="35"/>
      <c r="X2" s="35"/>
      <c r="Y2" s="35"/>
      <c r="Z2" s="35"/>
      <c r="AA2" s="35"/>
    </row>
    <row r="3" ht="16.5" customHeight="1" spans="1:27">
      <c r="A3" s="3" t="s">
        <v>4</v>
      </c>
      <c r="B3" s="3" t="s">
        <v>314</v>
      </c>
      <c r="C3" s="3"/>
      <c r="D3" s="3"/>
      <c r="E3" s="4" t="s">
        <v>315</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42</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192.59</v>
      </c>
      <c r="C7" s="17">
        <v>1381</v>
      </c>
      <c r="D7" s="17">
        <v>265967</v>
      </c>
      <c r="E7" s="17" t="s">
        <v>158</v>
      </c>
      <c r="F7" s="18">
        <v>16.19</v>
      </c>
      <c r="G7" s="17">
        <v>504</v>
      </c>
      <c r="H7" s="17">
        <v>8160</v>
      </c>
      <c r="K7" s="41" t="s">
        <v>81</v>
      </c>
      <c r="L7" s="41"/>
      <c r="M7" s="41"/>
      <c r="N7" s="41"/>
      <c r="O7" s="41"/>
      <c r="P7" s="41"/>
      <c r="Q7" s="41"/>
      <c r="R7" s="41"/>
      <c r="S7" s="41"/>
      <c r="T7" s="41"/>
      <c r="U7" s="41"/>
      <c r="V7" s="41"/>
      <c r="W7" s="41"/>
      <c r="X7" s="41"/>
      <c r="Y7" s="41"/>
      <c r="Z7" s="41"/>
      <c r="AA7" s="41"/>
    </row>
    <row r="8" ht="19.5" customHeight="1" spans="1:27">
      <c r="A8" s="17" t="s">
        <v>189</v>
      </c>
      <c r="B8" s="18">
        <v>16.2</v>
      </c>
      <c r="C8" s="17">
        <v>528</v>
      </c>
      <c r="D8" s="17">
        <v>8554</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孙会亮</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224.98</v>
      </c>
      <c r="O11" s="43"/>
      <c r="P11" s="42" t="s">
        <v>86</v>
      </c>
      <c r="Q11" s="42"/>
      <c r="R11" s="42"/>
      <c r="S11" s="42"/>
      <c r="T11" s="42"/>
      <c r="U11" s="42"/>
      <c r="V11" s="42"/>
      <c r="W11" s="42"/>
      <c r="X11" s="42"/>
      <c r="Y11" s="42"/>
      <c r="Z11" s="42"/>
      <c r="AA11" s="42"/>
    </row>
    <row r="12" ht="19.5" customHeight="1" spans="1:27">
      <c r="A12" s="15" t="s">
        <v>87</v>
      </c>
      <c r="B12" s="15"/>
      <c r="C12" s="19">
        <v>224.98</v>
      </c>
      <c r="D12" s="20"/>
      <c r="E12" s="21" t="s">
        <v>88</v>
      </c>
      <c r="F12" s="21"/>
      <c r="G12" s="22">
        <v>282681</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12.2</v>
      </c>
      <c r="C15" s="25" t="s">
        <v>86</v>
      </c>
      <c r="D15" s="26">
        <v>976</v>
      </c>
      <c r="E15" s="26" t="s">
        <v>177</v>
      </c>
      <c r="F15" s="25">
        <v>138.3</v>
      </c>
      <c r="G15" s="25" t="s">
        <v>86</v>
      </c>
      <c r="H15" s="26">
        <v>33944</v>
      </c>
      <c r="K15" s="41" t="s">
        <v>101</v>
      </c>
      <c r="L15" s="41"/>
      <c r="M15" s="41"/>
      <c r="N15" s="41"/>
      <c r="O15" s="41"/>
      <c r="P15" s="41"/>
      <c r="Q15" s="41"/>
      <c r="R15" s="41"/>
      <c r="S15" s="41"/>
      <c r="T15" s="41"/>
      <c r="U15" s="41"/>
      <c r="V15" s="41"/>
      <c r="W15" s="41"/>
      <c r="X15" s="41"/>
      <c r="Y15" s="41"/>
      <c r="Z15" s="41"/>
      <c r="AA15" s="41"/>
    </row>
    <row r="16" ht="17.25" customHeight="1" spans="1:27">
      <c r="A16" s="25" t="s">
        <v>103</v>
      </c>
      <c r="B16" s="25">
        <v>104.85</v>
      </c>
      <c r="C16" s="25" t="s">
        <v>86</v>
      </c>
      <c r="D16" s="26">
        <v>2621</v>
      </c>
      <c r="E16" s="26" t="s">
        <v>161</v>
      </c>
      <c r="F16" s="25">
        <v>1</v>
      </c>
      <c r="G16" s="25" t="s">
        <v>108</v>
      </c>
      <c r="H16" s="26">
        <v>1000</v>
      </c>
      <c r="K16" s="41" t="s">
        <v>104</v>
      </c>
      <c r="L16" s="41"/>
      <c r="M16" s="41"/>
      <c r="N16" s="41"/>
      <c r="O16" s="41"/>
      <c r="P16" s="41"/>
      <c r="Q16" s="41"/>
      <c r="R16" s="41"/>
      <c r="S16" s="41"/>
      <c r="T16" s="41"/>
      <c r="U16" s="41"/>
      <c r="V16" s="41"/>
      <c r="W16" s="41"/>
      <c r="X16" s="41"/>
      <c r="Y16" s="41"/>
      <c r="Z16" s="41"/>
      <c r="AA16" s="41"/>
    </row>
    <row r="17" ht="17.25" customHeight="1" spans="1:27">
      <c r="A17" s="25" t="s">
        <v>107</v>
      </c>
      <c r="B17" s="25">
        <v>3</v>
      </c>
      <c r="C17" s="25" t="s">
        <v>108</v>
      </c>
      <c r="D17" s="26">
        <v>1200</v>
      </c>
      <c r="E17" s="26" t="s">
        <v>162</v>
      </c>
      <c r="F17" s="25">
        <v>1</v>
      </c>
      <c r="G17" s="25" t="s">
        <v>163</v>
      </c>
      <c r="H17" s="26">
        <v>100</v>
      </c>
      <c r="K17" s="41" t="s">
        <v>109</v>
      </c>
      <c r="L17" s="41"/>
      <c r="M17" s="41"/>
      <c r="N17" s="41"/>
      <c r="O17" s="41"/>
      <c r="P17" s="41"/>
      <c r="Q17" s="41"/>
      <c r="R17" s="41"/>
      <c r="S17" s="41"/>
      <c r="T17" s="41"/>
      <c r="U17" s="41"/>
      <c r="V17" s="41"/>
      <c r="W17" s="41"/>
      <c r="X17" s="41"/>
      <c r="Y17" s="41"/>
      <c r="Z17" s="41"/>
      <c r="AA17" s="41"/>
    </row>
    <row r="18" ht="17.25" customHeight="1" spans="1:27">
      <c r="A18" s="25" t="s">
        <v>273</v>
      </c>
      <c r="B18" s="25">
        <v>1</v>
      </c>
      <c r="C18" s="25" t="s">
        <v>163</v>
      </c>
      <c r="D18" s="26">
        <v>100</v>
      </c>
      <c r="E18" s="26" t="s">
        <v>164</v>
      </c>
      <c r="F18" s="25">
        <v>10.96</v>
      </c>
      <c r="G18" s="25" t="s">
        <v>86</v>
      </c>
      <c r="H18" s="26">
        <v>3836</v>
      </c>
      <c r="K18" s="46" t="s">
        <v>112</v>
      </c>
      <c r="L18" s="46"/>
      <c r="M18" s="46"/>
      <c r="N18" s="46"/>
      <c r="O18" s="46"/>
      <c r="P18" s="46"/>
      <c r="Q18" s="46"/>
      <c r="R18" s="46"/>
      <c r="S18" s="46"/>
      <c r="T18" s="46"/>
      <c r="U18" s="46"/>
      <c r="V18" s="46"/>
      <c r="W18" s="46"/>
      <c r="X18" s="46"/>
      <c r="Y18" s="46"/>
      <c r="Z18" s="46"/>
      <c r="AA18" s="46"/>
    </row>
    <row r="19" ht="17.25" customHeight="1" spans="1:27">
      <c r="A19" s="25" t="s">
        <v>165</v>
      </c>
      <c r="B19" s="25">
        <v>1</v>
      </c>
      <c r="C19" s="25" t="s">
        <v>106</v>
      </c>
      <c r="D19" s="26">
        <v>600</v>
      </c>
      <c r="E19" s="26" t="s">
        <v>111</v>
      </c>
      <c r="F19" s="25">
        <v>2</v>
      </c>
      <c r="G19" s="25" t="s">
        <v>106</v>
      </c>
      <c r="H19" s="26">
        <v>2000</v>
      </c>
      <c r="K19" s="41" t="s">
        <v>116</v>
      </c>
      <c r="L19" s="41"/>
      <c r="M19" s="41"/>
      <c r="N19" s="41"/>
      <c r="O19" s="41"/>
      <c r="P19" s="41"/>
      <c r="Q19" s="41"/>
      <c r="R19" s="41"/>
      <c r="S19" s="41"/>
      <c r="T19" s="41"/>
      <c r="U19" s="41"/>
      <c r="V19" s="41"/>
      <c r="W19" s="41"/>
      <c r="X19" s="41"/>
      <c r="Y19" s="41"/>
      <c r="Z19" s="41"/>
      <c r="AA19" s="41"/>
    </row>
    <row r="20" ht="17.25" customHeight="1" spans="1:27">
      <c r="A20" s="25" t="s">
        <v>110</v>
      </c>
      <c r="B20" s="25">
        <v>1</v>
      </c>
      <c r="C20" s="25" t="s">
        <v>106</v>
      </c>
      <c r="D20" s="26">
        <v>300</v>
      </c>
      <c r="E20" s="26" t="s">
        <v>113</v>
      </c>
      <c r="F20" s="25">
        <v>1</v>
      </c>
      <c r="G20" s="25" t="s">
        <v>106</v>
      </c>
      <c r="H20" s="26">
        <v>400</v>
      </c>
      <c r="K20" s="36" t="s">
        <v>120</v>
      </c>
      <c r="L20" s="36"/>
      <c r="M20" s="36"/>
      <c r="N20" s="36"/>
      <c r="O20" s="36"/>
      <c r="P20" s="36"/>
      <c r="Q20" s="36"/>
      <c r="R20" s="36"/>
      <c r="S20" s="36"/>
      <c r="T20" s="36"/>
      <c r="U20" s="36"/>
      <c r="V20" s="36"/>
      <c r="W20" s="36"/>
      <c r="X20" s="36"/>
      <c r="Y20" s="36"/>
      <c r="Z20" s="36"/>
      <c r="AA20" s="36"/>
    </row>
    <row r="21" ht="17.25" customHeight="1" spans="1:27">
      <c r="A21" s="25" t="s">
        <v>201</v>
      </c>
      <c r="B21" s="25">
        <v>42.37</v>
      </c>
      <c r="C21" s="25" t="s">
        <v>86</v>
      </c>
      <c r="D21" s="26">
        <v>7627</v>
      </c>
      <c r="E21" s="26" t="s">
        <v>181</v>
      </c>
      <c r="F21" s="25">
        <v>1</v>
      </c>
      <c r="G21" s="25" t="s">
        <v>106</v>
      </c>
      <c r="H21" s="26">
        <v>150</v>
      </c>
      <c r="K21" s="41" t="s">
        <v>122</v>
      </c>
      <c r="L21" s="41"/>
      <c r="M21" s="41"/>
      <c r="N21" s="41"/>
      <c r="O21" s="41"/>
      <c r="P21" s="41"/>
      <c r="Q21" s="41"/>
      <c r="R21" s="41"/>
      <c r="S21" s="41"/>
      <c r="T21" s="41"/>
      <c r="U21" s="41"/>
      <c r="V21" s="41"/>
      <c r="W21" s="41"/>
      <c r="X21" s="41"/>
      <c r="Y21" s="41"/>
      <c r="Z21" s="41"/>
      <c r="AA21" s="41"/>
    </row>
    <row r="22" ht="17.25" customHeight="1" spans="1:27">
      <c r="A22" s="25" t="s">
        <v>286</v>
      </c>
      <c r="B22" s="25">
        <v>27.08</v>
      </c>
      <c r="C22" s="25" t="s">
        <v>86</v>
      </c>
      <c r="D22" s="26">
        <v>1219</v>
      </c>
      <c r="E22" s="26" t="s">
        <v>298</v>
      </c>
      <c r="F22" s="25">
        <v>1</v>
      </c>
      <c r="G22" s="25" t="s">
        <v>106</v>
      </c>
      <c r="H22" s="26">
        <v>80</v>
      </c>
      <c r="K22" s="36" t="s">
        <v>123</v>
      </c>
      <c r="L22" s="36"/>
      <c r="M22" s="36"/>
      <c r="N22" s="36"/>
      <c r="O22" s="36"/>
      <c r="P22" s="36"/>
      <c r="Q22" s="36"/>
      <c r="R22" s="36"/>
      <c r="S22" s="36"/>
      <c r="T22" s="36"/>
      <c r="U22" s="36"/>
      <c r="V22" s="36"/>
      <c r="W22" s="36"/>
      <c r="X22" s="36"/>
      <c r="Y22" s="36"/>
      <c r="Z22" s="36"/>
      <c r="AA22" s="36"/>
    </row>
    <row r="23" ht="17.25" customHeight="1" spans="1:27">
      <c r="A23" s="25" t="s">
        <v>114</v>
      </c>
      <c r="B23" s="25">
        <v>1</v>
      </c>
      <c r="C23" s="25" t="s">
        <v>115</v>
      </c>
      <c r="D23" s="26">
        <v>2788</v>
      </c>
      <c r="E23" s="26" t="s">
        <v>166</v>
      </c>
      <c r="F23" s="25">
        <v>16.12</v>
      </c>
      <c r="G23" s="25" t="s">
        <v>86</v>
      </c>
      <c r="H23" s="26">
        <v>1328</v>
      </c>
      <c r="K23" s="41" t="s">
        <v>124</v>
      </c>
      <c r="L23" s="41"/>
      <c r="M23" s="41"/>
      <c r="N23" s="41"/>
      <c r="O23" s="41"/>
      <c r="P23" s="41"/>
      <c r="Q23" s="41"/>
      <c r="R23" s="41"/>
      <c r="S23" s="41"/>
      <c r="T23" s="41"/>
      <c r="U23" s="41"/>
      <c r="V23" s="41"/>
      <c r="W23" s="41"/>
      <c r="X23" s="41"/>
      <c r="Y23" s="41"/>
      <c r="Z23" s="41"/>
      <c r="AA23" s="41"/>
    </row>
    <row r="24" ht="17.25" customHeight="1" spans="1:27">
      <c r="A24" s="25" t="s">
        <v>215</v>
      </c>
      <c r="B24" s="25">
        <v>1.76</v>
      </c>
      <c r="C24" s="25" t="s">
        <v>86</v>
      </c>
      <c r="D24" s="26">
        <v>759</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343709</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343709</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61028</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343709</v>
      </c>
      <c r="D42" s="28"/>
      <c r="E42" s="30" t="s">
        <v>148</v>
      </c>
      <c r="F42" s="31" t="s">
        <v>316</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P35" sqref="P35:AA35"/>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84" width="10" style="1"/>
  </cols>
  <sheetData>
    <row r="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康正（雄县）2023评字第8号-马务头村-2-16</v>
      </c>
      <c r="L2" s="35"/>
      <c r="M2" s="35"/>
      <c r="N2" s="35"/>
      <c r="O2" s="35"/>
      <c r="P2" s="35"/>
      <c r="Q2" s="35"/>
      <c r="R2" s="35"/>
      <c r="S2" s="35"/>
      <c r="T2" s="35"/>
      <c r="U2" s="35"/>
      <c r="V2" s="35"/>
      <c r="W2" s="35"/>
      <c r="X2" s="35"/>
      <c r="Y2" s="35"/>
      <c r="Z2" s="35"/>
      <c r="AA2" s="35"/>
    </row>
    <row r="3" ht="16.5" customHeight="1" spans="1:27">
      <c r="A3" s="3" t="s">
        <v>4</v>
      </c>
      <c r="B3" s="3" t="s">
        <v>317</v>
      </c>
      <c r="C3" s="3"/>
      <c r="D3" s="3"/>
      <c r="E3" s="4" t="s">
        <v>318</v>
      </c>
      <c r="F3" s="4"/>
      <c r="G3" s="4"/>
      <c r="H3" s="4"/>
      <c r="K3" s="36" t="s">
        <v>64</v>
      </c>
      <c r="L3" s="36"/>
      <c r="M3" s="36"/>
      <c r="N3" s="36"/>
      <c r="O3" s="37" t="s">
        <v>65</v>
      </c>
      <c r="P3" s="38"/>
      <c r="Q3" s="38"/>
      <c r="R3" s="38"/>
      <c r="S3" s="38"/>
      <c r="T3" s="38"/>
      <c r="U3" s="38"/>
      <c r="V3" s="38"/>
      <c r="W3" s="38"/>
      <c r="X3" s="38"/>
      <c r="Y3" s="38"/>
      <c r="Z3" s="38"/>
      <c r="AA3" s="38"/>
    </row>
    <row r="4" ht="16.5" customHeight="1" spans="1:27">
      <c r="A4" s="5" t="s">
        <v>66</v>
      </c>
      <c r="B4" s="6" t="s">
        <v>43</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ht="19.5" customHeight="1" spans="1:27">
      <c r="A7" s="17" t="s">
        <v>79</v>
      </c>
      <c r="B7" s="18">
        <v>65.28</v>
      </c>
      <c r="C7" s="17">
        <v>1009</v>
      </c>
      <c r="D7" s="17">
        <v>65868</v>
      </c>
      <c r="E7" s="17" t="s">
        <v>175</v>
      </c>
      <c r="F7" s="18">
        <v>23.45</v>
      </c>
      <c r="G7" s="17">
        <v>936</v>
      </c>
      <c r="H7" s="17">
        <v>21949</v>
      </c>
      <c r="K7" s="41" t="s">
        <v>81</v>
      </c>
      <c r="L7" s="41"/>
      <c r="M7" s="41"/>
      <c r="N7" s="41"/>
      <c r="O7" s="41"/>
      <c r="P7" s="41"/>
      <c r="Q7" s="41"/>
      <c r="R7" s="41"/>
      <c r="S7" s="41"/>
      <c r="T7" s="41"/>
      <c r="U7" s="41"/>
      <c r="V7" s="41"/>
      <c r="W7" s="41"/>
      <c r="X7" s="41"/>
      <c r="Y7" s="41"/>
      <c r="Z7" s="41"/>
      <c r="AA7" s="41"/>
    </row>
    <row r="8"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ht="19.5" customHeight="1" spans="1:27">
      <c r="A9" s="17" t="s">
        <v>80</v>
      </c>
      <c r="B9" s="18" t="s">
        <v>80</v>
      </c>
      <c r="C9" s="17" t="s">
        <v>80</v>
      </c>
      <c r="D9" s="17" t="s">
        <v>80</v>
      </c>
      <c r="E9" s="17" t="s">
        <v>80</v>
      </c>
      <c r="F9" s="18" t="s">
        <v>80</v>
      </c>
      <c r="G9" s="17" t="s">
        <v>80</v>
      </c>
      <c r="H9" s="17" t="s">
        <v>80</v>
      </c>
      <c r="K9" s="42" t="s">
        <v>83</v>
      </c>
      <c r="L9" s="42"/>
      <c r="M9" s="42"/>
      <c r="N9" s="42" t="str">
        <f>B4</f>
        <v>刘大敏</v>
      </c>
      <c r="O9" s="42"/>
      <c r="P9" s="42"/>
      <c r="Q9" s="42"/>
      <c r="R9" s="42"/>
      <c r="S9" s="42"/>
      <c r="T9" s="42"/>
      <c r="U9" s="42"/>
      <c r="V9" s="42"/>
      <c r="W9" s="42"/>
      <c r="X9" s="42"/>
      <c r="Y9" s="42"/>
      <c r="Z9" s="42"/>
      <c r="AA9" s="42"/>
    </row>
    <row r="10"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ht="19.5" customHeight="1" spans="1:27">
      <c r="A11" s="17" t="s">
        <v>80</v>
      </c>
      <c r="B11" s="18" t="s">
        <v>80</v>
      </c>
      <c r="C11" s="17" t="s">
        <v>80</v>
      </c>
      <c r="D11" s="17" t="s">
        <v>80</v>
      </c>
      <c r="E11" s="17" t="s">
        <v>80</v>
      </c>
      <c r="F11" s="18" t="s">
        <v>80</v>
      </c>
      <c r="G11" s="17" t="s">
        <v>80</v>
      </c>
      <c r="H11" s="17" t="s">
        <v>80</v>
      </c>
      <c r="K11" s="42" t="s">
        <v>85</v>
      </c>
      <c r="L11" s="42"/>
      <c r="M11" s="42"/>
      <c r="N11" s="43">
        <f>C12</f>
        <v>88.73</v>
      </c>
      <c r="O11" s="43"/>
      <c r="P11" s="42" t="s">
        <v>86</v>
      </c>
      <c r="Q11" s="42"/>
      <c r="R11" s="42"/>
      <c r="S11" s="42"/>
      <c r="T11" s="42"/>
      <c r="U11" s="42"/>
      <c r="V11" s="42"/>
      <c r="W11" s="42"/>
      <c r="X11" s="42"/>
      <c r="Y11" s="42"/>
      <c r="Z11" s="42"/>
      <c r="AA11" s="42"/>
    </row>
    <row r="12" ht="19.5" customHeight="1" spans="1:27">
      <c r="A12" s="15" t="s">
        <v>87</v>
      </c>
      <c r="B12" s="15"/>
      <c r="C12" s="19">
        <v>88.73</v>
      </c>
      <c r="D12" s="20"/>
      <c r="E12" s="21" t="s">
        <v>88</v>
      </c>
      <c r="F12" s="21"/>
      <c r="G12" s="22">
        <v>87817</v>
      </c>
      <c r="H12" s="23"/>
      <c r="K12" s="36" t="s">
        <v>89</v>
      </c>
      <c r="L12" s="36"/>
      <c r="M12" s="36"/>
      <c r="N12" s="44" t="s">
        <v>90</v>
      </c>
      <c r="O12" s="44"/>
      <c r="P12" s="44"/>
      <c r="Q12" s="44"/>
      <c r="R12" s="44"/>
      <c r="S12" s="44"/>
      <c r="T12" s="44"/>
      <c r="U12" s="44"/>
      <c r="V12" s="44"/>
      <c r="W12" s="44"/>
      <c r="X12" s="44"/>
      <c r="Y12" s="44"/>
      <c r="Z12" s="44"/>
      <c r="AA12" s="44"/>
    </row>
    <row r="13"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ht="13.5"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ht="17.25" customHeight="1" spans="1:27">
      <c r="A15" s="25" t="s">
        <v>159</v>
      </c>
      <c r="B15" s="25">
        <v>5.28</v>
      </c>
      <c r="C15" s="25" t="s">
        <v>86</v>
      </c>
      <c r="D15" s="26">
        <v>422</v>
      </c>
      <c r="E15" s="26" t="s">
        <v>177</v>
      </c>
      <c r="F15" s="25">
        <v>27.27</v>
      </c>
      <c r="G15" s="25" t="s">
        <v>86</v>
      </c>
      <c r="H15" s="26">
        <v>3818</v>
      </c>
      <c r="K15" s="41" t="s">
        <v>101</v>
      </c>
      <c r="L15" s="41"/>
      <c r="M15" s="41"/>
      <c r="N15" s="41"/>
      <c r="O15" s="41"/>
      <c r="P15" s="41"/>
      <c r="Q15" s="41"/>
      <c r="R15" s="41"/>
      <c r="S15" s="41"/>
      <c r="T15" s="41"/>
      <c r="U15" s="41"/>
      <c r="V15" s="41"/>
      <c r="W15" s="41"/>
      <c r="X15" s="41"/>
      <c r="Y15" s="41"/>
      <c r="Z15" s="41"/>
      <c r="AA15" s="41"/>
    </row>
    <row r="16" ht="17.25" customHeight="1" spans="1:27">
      <c r="A16" s="25" t="s">
        <v>105</v>
      </c>
      <c r="B16" s="25">
        <v>1</v>
      </c>
      <c r="C16" s="25" t="s">
        <v>106</v>
      </c>
      <c r="D16" s="26">
        <v>600</v>
      </c>
      <c r="E16" s="26" t="s">
        <v>107</v>
      </c>
      <c r="F16" s="25">
        <v>2</v>
      </c>
      <c r="G16" s="25" t="s">
        <v>108</v>
      </c>
      <c r="H16" s="26">
        <v>800</v>
      </c>
      <c r="K16" s="41" t="s">
        <v>104</v>
      </c>
      <c r="L16" s="41"/>
      <c r="M16" s="41"/>
      <c r="N16" s="41"/>
      <c r="O16" s="41"/>
      <c r="P16" s="41"/>
      <c r="Q16" s="41"/>
      <c r="R16" s="41"/>
      <c r="S16" s="41"/>
      <c r="T16" s="41"/>
      <c r="U16" s="41"/>
      <c r="V16" s="41"/>
      <c r="W16" s="41"/>
      <c r="X16" s="41"/>
      <c r="Y16" s="41"/>
      <c r="Z16" s="41"/>
      <c r="AA16" s="41"/>
    </row>
    <row r="17" ht="17.25" customHeight="1" spans="1:27">
      <c r="A17" s="25" t="s">
        <v>162</v>
      </c>
      <c r="B17" s="25">
        <v>1</v>
      </c>
      <c r="C17" s="25" t="s">
        <v>163</v>
      </c>
      <c r="D17" s="26">
        <v>100</v>
      </c>
      <c r="E17" s="26" t="s">
        <v>164</v>
      </c>
      <c r="F17" s="25">
        <v>3.81</v>
      </c>
      <c r="G17" s="25" t="s">
        <v>86</v>
      </c>
      <c r="H17" s="26">
        <v>1334</v>
      </c>
      <c r="K17" s="41" t="s">
        <v>109</v>
      </c>
      <c r="L17" s="41"/>
      <c r="M17" s="41"/>
      <c r="N17" s="41"/>
      <c r="O17" s="41"/>
      <c r="P17" s="41"/>
      <c r="Q17" s="41"/>
      <c r="R17" s="41"/>
      <c r="S17" s="41"/>
      <c r="T17" s="41"/>
      <c r="U17" s="41"/>
      <c r="V17" s="41"/>
      <c r="W17" s="41"/>
      <c r="X17" s="41"/>
      <c r="Y17" s="41"/>
      <c r="Z17" s="41"/>
      <c r="AA17" s="41"/>
    </row>
    <row r="18" ht="17.25" customHeight="1" spans="1:27">
      <c r="A18" s="25" t="s">
        <v>110</v>
      </c>
      <c r="B18" s="25">
        <v>2</v>
      </c>
      <c r="C18" s="25" t="s">
        <v>106</v>
      </c>
      <c r="D18" s="26">
        <v>600</v>
      </c>
      <c r="E18" s="26" t="s">
        <v>111</v>
      </c>
      <c r="F18" s="25">
        <v>2</v>
      </c>
      <c r="G18" s="25" t="s">
        <v>106</v>
      </c>
      <c r="H18" s="26">
        <v>2000</v>
      </c>
      <c r="K18" s="46" t="s">
        <v>112</v>
      </c>
      <c r="L18" s="46"/>
      <c r="M18" s="46"/>
      <c r="N18" s="46"/>
      <c r="O18" s="46"/>
      <c r="P18" s="46"/>
      <c r="Q18" s="46"/>
      <c r="R18" s="46"/>
      <c r="S18" s="46"/>
      <c r="T18" s="46"/>
      <c r="U18" s="46"/>
      <c r="V18" s="46"/>
      <c r="W18" s="46"/>
      <c r="X18" s="46"/>
      <c r="Y18" s="46"/>
      <c r="Z18" s="46"/>
      <c r="AA18" s="46"/>
    </row>
    <row r="19" ht="17.25" customHeight="1" spans="1:27">
      <c r="A19" s="25" t="s">
        <v>195</v>
      </c>
      <c r="B19" s="25">
        <v>1</v>
      </c>
      <c r="C19" s="25" t="s">
        <v>106</v>
      </c>
      <c r="D19" s="26">
        <v>80</v>
      </c>
      <c r="E19" s="26" t="s">
        <v>114</v>
      </c>
      <c r="F19" s="25">
        <v>1</v>
      </c>
      <c r="G19" s="25" t="s">
        <v>115</v>
      </c>
      <c r="H19" s="26">
        <v>944</v>
      </c>
      <c r="K19" s="41" t="s">
        <v>116</v>
      </c>
      <c r="L19" s="41"/>
      <c r="M19" s="41"/>
      <c r="N19" s="41"/>
      <c r="O19" s="41"/>
      <c r="P19" s="41"/>
      <c r="Q19" s="41"/>
      <c r="R19" s="41"/>
      <c r="S19" s="41"/>
      <c r="T19" s="41"/>
      <c r="U19" s="41"/>
      <c r="V19" s="41"/>
      <c r="W19" s="41"/>
      <c r="X19" s="41"/>
      <c r="Y19" s="41"/>
      <c r="Z19" s="41"/>
      <c r="AA19" s="41"/>
    </row>
    <row r="20" ht="17.25" customHeight="1" spans="1:27">
      <c r="A20" s="25" t="s">
        <v>121</v>
      </c>
      <c r="B20" s="25">
        <v>1</v>
      </c>
      <c r="C20" s="25" t="s">
        <v>118</v>
      </c>
      <c r="D20" s="26">
        <v>20</v>
      </c>
      <c r="E20" s="26" t="s">
        <v>103</v>
      </c>
      <c r="F20" s="25">
        <v>66.74</v>
      </c>
      <c r="G20" s="25" t="s">
        <v>86</v>
      </c>
      <c r="H20" s="26">
        <v>1669</v>
      </c>
      <c r="K20" s="36" t="s">
        <v>120</v>
      </c>
      <c r="L20" s="36"/>
      <c r="M20" s="36"/>
      <c r="N20" s="36"/>
      <c r="O20" s="36"/>
      <c r="P20" s="36"/>
      <c r="Q20" s="36"/>
      <c r="R20" s="36"/>
      <c r="S20" s="36"/>
      <c r="T20" s="36"/>
      <c r="U20" s="36"/>
      <c r="V20" s="36"/>
      <c r="W20" s="36"/>
      <c r="X20" s="36"/>
      <c r="Y20" s="36"/>
      <c r="Z20" s="36"/>
      <c r="AA20" s="36"/>
    </row>
    <row r="21" ht="17.25" customHeight="1" spans="1:27">
      <c r="A21" s="25" t="s">
        <v>119</v>
      </c>
      <c r="B21" s="25">
        <v>8</v>
      </c>
      <c r="C21" s="25" t="s">
        <v>118</v>
      </c>
      <c r="D21" s="26">
        <v>1800</v>
      </c>
      <c r="E21" s="26" t="s">
        <v>166</v>
      </c>
      <c r="F21" s="25">
        <v>21.32</v>
      </c>
      <c r="G21" s="25" t="s">
        <v>86</v>
      </c>
      <c r="H21" s="26">
        <v>2345</v>
      </c>
      <c r="K21" s="41" t="s">
        <v>122</v>
      </c>
      <c r="L21" s="41"/>
      <c r="M21" s="41"/>
      <c r="N21" s="41"/>
      <c r="O21" s="41"/>
      <c r="P21" s="41"/>
      <c r="Q21" s="41"/>
      <c r="R21" s="41"/>
      <c r="S21" s="41"/>
      <c r="T21" s="41"/>
      <c r="U21" s="41"/>
      <c r="V21" s="41"/>
      <c r="W21" s="41"/>
      <c r="X21" s="41"/>
      <c r="Y21" s="41"/>
      <c r="Z21" s="41"/>
      <c r="AA21" s="41"/>
    </row>
    <row r="22" ht="17.25" customHeight="1" spans="1:27">
      <c r="A22" s="25" t="s">
        <v>80</v>
      </c>
      <c r="B22" s="25" t="s">
        <v>80</v>
      </c>
      <c r="C22" s="25" t="s">
        <v>80</v>
      </c>
      <c r="D22" s="26" t="s">
        <v>80</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104349</v>
      </c>
      <c r="R26" s="59"/>
      <c r="S26" s="59"/>
      <c r="T26" s="47"/>
      <c r="U26" s="47"/>
      <c r="V26" s="47"/>
      <c r="W26" s="47"/>
      <c r="X26" s="47"/>
      <c r="Y26" s="47"/>
      <c r="Z26" s="47"/>
      <c r="AA26" s="47"/>
    </row>
    <row r="27" ht="17.25" customHeight="1" spans="1:27">
      <c r="A27" s="25" t="s">
        <v>80</v>
      </c>
      <c r="B27" s="25" t="s">
        <v>80</v>
      </c>
      <c r="C27" s="25" t="s">
        <v>80</v>
      </c>
      <c r="D27" s="26" t="s">
        <v>80</v>
      </c>
      <c r="E27" s="26" t="s">
        <v>80</v>
      </c>
      <c r="F27" s="25" t="s">
        <v>80</v>
      </c>
      <c r="G27" s="25" t="s">
        <v>80</v>
      </c>
      <c r="H27" s="26" t="s">
        <v>80</v>
      </c>
      <c r="K27" s="42" t="s">
        <v>128</v>
      </c>
      <c r="L27" s="42"/>
      <c r="M27" s="42"/>
      <c r="N27" s="49">
        <f>Q26</f>
        <v>104349</v>
      </c>
      <c r="O27" s="49"/>
      <c r="P27" s="49"/>
      <c r="Q27" s="49"/>
      <c r="R27" s="49"/>
      <c r="S27" s="49"/>
      <c r="T27" s="42"/>
      <c r="U27" s="42"/>
      <c r="V27" s="42"/>
      <c r="W27" s="42"/>
      <c r="X27" s="42"/>
      <c r="Y27" s="42"/>
      <c r="Z27" s="42"/>
      <c r="AA27" s="42"/>
    </row>
    <row r="28"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ht="17.25" customHeight="1" spans="1:27">
      <c r="A41" s="25" t="s">
        <v>80</v>
      </c>
      <c r="B41" s="25" t="s">
        <v>80</v>
      </c>
      <c r="C41" s="25" t="s">
        <v>80</v>
      </c>
      <c r="D41" s="26" t="s">
        <v>80</v>
      </c>
      <c r="E41" s="27" t="s">
        <v>145</v>
      </c>
      <c r="F41" s="28"/>
      <c r="G41" s="29">
        <v>16532</v>
      </c>
      <c r="H41" s="28"/>
      <c r="K41" s="54" t="s">
        <v>146</v>
      </c>
      <c r="L41" s="54"/>
      <c r="M41" s="54"/>
      <c r="N41" s="54"/>
      <c r="O41" s="54"/>
      <c r="P41" s="54"/>
      <c r="Q41" s="54"/>
      <c r="R41" s="54"/>
      <c r="S41" s="54"/>
      <c r="T41" s="54"/>
      <c r="U41" s="54"/>
      <c r="V41" s="54"/>
      <c r="W41" s="54"/>
      <c r="X41" s="54"/>
      <c r="Y41" s="54"/>
      <c r="Z41" s="54"/>
      <c r="AA41" s="54"/>
    </row>
    <row r="42" ht="17.25" customHeight="1" spans="1:27">
      <c r="A42" s="27" t="s">
        <v>147</v>
      </c>
      <c r="B42" s="28"/>
      <c r="C42" s="29">
        <v>104349</v>
      </c>
      <c r="D42" s="28"/>
      <c r="E42" s="30" t="s">
        <v>148</v>
      </c>
      <c r="F42" s="31" t="s">
        <v>319</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18"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69" width="10" style="1"/>
  </cols>
  <sheetData>
    <row r="1" s="1" customFormat="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康正（雄县）2023评字第8号-马务头村-3-1</v>
      </c>
      <c r="L2" s="35"/>
      <c r="M2" s="35"/>
      <c r="N2" s="35"/>
      <c r="O2" s="35"/>
      <c r="P2" s="35"/>
      <c r="Q2" s="35"/>
      <c r="R2" s="35"/>
      <c r="S2" s="35"/>
      <c r="T2" s="35"/>
      <c r="U2" s="35"/>
      <c r="V2" s="35"/>
      <c r="W2" s="35"/>
      <c r="X2" s="35"/>
      <c r="Y2" s="35"/>
      <c r="Z2" s="35"/>
      <c r="AA2" s="35"/>
    </row>
    <row r="3" s="1" customFormat="1" ht="16.5" customHeight="1" spans="1:27">
      <c r="A3" s="3" t="s">
        <v>4</v>
      </c>
      <c r="B3" s="3" t="s">
        <v>320</v>
      </c>
      <c r="C3" s="3"/>
      <c r="D3" s="3"/>
      <c r="E3" s="4" t="s">
        <v>321</v>
      </c>
      <c r="F3" s="4"/>
      <c r="G3" s="4"/>
      <c r="H3" s="4"/>
      <c r="K3" s="36" t="s">
        <v>64</v>
      </c>
      <c r="L3" s="36"/>
      <c r="M3" s="36"/>
      <c r="N3" s="36"/>
      <c r="O3" s="37" t="s">
        <v>65</v>
      </c>
      <c r="P3" s="38"/>
      <c r="Q3" s="38"/>
      <c r="R3" s="38"/>
      <c r="S3" s="38"/>
      <c r="T3" s="38"/>
      <c r="U3" s="38"/>
      <c r="V3" s="38"/>
      <c r="W3" s="38"/>
      <c r="X3" s="38"/>
      <c r="Y3" s="38"/>
      <c r="Z3" s="38"/>
      <c r="AA3" s="38"/>
    </row>
    <row r="4" s="1" customFormat="1" ht="16.5" customHeight="1" spans="1:27">
      <c r="A4" s="5" t="s">
        <v>66</v>
      </c>
      <c r="B4" s="6" t="s">
        <v>44</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s="1" customFormat="1"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s="1" customFormat="1"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s="1" customFormat="1" ht="19.5" customHeight="1" spans="1:27">
      <c r="A7" s="17" t="s">
        <v>79</v>
      </c>
      <c r="B7" s="18">
        <v>62.81</v>
      </c>
      <c r="C7" s="17">
        <v>1069</v>
      </c>
      <c r="D7" s="17">
        <v>67144</v>
      </c>
      <c r="E7" s="17" t="s">
        <v>80</v>
      </c>
      <c r="F7" s="18" t="s">
        <v>80</v>
      </c>
      <c r="G7" s="17" t="s">
        <v>80</v>
      </c>
      <c r="H7" s="17" t="s">
        <v>80</v>
      </c>
      <c r="K7" s="41" t="s">
        <v>81</v>
      </c>
      <c r="L7" s="41"/>
      <c r="M7" s="41"/>
      <c r="N7" s="41"/>
      <c r="O7" s="41"/>
      <c r="P7" s="41"/>
      <c r="Q7" s="41"/>
      <c r="R7" s="41"/>
      <c r="S7" s="41"/>
      <c r="T7" s="41"/>
      <c r="U7" s="41"/>
      <c r="V7" s="41"/>
      <c r="W7" s="41"/>
      <c r="X7" s="41"/>
      <c r="Y7" s="41"/>
      <c r="Z7" s="41"/>
      <c r="AA7" s="41"/>
    </row>
    <row r="8" s="1" customFormat="1"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s="1" customFormat="1" ht="19.5" customHeight="1" spans="1:27">
      <c r="A9" s="17" t="s">
        <v>80</v>
      </c>
      <c r="B9" s="18" t="s">
        <v>80</v>
      </c>
      <c r="C9" s="17" t="s">
        <v>80</v>
      </c>
      <c r="D9" s="17" t="s">
        <v>80</v>
      </c>
      <c r="E9" s="17" t="s">
        <v>80</v>
      </c>
      <c r="F9" s="18" t="s">
        <v>80</v>
      </c>
      <c r="G9" s="17" t="s">
        <v>80</v>
      </c>
      <c r="H9" s="17" t="s">
        <v>80</v>
      </c>
      <c r="K9" s="42" t="s">
        <v>83</v>
      </c>
      <c r="L9" s="42"/>
      <c r="M9" s="42"/>
      <c r="N9" s="42" t="str">
        <f>B4</f>
        <v>张宝强</v>
      </c>
      <c r="O9" s="42"/>
      <c r="P9" s="42"/>
      <c r="Q9" s="42"/>
      <c r="R9" s="42"/>
      <c r="S9" s="42"/>
      <c r="T9" s="42"/>
      <c r="U9" s="42"/>
      <c r="V9" s="42"/>
      <c r="W9" s="42"/>
      <c r="X9" s="42"/>
      <c r="Y9" s="42"/>
      <c r="Z9" s="42"/>
      <c r="AA9" s="42"/>
    </row>
    <row r="10" s="1" customFormat="1"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s="1" customFormat="1" ht="19.5" customHeight="1" spans="1:27">
      <c r="A11" s="17" t="s">
        <v>80</v>
      </c>
      <c r="B11" s="18" t="s">
        <v>80</v>
      </c>
      <c r="C11" s="17" t="s">
        <v>80</v>
      </c>
      <c r="D11" s="17" t="s">
        <v>80</v>
      </c>
      <c r="E11" s="17" t="s">
        <v>80</v>
      </c>
      <c r="F11" s="18" t="s">
        <v>80</v>
      </c>
      <c r="G11" s="17" t="s">
        <v>80</v>
      </c>
      <c r="H11" s="17" t="s">
        <v>80</v>
      </c>
      <c r="K11" s="42" t="s">
        <v>85</v>
      </c>
      <c r="L11" s="42"/>
      <c r="M11" s="42"/>
      <c r="N11" s="43">
        <f>C12</f>
        <v>62.81</v>
      </c>
      <c r="O11" s="43"/>
      <c r="P11" s="42" t="s">
        <v>86</v>
      </c>
      <c r="Q11" s="42"/>
      <c r="R11" s="42"/>
      <c r="S11" s="42"/>
      <c r="T11" s="42"/>
      <c r="U11" s="42"/>
      <c r="V11" s="42"/>
      <c r="W11" s="42"/>
      <c r="X11" s="42"/>
      <c r="Y11" s="42"/>
      <c r="Z11" s="42"/>
      <c r="AA11" s="42"/>
    </row>
    <row r="12" s="1" customFormat="1" ht="19.5" customHeight="1" spans="1:27">
      <c r="A12" s="15" t="s">
        <v>87</v>
      </c>
      <c r="B12" s="15"/>
      <c r="C12" s="19">
        <v>62.81</v>
      </c>
      <c r="D12" s="20"/>
      <c r="E12" s="21" t="s">
        <v>88</v>
      </c>
      <c r="F12" s="21"/>
      <c r="G12" s="22">
        <v>67144</v>
      </c>
      <c r="H12" s="23"/>
      <c r="K12" s="36" t="s">
        <v>89</v>
      </c>
      <c r="L12" s="36"/>
      <c r="M12" s="36"/>
      <c r="N12" s="44" t="s">
        <v>90</v>
      </c>
      <c r="O12" s="44"/>
      <c r="P12" s="44"/>
      <c r="Q12" s="44"/>
      <c r="R12" s="44"/>
      <c r="S12" s="44"/>
      <c r="T12" s="44"/>
      <c r="U12" s="44"/>
      <c r="V12" s="44"/>
      <c r="W12" s="44"/>
      <c r="X12" s="44"/>
      <c r="Y12" s="44"/>
      <c r="Z12" s="44"/>
      <c r="AA12" s="44"/>
    </row>
    <row r="13" s="1" customFormat="1"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s="1" customFormat="1"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s="1" customFormat="1" ht="17.25" customHeight="1" spans="1:27">
      <c r="A15" s="25" t="s">
        <v>159</v>
      </c>
      <c r="B15" s="25">
        <v>9.5</v>
      </c>
      <c r="C15" s="25" t="s">
        <v>86</v>
      </c>
      <c r="D15" s="26">
        <v>1710</v>
      </c>
      <c r="E15" s="26" t="s">
        <v>177</v>
      </c>
      <c r="F15" s="25">
        <v>34.81</v>
      </c>
      <c r="G15" s="25" t="s">
        <v>86</v>
      </c>
      <c r="H15" s="26">
        <v>2785</v>
      </c>
      <c r="K15" s="41" t="s">
        <v>101</v>
      </c>
      <c r="L15" s="41"/>
      <c r="M15" s="41"/>
      <c r="N15" s="41"/>
      <c r="O15" s="41"/>
      <c r="P15" s="41"/>
      <c r="Q15" s="41"/>
      <c r="R15" s="41"/>
      <c r="S15" s="41"/>
      <c r="T15" s="41"/>
      <c r="U15" s="41"/>
      <c r="V15" s="41"/>
      <c r="W15" s="41"/>
      <c r="X15" s="41"/>
      <c r="Y15" s="41"/>
      <c r="Z15" s="41"/>
      <c r="AA15" s="41"/>
    </row>
    <row r="16" s="1" customFormat="1" ht="17.25" customHeight="1" spans="1:27">
      <c r="A16" s="25" t="s">
        <v>190</v>
      </c>
      <c r="B16" s="25">
        <v>6.4</v>
      </c>
      <c r="C16" s="25" t="s">
        <v>86</v>
      </c>
      <c r="D16" s="26">
        <v>224</v>
      </c>
      <c r="E16" s="26" t="s">
        <v>197</v>
      </c>
      <c r="F16" s="25">
        <v>34.8</v>
      </c>
      <c r="G16" s="25" t="s">
        <v>86</v>
      </c>
      <c r="H16" s="26">
        <v>1740</v>
      </c>
      <c r="K16" s="41" t="s">
        <v>104</v>
      </c>
      <c r="L16" s="41"/>
      <c r="M16" s="41"/>
      <c r="N16" s="41"/>
      <c r="O16" s="41"/>
      <c r="P16" s="41"/>
      <c r="Q16" s="41"/>
      <c r="R16" s="41"/>
      <c r="S16" s="41"/>
      <c r="T16" s="41"/>
      <c r="U16" s="41"/>
      <c r="V16" s="41"/>
      <c r="W16" s="41"/>
      <c r="X16" s="41"/>
      <c r="Y16" s="41"/>
      <c r="Z16" s="41"/>
      <c r="AA16" s="41"/>
    </row>
    <row r="17" s="1" customFormat="1" ht="17.25" customHeight="1" spans="1:27">
      <c r="A17" s="25" t="s">
        <v>103</v>
      </c>
      <c r="B17" s="25">
        <v>134.5</v>
      </c>
      <c r="C17" s="25" t="s">
        <v>86</v>
      </c>
      <c r="D17" s="26">
        <v>3363</v>
      </c>
      <c r="E17" s="26" t="s">
        <v>107</v>
      </c>
      <c r="F17" s="25">
        <v>1</v>
      </c>
      <c r="G17" s="25" t="s">
        <v>108</v>
      </c>
      <c r="H17" s="26">
        <v>400</v>
      </c>
      <c r="K17" s="41" t="s">
        <v>109</v>
      </c>
      <c r="L17" s="41"/>
      <c r="M17" s="41"/>
      <c r="N17" s="41"/>
      <c r="O17" s="41"/>
      <c r="P17" s="41"/>
      <c r="Q17" s="41"/>
      <c r="R17" s="41"/>
      <c r="S17" s="41"/>
      <c r="T17" s="41"/>
      <c r="U17" s="41"/>
      <c r="V17" s="41"/>
      <c r="W17" s="41"/>
      <c r="X17" s="41"/>
      <c r="Y17" s="41"/>
      <c r="Z17" s="41"/>
      <c r="AA17" s="41"/>
    </row>
    <row r="18" s="1" customFormat="1" ht="17.25" customHeight="1" spans="1:27">
      <c r="A18" s="25" t="s">
        <v>162</v>
      </c>
      <c r="B18" s="25">
        <v>1</v>
      </c>
      <c r="C18" s="25" t="s">
        <v>163</v>
      </c>
      <c r="D18" s="26">
        <v>100</v>
      </c>
      <c r="E18" s="26" t="s">
        <v>273</v>
      </c>
      <c r="F18" s="25">
        <v>1</v>
      </c>
      <c r="G18" s="25" t="s">
        <v>163</v>
      </c>
      <c r="H18" s="26">
        <v>100</v>
      </c>
      <c r="K18" s="46" t="s">
        <v>112</v>
      </c>
      <c r="L18" s="46"/>
      <c r="M18" s="46"/>
      <c r="N18" s="46"/>
      <c r="O18" s="46"/>
      <c r="P18" s="46"/>
      <c r="Q18" s="46"/>
      <c r="R18" s="46"/>
      <c r="S18" s="46"/>
      <c r="T18" s="46"/>
      <c r="U18" s="46"/>
      <c r="V18" s="46"/>
      <c r="W18" s="46"/>
      <c r="X18" s="46"/>
      <c r="Y18" s="46"/>
      <c r="Z18" s="46"/>
      <c r="AA18" s="46"/>
    </row>
    <row r="19" s="1" customFormat="1" ht="17.25" customHeight="1" spans="1:27">
      <c r="A19" s="25" t="s">
        <v>171</v>
      </c>
      <c r="B19" s="25">
        <v>3</v>
      </c>
      <c r="C19" s="25" t="s">
        <v>106</v>
      </c>
      <c r="D19" s="26">
        <v>600</v>
      </c>
      <c r="E19" s="26" t="s">
        <v>165</v>
      </c>
      <c r="F19" s="25">
        <v>1</v>
      </c>
      <c r="G19" s="25" t="s">
        <v>106</v>
      </c>
      <c r="H19" s="26">
        <v>600</v>
      </c>
      <c r="K19" s="41" t="s">
        <v>116</v>
      </c>
      <c r="L19" s="41"/>
      <c r="M19" s="41"/>
      <c r="N19" s="41"/>
      <c r="O19" s="41"/>
      <c r="P19" s="41"/>
      <c r="Q19" s="41"/>
      <c r="R19" s="41"/>
      <c r="S19" s="41"/>
      <c r="T19" s="41"/>
      <c r="U19" s="41"/>
      <c r="V19" s="41"/>
      <c r="W19" s="41"/>
      <c r="X19" s="41"/>
      <c r="Y19" s="41"/>
      <c r="Z19" s="41"/>
      <c r="AA19" s="41"/>
    </row>
    <row r="20" s="1" customFormat="1" ht="17.25" customHeight="1" spans="1:27">
      <c r="A20" s="25" t="s">
        <v>111</v>
      </c>
      <c r="B20" s="25">
        <v>2</v>
      </c>
      <c r="C20" s="25" t="s">
        <v>106</v>
      </c>
      <c r="D20" s="26">
        <v>2000</v>
      </c>
      <c r="E20" s="26" t="s">
        <v>110</v>
      </c>
      <c r="F20" s="25">
        <v>1</v>
      </c>
      <c r="G20" s="25" t="s">
        <v>106</v>
      </c>
      <c r="H20" s="26">
        <v>300</v>
      </c>
      <c r="K20" s="36" t="s">
        <v>120</v>
      </c>
      <c r="L20" s="36"/>
      <c r="M20" s="36"/>
      <c r="N20" s="36"/>
      <c r="O20" s="36"/>
      <c r="P20" s="36"/>
      <c r="Q20" s="36"/>
      <c r="R20" s="36"/>
      <c r="S20" s="36"/>
      <c r="T20" s="36"/>
      <c r="U20" s="36"/>
      <c r="V20" s="36"/>
      <c r="W20" s="36"/>
      <c r="X20" s="36"/>
      <c r="Y20" s="36"/>
      <c r="Z20" s="36"/>
      <c r="AA20" s="36"/>
    </row>
    <row r="21" s="1" customFormat="1" ht="17.25" customHeight="1" spans="1:27">
      <c r="A21" s="25" t="s">
        <v>216</v>
      </c>
      <c r="B21" s="25">
        <v>1</v>
      </c>
      <c r="C21" s="25" t="s">
        <v>106</v>
      </c>
      <c r="D21" s="26">
        <v>600</v>
      </c>
      <c r="E21" s="26" t="s">
        <v>168</v>
      </c>
      <c r="F21" s="25">
        <v>1</v>
      </c>
      <c r="G21" s="25" t="s">
        <v>106</v>
      </c>
      <c r="H21" s="26">
        <v>400</v>
      </c>
      <c r="K21" s="41" t="s">
        <v>122</v>
      </c>
      <c r="L21" s="41"/>
      <c r="M21" s="41"/>
      <c r="N21" s="41"/>
      <c r="O21" s="41"/>
      <c r="P21" s="41"/>
      <c r="Q21" s="41"/>
      <c r="R21" s="41"/>
      <c r="S21" s="41"/>
      <c r="T21" s="41"/>
      <c r="U21" s="41"/>
      <c r="V21" s="41"/>
      <c r="W21" s="41"/>
      <c r="X21" s="41"/>
      <c r="Y21" s="41"/>
      <c r="Z21" s="41"/>
      <c r="AA21" s="41"/>
    </row>
    <row r="22" s="1" customFormat="1" ht="17.25" customHeight="1" spans="1:27">
      <c r="A22" s="25" t="s">
        <v>114</v>
      </c>
      <c r="B22" s="25">
        <v>1</v>
      </c>
      <c r="C22" s="25" t="s">
        <v>115</v>
      </c>
      <c r="D22" s="26">
        <v>875</v>
      </c>
      <c r="E22" s="26" t="s">
        <v>166</v>
      </c>
      <c r="F22" s="25">
        <v>22.21</v>
      </c>
      <c r="G22" s="25" t="s">
        <v>86</v>
      </c>
      <c r="H22" s="26">
        <v>2869</v>
      </c>
      <c r="K22" s="36" t="s">
        <v>123</v>
      </c>
      <c r="L22" s="36"/>
      <c r="M22" s="36"/>
      <c r="N22" s="36"/>
      <c r="O22" s="36"/>
      <c r="P22" s="36"/>
      <c r="Q22" s="36"/>
      <c r="R22" s="36"/>
      <c r="S22" s="36"/>
      <c r="T22" s="36"/>
      <c r="U22" s="36"/>
      <c r="V22" s="36"/>
      <c r="W22" s="36"/>
      <c r="X22" s="36"/>
      <c r="Y22" s="36"/>
      <c r="Z22" s="36"/>
      <c r="AA22" s="36"/>
    </row>
    <row r="23" s="1" customFormat="1" ht="17.25" customHeight="1" spans="1:27">
      <c r="A23" s="25" t="s">
        <v>167</v>
      </c>
      <c r="B23" s="25">
        <v>2.58</v>
      </c>
      <c r="C23" s="25" t="s">
        <v>86</v>
      </c>
      <c r="D23" s="26">
        <v>1125</v>
      </c>
      <c r="E23" s="26" t="s">
        <v>195</v>
      </c>
      <c r="F23" s="25">
        <v>1</v>
      </c>
      <c r="G23" s="25" t="s">
        <v>106</v>
      </c>
      <c r="H23" s="26">
        <v>80</v>
      </c>
      <c r="K23" s="41" t="s">
        <v>124</v>
      </c>
      <c r="L23" s="41"/>
      <c r="M23" s="41"/>
      <c r="N23" s="41"/>
      <c r="O23" s="41"/>
      <c r="P23" s="41"/>
      <c r="Q23" s="41"/>
      <c r="R23" s="41"/>
      <c r="S23" s="41"/>
      <c r="T23" s="41"/>
      <c r="U23" s="41"/>
      <c r="V23" s="41"/>
      <c r="W23" s="41"/>
      <c r="X23" s="41"/>
      <c r="Y23" s="41"/>
      <c r="Z23" s="41"/>
      <c r="AA23" s="41"/>
    </row>
    <row r="24" s="1" customFormat="1"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s="1" customFormat="1"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s="1" customFormat="1"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87015</v>
      </c>
      <c r="R26" s="59"/>
      <c r="S26" s="59"/>
      <c r="T26" s="47"/>
      <c r="U26" s="47"/>
      <c r="V26" s="47"/>
      <c r="W26" s="47"/>
      <c r="X26" s="47"/>
      <c r="Y26" s="47"/>
      <c r="Z26" s="47"/>
      <c r="AA26" s="47"/>
    </row>
    <row r="27" s="1" customFormat="1" ht="17.25" customHeight="1" spans="1:27">
      <c r="A27" s="25" t="s">
        <v>80</v>
      </c>
      <c r="B27" s="25" t="s">
        <v>80</v>
      </c>
      <c r="C27" s="25" t="s">
        <v>80</v>
      </c>
      <c r="D27" s="26" t="s">
        <v>80</v>
      </c>
      <c r="E27" s="26" t="s">
        <v>80</v>
      </c>
      <c r="F27" s="25" t="s">
        <v>80</v>
      </c>
      <c r="G27" s="25" t="s">
        <v>80</v>
      </c>
      <c r="H27" s="26" t="s">
        <v>80</v>
      </c>
      <c r="K27" s="42" t="s">
        <v>128</v>
      </c>
      <c r="L27" s="42"/>
      <c r="M27" s="42"/>
      <c r="N27" s="49">
        <f>Q26</f>
        <v>87015</v>
      </c>
      <c r="O27" s="49"/>
      <c r="P27" s="49"/>
      <c r="Q27" s="49"/>
      <c r="R27" s="49"/>
      <c r="S27" s="49"/>
      <c r="T27" s="42"/>
      <c r="U27" s="42"/>
      <c r="V27" s="42"/>
      <c r="W27" s="42"/>
      <c r="X27" s="42"/>
      <c r="Y27" s="42"/>
      <c r="Z27" s="42"/>
      <c r="AA27" s="42"/>
    </row>
    <row r="28" s="1" customFormat="1"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s="1" customFormat="1"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s="1" customFormat="1"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s="1" customFormat="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s="1" customFormat="1"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s="1" customFormat="1"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s="1" customFormat="1"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s="1" customFormat="1"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s="1" customFormat="1"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s="1" customFormat="1"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s="1" customFormat="1"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s="1" customFormat="1"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s="1" customFormat="1"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s="1" customFormat="1" ht="17.25" customHeight="1" spans="1:27">
      <c r="A41" s="25" t="s">
        <v>80</v>
      </c>
      <c r="B41" s="25" t="s">
        <v>80</v>
      </c>
      <c r="C41" s="25" t="s">
        <v>80</v>
      </c>
      <c r="D41" s="26" t="s">
        <v>80</v>
      </c>
      <c r="E41" s="27" t="s">
        <v>145</v>
      </c>
      <c r="F41" s="28"/>
      <c r="G41" s="29">
        <v>19871</v>
      </c>
      <c r="H41" s="28"/>
      <c r="K41" s="54" t="s">
        <v>146</v>
      </c>
      <c r="L41" s="54"/>
      <c r="M41" s="54"/>
      <c r="N41" s="54"/>
      <c r="O41" s="54"/>
      <c r="P41" s="54"/>
      <c r="Q41" s="54"/>
      <c r="R41" s="54"/>
      <c r="S41" s="54"/>
      <c r="T41" s="54"/>
      <c r="U41" s="54"/>
      <c r="V41" s="54"/>
      <c r="W41" s="54"/>
      <c r="X41" s="54"/>
      <c r="Y41" s="54"/>
      <c r="Z41" s="54"/>
      <c r="AA41" s="54"/>
    </row>
    <row r="42" s="1" customFormat="1" ht="17.25" customHeight="1" spans="1:27">
      <c r="A42" s="27" t="s">
        <v>147</v>
      </c>
      <c r="B42" s="28"/>
      <c r="C42" s="29">
        <v>87015</v>
      </c>
      <c r="D42" s="28"/>
      <c r="E42" s="30" t="s">
        <v>148</v>
      </c>
      <c r="F42" s="31" t="s">
        <v>322</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0"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69" width="10" style="1"/>
  </cols>
  <sheetData>
    <row r="1" s="1" customFormat="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康正（雄县）2023评字第8号-马务头村-3-2</v>
      </c>
      <c r="L2" s="35"/>
      <c r="M2" s="35"/>
      <c r="N2" s="35"/>
      <c r="O2" s="35"/>
      <c r="P2" s="35"/>
      <c r="Q2" s="35"/>
      <c r="R2" s="35"/>
      <c r="S2" s="35"/>
      <c r="T2" s="35"/>
      <c r="U2" s="35"/>
      <c r="V2" s="35"/>
      <c r="W2" s="35"/>
      <c r="X2" s="35"/>
      <c r="Y2" s="35"/>
      <c r="Z2" s="35"/>
      <c r="AA2" s="35"/>
    </row>
    <row r="3" s="1" customFormat="1" ht="16.5" customHeight="1" spans="1:27">
      <c r="A3" s="3" t="s">
        <v>4</v>
      </c>
      <c r="B3" s="3" t="s">
        <v>323</v>
      </c>
      <c r="C3" s="3"/>
      <c r="D3" s="3"/>
      <c r="E3" s="4" t="s">
        <v>324</v>
      </c>
      <c r="F3" s="4"/>
      <c r="G3" s="4"/>
      <c r="H3" s="4"/>
      <c r="K3" s="36" t="s">
        <v>64</v>
      </c>
      <c r="L3" s="36"/>
      <c r="M3" s="36"/>
      <c r="N3" s="36"/>
      <c r="O3" s="37" t="s">
        <v>65</v>
      </c>
      <c r="P3" s="38"/>
      <c r="Q3" s="38"/>
      <c r="R3" s="38"/>
      <c r="S3" s="38"/>
      <c r="T3" s="38"/>
      <c r="U3" s="38"/>
      <c r="V3" s="38"/>
      <c r="W3" s="38"/>
      <c r="X3" s="38"/>
      <c r="Y3" s="38"/>
      <c r="Z3" s="38"/>
      <c r="AA3" s="38"/>
    </row>
    <row r="4" s="1" customFormat="1" ht="16.5" customHeight="1" spans="1:27">
      <c r="A4" s="5" t="s">
        <v>66</v>
      </c>
      <c r="B4" s="6" t="s">
        <v>45</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s="1" customFormat="1"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s="1" customFormat="1"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s="1" customFormat="1" ht="19.5" customHeight="1" spans="1:27">
      <c r="A7" s="17" t="s">
        <v>79</v>
      </c>
      <c r="B7" s="18">
        <v>37.87</v>
      </c>
      <c r="C7" s="17">
        <v>722</v>
      </c>
      <c r="D7" s="17">
        <v>27342</v>
      </c>
      <c r="E7" s="17" t="s">
        <v>80</v>
      </c>
      <c r="F7" s="18" t="s">
        <v>80</v>
      </c>
      <c r="G7" s="17" t="s">
        <v>80</v>
      </c>
      <c r="H7" s="17" t="s">
        <v>80</v>
      </c>
      <c r="K7" s="41" t="s">
        <v>81</v>
      </c>
      <c r="L7" s="41"/>
      <c r="M7" s="41"/>
      <c r="N7" s="41"/>
      <c r="O7" s="41"/>
      <c r="P7" s="41"/>
      <c r="Q7" s="41"/>
      <c r="R7" s="41"/>
      <c r="S7" s="41"/>
      <c r="T7" s="41"/>
      <c r="U7" s="41"/>
      <c r="V7" s="41"/>
      <c r="W7" s="41"/>
      <c r="X7" s="41"/>
      <c r="Y7" s="41"/>
      <c r="Z7" s="41"/>
      <c r="AA7" s="41"/>
    </row>
    <row r="8" s="1" customFormat="1"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s="1" customFormat="1" ht="19.5" customHeight="1" spans="1:27">
      <c r="A9" s="17" t="s">
        <v>80</v>
      </c>
      <c r="B9" s="18" t="s">
        <v>80</v>
      </c>
      <c r="C9" s="17" t="s">
        <v>80</v>
      </c>
      <c r="D9" s="17" t="s">
        <v>80</v>
      </c>
      <c r="E9" s="17" t="s">
        <v>80</v>
      </c>
      <c r="F9" s="18" t="s">
        <v>80</v>
      </c>
      <c r="G9" s="17" t="s">
        <v>80</v>
      </c>
      <c r="H9" s="17" t="s">
        <v>80</v>
      </c>
      <c r="K9" s="42" t="s">
        <v>83</v>
      </c>
      <c r="L9" s="42"/>
      <c r="M9" s="42"/>
      <c r="N9" s="42" t="str">
        <f>B4</f>
        <v>张宝僧</v>
      </c>
      <c r="O9" s="42"/>
      <c r="P9" s="42"/>
      <c r="Q9" s="42"/>
      <c r="R9" s="42"/>
      <c r="S9" s="42"/>
      <c r="T9" s="42"/>
      <c r="U9" s="42"/>
      <c r="V9" s="42"/>
      <c r="W9" s="42"/>
      <c r="X9" s="42"/>
      <c r="Y9" s="42"/>
      <c r="Z9" s="42"/>
      <c r="AA9" s="42"/>
    </row>
    <row r="10" s="1" customFormat="1"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s="1" customFormat="1" ht="19.5" customHeight="1" spans="1:27">
      <c r="A11" s="17" t="s">
        <v>80</v>
      </c>
      <c r="B11" s="18" t="s">
        <v>80</v>
      </c>
      <c r="C11" s="17" t="s">
        <v>80</v>
      </c>
      <c r="D11" s="17" t="s">
        <v>80</v>
      </c>
      <c r="E11" s="17" t="s">
        <v>80</v>
      </c>
      <c r="F11" s="18" t="s">
        <v>80</v>
      </c>
      <c r="G11" s="17" t="s">
        <v>80</v>
      </c>
      <c r="H11" s="17" t="s">
        <v>80</v>
      </c>
      <c r="K11" s="42" t="s">
        <v>85</v>
      </c>
      <c r="L11" s="42"/>
      <c r="M11" s="42"/>
      <c r="N11" s="43">
        <f>C12</f>
        <v>37.87</v>
      </c>
      <c r="O11" s="43"/>
      <c r="P11" s="42" t="s">
        <v>86</v>
      </c>
      <c r="Q11" s="42"/>
      <c r="R11" s="42"/>
      <c r="S11" s="42"/>
      <c r="T11" s="42"/>
      <c r="U11" s="42"/>
      <c r="V11" s="42"/>
      <c r="W11" s="42"/>
      <c r="X11" s="42"/>
      <c r="Y11" s="42"/>
      <c r="Z11" s="42"/>
      <c r="AA11" s="42"/>
    </row>
    <row r="12" s="1" customFormat="1" ht="19.5" customHeight="1" spans="1:27">
      <c r="A12" s="15" t="s">
        <v>87</v>
      </c>
      <c r="B12" s="15"/>
      <c r="C12" s="19">
        <v>37.87</v>
      </c>
      <c r="D12" s="20"/>
      <c r="E12" s="21" t="s">
        <v>88</v>
      </c>
      <c r="F12" s="21"/>
      <c r="G12" s="22">
        <v>27342</v>
      </c>
      <c r="H12" s="23"/>
      <c r="K12" s="36" t="s">
        <v>89</v>
      </c>
      <c r="L12" s="36"/>
      <c r="M12" s="36"/>
      <c r="N12" s="44" t="s">
        <v>90</v>
      </c>
      <c r="O12" s="44"/>
      <c r="P12" s="44"/>
      <c r="Q12" s="44"/>
      <c r="R12" s="44"/>
      <c r="S12" s="44"/>
      <c r="T12" s="44"/>
      <c r="U12" s="44"/>
      <c r="V12" s="44"/>
      <c r="W12" s="44"/>
      <c r="X12" s="44"/>
      <c r="Y12" s="44"/>
      <c r="Z12" s="44"/>
      <c r="AA12" s="44"/>
    </row>
    <row r="13" s="1" customFormat="1"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s="1" customFormat="1"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s="1" customFormat="1" ht="17.25" customHeight="1" spans="1:27">
      <c r="A15" s="25" t="s">
        <v>159</v>
      </c>
      <c r="B15" s="25">
        <v>2.85</v>
      </c>
      <c r="C15" s="25" t="s">
        <v>86</v>
      </c>
      <c r="D15" s="26">
        <v>513</v>
      </c>
      <c r="E15" s="26" t="s">
        <v>100</v>
      </c>
      <c r="F15" s="25">
        <v>30.42</v>
      </c>
      <c r="G15" s="25" t="s">
        <v>86</v>
      </c>
      <c r="H15" s="26">
        <v>2434</v>
      </c>
      <c r="K15" s="41" t="s">
        <v>101</v>
      </c>
      <c r="L15" s="41"/>
      <c r="M15" s="41"/>
      <c r="N15" s="41"/>
      <c r="O15" s="41"/>
      <c r="P15" s="41"/>
      <c r="Q15" s="41"/>
      <c r="R15" s="41"/>
      <c r="S15" s="41"/>
      <c r="T15" s="41"/>
      <c r="U15" s="41"/>
      <c r="V15" s="41"/>
      <c r="W15" s="41"/>
      <c r="X15" s="41"/>
      <c r="Y15" s="41"/>
      <c r="Z15" s="41"/>
      <c r="AA15" s="41"/>
    </row>
    <row r="16" s="1" customFormat="1" ht="17.25" customHeight="1" spans="1:27">
      <c r="A16" s="25" t="s">
        <v>103</v>
      </c>
      <c r="B16" s="25">
        <v>28.64</v>
      </c>
      <c r="C16" s="25" t="s">
        <v>86</v>
      </c>
      <c r="D16" s="26">
        <v>716</v>
      </c>
      <c r="E16" s="26" t="s">
        <v>164</v>
      </c>
      <c r="F16" s="25">
        <v>2.16</v>
      </c>
      <c r="G16" s="25" t="s">
        <v>86</v>
      </c>
      <c r="H16" s="26">
        <v>756</v>
      </c>
      <c r="K16" s="41" t="s">
        <v>104</v>
      </c>
      <c r="L16" s="41"/>
      <c r="M16" s="41"/>
      <c r="N16" s="41"/>
      <c r="O16" s="41"/>
      <c r="P16" s="41"/>
      <c r="Q16" s="41"/>
      <c r="R16" s="41"/>
      <c r="S16" s="41"/>
      <c r="T16" s="41"/>
      <c r="U16" s="41"/>
      <c r="V16" s="41"/>
      <c r="W16" s="41"/>
      <c r="X16" s="41"/>
      <c r="Y16" s="41"/>
      <c r="Z16" s="41"/>
      <c r="AA16" s="41"/>
    </row>
    <row r="17" s="1" customFormat="1" ht="17.25" customHeight="1" spans="1:27">
      <c r="A17" s="25" t="s">
        <v>119</v>
      </c>
      <c r="B17" s="25">
        <v>5</v>
      </c>
      <c r="C17" s="25" t="s">
        <v>118</v>
      </c>
      <c r="D17" s="26">
        <v>900</v>
      </c>
      <c r="E17" s="26" t="s">
        <v>110</v>
      </c>
      <c r="F17" s="25">
        <v>1</v>
      </c>
      <c r="G17" s="25" t="s">
        <v>106</v>
      </c>
      <c r="H17" s="26">
        <v>300</v>
      </c>
      <c r="K17" s="41" t="s">
        <v>109</v>
      </c>
      <c r="L17" s="41"/>
      <c r="M17" s="41"/>
      <c r="N17" s="41"/>
      <c r="O17" s="41"/>
      <c r="P17" s="41"/>
      <c r="Q17" s="41"/>
      <c r="R17" s="41"/>
      <c r="S17" s="41"/>
      <c r="T17" s="41"/>
      <c r="U17" s="41"/>
      <c r="V17" s="41"/>
      <c r="W17" s="41"/>
      <c r="X17" s="41"/>
      <c r="Y17" s="41"/>
      <c r="Z17" s="41"/>
      <c r="AA17" s="41"/>
    </row>
    <row r="18" s="1" customFormat="1" ht="17.25" customHeight="1" spans="1:27">
      <c r="A18" s="25" t="s">
        <v>111</v>
      </c>
      <c r="B18" s="25">
        <v>1</v>
      </c>
      <c r="C18" s="25" t="s">
        <v>106</v>
      </c>
      <c r="D18" s="26">
        <v>1000</v>
      </c>
      <c r="E18" s="26" t="s">
        <v>165</v>
      </c>
      <c r="F18" s="25">
        <v>1</v>
      </c>
      <c r="G18" s="25" t="s">
        <v>106</v>
      </c>
      <c r="H18" s="26">
        <v>600</v>
      </c>
      <c r="K18" s="46" t="s">
        <v>112</v>
      </c>
      <c r="L18" s="46"/>
      <c r="M18" s="46"/>
      <c r="N18" s="46"/>
      <c r="O18" s="46"/>
      <c r="P18" s="46"/>
      <c r="Q18" s="46"/>
      <c r="R18" s="46"/>
      <c r="S18" s="46"/>
      <c r="T18" s="46"/>
      <c r="U18" s="46"/>
      <c r="V18" s="46"/>
      <c r="W18" s="46"/>
      <c r="X18" s="46"/>
      <c r="Y18" s="46"/>
      <c r="Z18" s="46"/>
      <c r="AA18" s="46"/>
    </row>
    <row r="19" s="1" customFormat="1" ht="17.25" customHeight="1" spans="1:27">
      <c r="A19" s="25" t="s">
        <v>105</v>
      </c>
      <c r="B19" s="25">
        <v>1</v>
      </c>
      <c r="C19" s="25" t="s">
        <v>106</v>
      </c>
      <c r="D19" s="26">
        <v>600</v>
      </c>
      <c r="E19" s="26" t="s">
        <v>114</v>
      </c>
      <c r="F19" s="25">
        <v>1</v>
      </c>
      <c r="G19" s="25" t="s">
        <v>115</v>
      </c>
      <c r="H19" s="26">
        <v>525</v>
      </c>
      <c r="K19" s="41" t="s">
        <v>116</v>
      </c>
      <c r="L19" s="41"/>
      <c r="M19" s="41"/>
      <c r="N19" s="41"/>
      <c r="O19" s="41"/>
      <c r="P19" s="41"/>
      <c r="Q19" s="41"/>
      <c r="R19" s="41"/>
      <c r="S19" s="41"/>
      <c r="T19" s="41"/>
      <c r="U19" s="41"/>
      <c r="V19" s="41"/>
      <c r="W19" s="41"/>
      <c r="X19" s="41"/>
      <c r="Y19" s="41"/>
      <c r="Z19" s="41"/>
      <c r="AA19" s="41"/>
    </row>
    <row r="20" s="1" customFormat="1" ht="17.25" customHeight="1" spans="1:27">
      <c r="A20" s="25" t="s">
        <v>80</v>
      </c>
      <c r="B20" s="25" t="s">
        <v>80</v>
      </c>
      <c r="C20" s="25" t="s">
        <v>80</v>
      </c>
      <c r="D20" s="26" t="s">
        <v>80</v>
      </c>
      <c r="E20" s="26" t="s">
        <v>80</v>
      </c>
      <c r="F20" s="25" t="s">
        <v>80</v>
      </c>
      <c r="G20" s="25" t="s">
        <v>80</v>
      </c>
      <c r="H20" s="26" t="s">
        <v>80</v>
      </c>
      <c r="K20" s="36" t="s">
        <v>120</v>
      </c>
      <c r="L20" s="36"/>
      <c r="M20" s="36"/>
      <c r="N20" s="36"/>
      <c r="O20" s="36"/>
      <c r="P20" s="36"/>
      <c r="Q20" s="36"/>
      <c r="R20" s="36"/>
      <c r="S20" s="36"/>
      <c r="T20" s="36"/>
      <c r="U20" s="36"/>
      <c r="V20" s="36"/>
      <c r="W20" s="36"/>
      <c r="X20" s="36"/>
      <c r="Y20" s="36"/>
      <c r="Z20" s="36"/>
      <c r="AA20" s="36"/>
    </row>
    <row r="21" s="1" customFormat="1" ht="17.25" customHeight="1" spans="1:27">
      <c r="A21" s="25" t="s">
        <v>80</v>
      </c>
      <c r="B21" s="25" t="s">
        <v>80</v>
      </c>
      <c r="C21" s="25" t="s">
        <v>80</v>
      </c>
      <c r="D21" s="26" t="s">
        <v>80</v>
      </c>
      <c r="E21" s="26" t="s">
        <v>80</v>
      </c>
      <c r="F21" s="25" t="s">
        <v>80</v>
      </c>
      <c r="G21" s="25" t="s">
        <v>80</v>
      </c>
      <c r="H21" s="26" t="s">
        <v>80</v>
      </c>
      <c r="K21" s="41" t="s">
        <v>122</v>
      </c>
      <c r="L21" s="41"/>
      <c r="M21" s="41"/>
      <c r="N21" s="41"/>
      <c r="O21" s="41"/>
      <c r="P21" s="41"/>
      <c r="Q21" s="41"/>
      <c r="R21" s="41"/>
      <c r="S21" s="41"/>
      <c r="T21" s="41"/>
      <c r="U21" s="41"/>
      <c r="V21" s="41"/>
      <c r="W21" s="41"/>
      <c r="X21" s="41"/>
      <c r="Y21" s="41"/>
      <c r="Z21" s="41"/>
      <c r="AA21" s="41"/>
    </row>
    <row r="22" s="1" customFormat="1" ht="17.25" customHeight="1" spans="1:27">
      <c r="A22" s="25" t="s">
        <v>80</v>
      </c>
      <c r="B22" s="25" t="s">
        <v>80</v>
      </c>
      <c r="C22" s="25" t="s">
        <v>80</v>
      </c>
      <c r="D22" s="26" t="s">
        <v>80</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s="1" customFormat="1"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s="1" customFormat="1"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s="1" customFormat="1"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s="1" customFormat="1"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35686</v>
      </c>
      <c r="R26" s="59"/>
      <c r="S26" s="59"/>
      <c r="T26" s="47"/>
      <c r="U26" s="47"/>
      <c r="V26" s="47"/>
      <c r="W26" s="47"/>
      <c r="X26" s="47"/>
      <c r="Y26" s="47"/>
      <c r="Z26" s="47"/>
      <c r="AA26" s="47"/>
    </row>
    <row r="27" s="1" customFormat="1" ht="17.25" customHeight="1" spans="1:27">
      <c r="A27" s="25" t="s">
        <v>80</v>
      </c>
      <c r="B27" s="25" t="s">
        <v>80</v>
      </c>
      <c r="C27" s="25" t="s">
        <v>80</v>
      </c>
      <c r="D27" s="26" t="s">
        <v>80</v>
      </c>
      <c r="E27" s="26" t="s">
        <v>80</v>
      </c>
      <c r="F27" s="25" t="s">
        <v>80</v>
      </c>
      <c r="G27" s="25" t="s">
        <v>80</v>
      </c>
      <c r="H27" s="26" t="s">
        <v>80</v>
      </c>
      <c r="K27" s="42" t="s">
        <v>128</v>
      </c>
      <c r="L27" s="42"/>
      <c r="M27" s="42"/>
      <c r="N27" s="49">
        <f>Q26</f>
        <v>35686</v>
      </c>
      <c r="O27" s="49"/>
      <c r="P27" s="49"/>
      <c r="Q27" s="49"/>
      <c r="R27" s="49"/>
      <c r="S27" s="49"/>
      <c r="T27" s="42"/>
      <c r="U27" s="42"/>
      <c r="V27" s="42"/>
      <c r="W27" s="42"/>
      <c r="X27" s="42"/>
      <c r="Y27" s="42"/>
      <c r="Z27" s="42"/>
      <c r="AA27" s="42"/>
    </row>
    <row r="28" s="1" customFormat="1"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s="1" customFormat="1"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s="1" customFormat="1"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s="1" customFormat="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s="1" customFormat="1"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s="1" customFormat="1"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s="1" customFormat="1"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s="1" customFormat="1"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s="1" customFormat="1"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s="1" customFormat="1"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s="1" customFormat="1"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s="1" customFormat="1"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s="1" customFormat="1"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s="1" customFormat="1" ht="17.25" customHeight="1" spans="1:27">
      <c r="A41" s="25" t="s">
        <v>80</v>
      </c>
      <c r="B41" s="25" t="s">
        <v>80</v>
      </c>
      <c r="C41" s="25" t="s">
        <v>80</v>
      </c>
      <c r="D41" s="26" t="s">
        <v>80</v>
      </c>
      <c r="E41" s="27" t="s">
        <v>145</v>
      </c>
      <c r="F41" s="28"/>
      <c r="G41" s="29">
        <v>8344</v>
      </c>
      <c r="H41" s="28"/>
      <c r="K41" s="54" t="s">
        <v>146</v>
      </c>
      <c r="L41" s="54"/>
      <c r="M41" s="54"/>
      <c r="N41" s="54"/>
      <c r="O41" s="54"/>
      <c r="P41" s="54"/>
      <c r="Q41" s="54"/>
      <c r="R41" s="54"/>
      <c r="S41" s="54"/>
      <c r="T41" s="54"/>
      <c r="U41" s="54"/>
      <c r="V41" s="54"/>
      <c r="W41" s="54"/>
      <c r="X41" s="54"/>
      <c r="Y41" s="54"/>
      <c r="Z41" s="54"/>
      <c r="AA41" s="54"/>
    </row>
    <row r="42" s="1" customFormat="1" ht="17.25" customHeight="1" spans="1:27">
      <c r="A42" s="27" t="s">
        <v>147</v>
      </c>
      <c r="B42" s="28"/>
      <c r="C42" s="29">
        <v>35686</v>
      </c>
      <c r="D42" s="28"/>
      <c r="E42" s="30" t="s">
        <v>148</v>
      </c>
      <c r="F42" s="31" t="s">
        <v>325</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0"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69" width="10" style="1"/>
  </cols>
  <sheetData>
    <row r="1" s="1" customFormat="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康正（雄县）2023评字第8号-马务头村-3-3</v>
      </c>
      <c r="L2" s="35"/>
      <c r="M2" s="35"/>
      <c r="N2" s="35"/>
      <c r="O2" s="35"/>
      <c r="P2" s="35"/>
      <c r="Q2" s="35"/>
      <c r="R2" s="35"/>
      <c r="S2" s="35"/>
      <c r="T2" s="35"/>
      <c r="U2" s="35"/>
      <c r="V2" s="35"/>
      <c r="W2" s="35"/>
      <c r="X2" s="35"/>
      <c r="Y2" s="35"/>
      <c r="Z2" s="35"/>
      <c r="AA2" s="35"/>
    </row>
    <row r="3" s="1" customFormat="1" ht="16.5" customHeight="1" spans="1:27">
      <c r="A3" s="3" t="s">
        <v>4</v>
      </c>
      <c r="B3" s="3" t="s">
        <v>326</v>
      </c>
      <c r="C3" s="3"/>
      <c r="D3" s="3"/>
      <c r="E3" s="4" t="s">
        <v>327</v>
      </c>
      <c r="F3" s="4"/>
      <c r="G3" s="4"/>
      <c r="H3" s="4"/>
      <c r="K3" s="36" t="s">
        <v>64</v>
      </c>
      <c r="L3" s="36"/>
      <c r="M3" s="36"/>
      <c r="N3" s="36"/>
      <c r="O3" s="37" t="s">
        <v>65</v>
      </c>
      <c r="P3" s="38"/>
      <c r="Q3" s="38"/>
      <c r="R3" s="38"/>
      <c r="S3" s="38"/>
      <c r="T3" s="38"/>
      <c r="U3" s="38"/>
      <c r="V3" s="38"/>
      <c r="W3" s="38"/>
      <c r="X3" s="38"/>
      <c r="Y3" s="38"/>
      <c r="Z3" s="38"/>
      <c r="AA3" s="38"/>
    </row>
    <row r="4" s="1" customFormat="1" ht="16.5" customHeight="1" spans="1:27">
      <c r="A4" s="5" t="s">
        <v>66</v>
      </c>
      <c r="B4" s="6" t="s">
        <v>46</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s="1" customFormat="1"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s="1" customFormat="1"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s="1" customFormat="1" ht="19.5" customHeight="1" spans="1:27">
      <c r="A7" s="17" t="s">
        <v>79</v>
      </c>
      <c r="B7" s="18">
        <v>111.51</v>
      </c>
      <c r="C7" s="17">
        <v>1082</v>
      </c>
      <c r="D7" s="17">
        <v>120654</v>
      </c>
      <c r="E7" s="17" t="s">
        <v>175</v>
      </c>
      <c r="F7" s="18">
        <v>44.8</v>
      </c>
      <c r="G7" s="17">
        <v>774</v>
      </c>
      <c r="H7" s="17">
        <v>34675</v>
      </c>
      <c r="K7" s="41" t="s">
        <v>81</v>
      </c>
      <c r="L7" s="41"/>
      <c r="M7" s="41"/>
      <c r="N7" s="41"/>
      <c r="O7" s="41"/>
      <c r="P7" s="41"/>
      <c r="Q7" s="41"/>
      <c r="R7" s="41"/>
      <c r="S7" s="41"/>
      <c r="T7" s="41"/>
      <c r="U7" s="41"/>
      <c r="V7" s="41"/>
      <c r="W7" s="41"/>
      <c r="X7" s="41"/>
      <c r="Y7" s="41"/>
      <c r="Z7" s="41"/>
      <c r="AA7" s="41"/>
    </row>
    <row r="8" s="1" customFormat="1" ht="19.5" customHeight="1" spans="1:27">
      <c r="A8" s="17" t="s">
        <v>176</v>
      </c>
      <c r="B8" s="18">
        <v>32.71</v>
      </c>
      <c r="C8" s="17">
        <v>750</v>
      </c>
      <c r="D8" s="17">
        <v>24533</v>
      </c>
      <c r="E8" s="17" t="s">
        <v>80</v>
      </c>
      <c r="F8" s="18" t="s">
        <v>80</v>
      </c>
      <c r="G8" s="17" t="s">
        <v>80</v>
      </c>
      <c r="H8" s="17" t="s">
        <v>80</v>
      </c>
      <c r="K8" s="36" t="s">
        <v>82</v>
      </c>
      <c r="L8" s="36"/>
      <c r="M8" s="36"/>
      <c r="N8" s="36"/>
      <c r="O8" s="36"/>
      <c r="P8" s="36"/>
      <c r="Q8" s="36"/>
      <c r="R8" s="36"/>
      <c r="S8" s="36"/>
      <c r="T8" s="36"/>
      <c r="U8" s="36"/>
      <c r="V8" s="36"/>
      <c r="W8" s="36"/>
      <c r="X8" s="36"/>
      <c r="Y8" s="36"/>
      <c r="Z8" s="36"/>
      <c r="AA8" s="36"/>
    </row>
    <row r="9" s="1" customFormat="1" ht="19.5" customHeight="1" spans="1:27">
      <c r="A9" s="17" t="s">
        <v>80</v>
      </c>
      <c r="B9" s="18" t="s">
        <v>80</v>
      </c>
      <c r="C9" s="17" t="s">
        <v>80</v>
      </c>
      <c r="D9" s="17" t="s">
        <v>80</v>
      </c>
      <c r="E9" s="17" t="s">
        <v>80</v>
      </c>
      <c r="F9" s="18" t="s">
        <v>80</v>
      </c>
      <c r="G9" s="17" t="s">
        <v>80</v>
      </c>
      <c r="H9" s="17" t="s">
        <v>80</v>
      </c>
      <c r="K9" s="42" t="s">
        <v>83</v>
      </c>
      <c r="L9" s="42"/>
      <c r="M9" s="42"/>
      <c r="N9" s="42" t="str">
        <f>B4</f>
        <v>刘秀英</v>
      </c>
      <c r="O9" s="42"/>
      <c r="P9" s="42"/>
      <c r="Q9" s="42"/>
      <c r="R9" s="42"/>
      <c r="S9" s="42"/>
      <c r="T9" s="42"/>
      <c r="U9" s="42"/>
      <c r="V9" s="42"/>
      <c r="W9" s="42"/>
      <c r="X9" s="42"/>
      <c r="Y9" s="42"/>
      <c r="Z9" s="42"/>
      <c r="AA9" s="42"/>
    </row>
    <row r="10" s="1" customFormat="1"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s="1" customFormat="1" ht="19.5" customHeight="1" spans="1:27">
      <c r="A11" s="17" t="s">
        <v>80</v>
      </c>
      <c r="B11" s="18" t="s">
        <v>80</v>
      </c>
      <c r="C11" s="17" t="s">
        <v>80</v>
      </c>
      <c r="D11" s="17" t="s">
        <v>80</v>
      </c>
      <c r="E11" s="17" t="s">
        <v>80</v>
      </c>
      <c r="F11" s="18" t="s">
        <v>80</v>
      </c>
      <c r="G11" s="17" t="s">
        <v>80</v>
      </c>
      <c r="H11" s="17" t="s">
        <v>80</v>
      </c>
      <c r="K11" s="42" t="s">
        <v>85</v>
      </c>
      <c r="L11" s="42"/>
      <c r="M11" s="42"/>
      <c r="N11" s="43">
        <f>C12</f>
        <v>189.02</v>
      </c>
      <c r="O11" s="43"/>
      <c r="P11" s="42" t="s">
        <v>86</v>
      </c>
      <c r="Q11" s="42"/>
      <c r="R11" s="42"/>
      <c r="S11" s="42"/>
      <c r="T11" s="42"/>
      <c r="U11" s="42"/>
      <c r="V11" s="42"/>
      <c r="W11" s="42"/>
      <c r="X11" s="42"/>
      <c r="Y11" s="42"/>
      <c r="Z11" s="42"/>
      <c r="AA11" s="42"/>
    </row>
    <row r="12" s="1" customFormat="1" ht="19.5" customHeight="1" spans="1:27">
      <c r="A12" s="15" t="s">
        <v>87</v>
      </c>
      <c r="B12" s="15"/>
      <c r="C12" s="19">
        <v>189.02</v>
      </c>
      <c r="D12" s="20"/>
      <c r="E12" s="21" t="s">
        <v>88</v>
      </c>
      <c r="F12" s="21"/>
      <c r="G12" s="22">
        <v>179862</v>
      </c>
      <c r="H12" s="23"/>
      <c r="K12" s="36" t="s">
        <v>89</v>
      </c>
      <c r="L12" s="36"/>
      <c r="M12" s="36"/>
      <c r="N12" s="44" t="s">
        <v>90</v>
      </c>
      <c r="O12" s="44"/>
      <c r="P12" s="44"/>
      <c r="Q12" s="44"/>
      <c r="R12" s="44"/>
      <c r="S12" s="44"/>
      <c r="T12" s="44"/>
      <c r="U12" s="44"/>
      <c r="V12" s="44"/>
      <c r="W12" s="44"/>
      <c r="X12" s="44"/>
      <c r="Y12" s="44"/>
      <c r="Z12" s="44"/>
      <c r="AA12" s="44"/>
    </row>
    <row r="13" s="1" customFormat="1"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s="1" customFormat="1"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s="1" customFormat="1" ht="17.25" customHeight="1" spans="1:27">
      <c r="A15" s="25" t="s">
        <v>159</v>
      </c>
      <c r="B15" s="25">
        <v>7.36</v>
      </c>
      <c r="C15" s="25" t="s">
        <v>86</v>
      </c>
      <c r="D15" s="26">
        <v>1325</v>
      </c>
      <c r="E15" s="26" t="s">
        <v>177</v>
      </c>
      <c r="F15" s="25">
        <v>82.84</v>
      </c>
      <c r="G15" s="25" t="s">
        <v>86</v>
      </c>
      <c r="H15" s="26">
        <v>11598</v>
      </c>
      <c r="K15" s="41" t="s">
        <v>101</v>
      </c>
      <c r="L15" s="41"/>
      <c r="M15" s="41"/>
      <c r="N15" s="41"/>
      <c r="O15" s="41"/>
      <c r="P15" s="41"/>
      <c r="Q15" s="41"/>
      <c r="R15" s="41"/>
      <c r="S15" s="41"/>
      <c r="T15" s="41"/>
      <c r="U15" s="41"/>
      <c r="V15" s="41"/>
      <c r="W15" s="41"/>
      <c r="X15" s="41"/>
      <c r="Y15" s="41"/>
      <c r="Z15" s="41"/>
      <c r="AA15" s="41"/>
    </row>
    <row r="16" s="1" customFormat="1" ht="17.25" customHeight="1" spans="1:27">
      <c r="A16" s="25" t="s">
        <v>103</v>
      </c>
      <c r="B16" s="25">
        <v>55.15</v>
      </c>
      <c r="C16" s="25" t="s">
        <v>86</v>
      </c>
      <c r="D16" s="26">
        <v>1379</v>
      </c>
      <c r="E16" s="26" t="s">
        <v>161</v>
      </c>
      <c r="F16" s="25">
        <v>1</v>
      </c>
      <c r="G16" s="25" t="s">
        <v>108</v>
      </c>
      <c r="H16" s="26">
        <v>1000</v>
      </c>
      <c r="K16" s="41" t="s">
        <v>104</v>
      </c>
      <c r="L16" s="41"/>
      <c r="M16" s="41"/>
      <c r="N16" s="41"/>
      <c r="O16" s="41"/>
      <c r="P16" s="41"/>
      <c r="Q16" s="41"/>
      <c r="R16" s="41"/>
      <c r="S16" s="41"/>
      <c r="T16" s="41"/>
      <c r="U16" s="41"/>
      <c r="V16" s="41"/>
      <c r="W16" s="41"/>
      <c r="X16" s="41"/>
      <c r="Y16" s="41"/>
      <c r="Z16" s="41"/>
      <c r="AA16" s="41"/>
    </row>
    <row r="17" s="1" customFormat="1" ht="17.25" customHeight="1" spans="1:27">
      <c r="A17" s="25" t="s">
        <v>107</v>
      </c>
      <c r="B17" s="25">
        <v>2</v>
      </c>
      <c r="C17" s="25" t="s">
        <v>108</v>
      </c>
      <c r="D17" s="26">
        <v>800</v>
      </c>
      <c r="E17" s="26" t="s">
        <v>162</v>
      </c>
      <c r="F17" s="25">
        <v>1</v>
      </c>
      <c r="G17" s="25" t="s">
        <v>163</v>
      </c>
      <c r="H17" s="26">
        <v>100</v>
      </c>
      <c r="K17" s="41" t="s">
        <v>109</v>
      </c>
      <c r="L17" s="41"/>
      <c r="M17" s="41"/>
      <c r="N17" s="41"/>
      <c r="O17" s="41"/>
      <c r="P17" s="41"/>
      <c r="Q17" s="41"/>
      <c r="R17" s="41"/>
      <c r="S17" s="41"/>
      <c r="T17" s="41"/>
      <c r="U17" s="41"/>
      <c r="V17" s="41"/>
      <c r="W17" s="41"/>
      <c r="X17" s="41"/>
      <c r="Y17" s="41"/>
      <c r="Z17" s="41"/>
      <c r="AA17" s="41"/>
    </row>
    <row r="18" s="1" customFormat="1" ht="17.25" customHeight="1" spans="1:27">
      <c r="A18" s="25" t="s">
        <v>273</v>
      </c>
      <c r="B18" s="25">
        <v>1</v>
      </c>
      <c r="C18" s="25" t="s">
        <v>163</v>
      </c>
      <c r="D18" s="26">
        <v>100</v>
      </c>
      <c r="E18" s="26" t="s">
        <v>171</v>
      </c>
      <c r="F18" s="25">
        <v>3</v>
      </c>
      <c r="G18" s="25" t="s">
        <v>106</v>
      </c>
      <c r="H18" s="26">
        <v>600</v>
      </c>
      <c r="K18" s="46" t="s">
        <v>112</v>
      </c>
      <c r="L18" s="46"/>
      <c r="M18" s="46"/>
      <c r="N18" s="46"/>
      <c r="O18" s="46"/>
      <c r="P18" s="46"/>
      <c r="Q18" s="46"/>
      <c r="R18" s="46"/>
      <c r="S18" s="46"/>
      <c r="T18" s="46"/>
      <c r="U18" s="46"/>
      <c r="V18" s="46"/>
      <c r="W18" s="46"/>
      <c r="X18" s="46"/>
      <c r="Y18" s="46"/>
      <c r="Z18" s="46"/>
      <c r="AA18" s="46"/>
    </row>
    <row r="19" s="1" customFormat="1" ht="17.25" customHeight="1" spans="1:27">
      <c r="A19" s="25" t="s">
        <v>165</v>
      </c>
      <c r="B19" s="25">
        <v>1</v>
      </c>
      <c r="C19" s="25" t="s">
        <v>106</v>
      </c>
      <c r="D19" s="26">
        <v>600</v>
      </c>
      <c r="E19" s="26" t="s">
        <v>111</v>
      </c>
      <c r="F19" s="25">
        <v>2</v>
      </c>
      <c r="G19" s="25" t="s">
        <v>106</v>
      </c>
      <c r="H19" s="26">
        <v>2000</v>
      </c>
      <c r="K19" s="41" t="s">
        <v>116</v>
      </c>
      <c r="L19" s="41"/>
      <c r="M19" s="41"/>
      <c r="N19" s="41"/>
      <c r="O19" s="41"/>
      <c r="P19" s="41"/>
      <c r="Q19" s="41"/>
      <c r="R19" s="41"/>
      <c r="S19" s="41"/>
      <c r="T19" s="41"/>
      <c r="U19" s="41"/>
      <c r="V19" s="41"/>
      <c r="W19" s="41"/>
      <c r="X19" s="41"/>
      <c r="Y19" s="41"/>
      <c r="Z19" s="41"/>
      <c r="AA19" s="41"/>
    </row>
    <row r="20" s="1" customFormat="1" ht="17.25" customHeight="1" spans="1:27">
      <c r="A20" s="25" t="s">
        <v>110</v>
      </c>
      <c r="B20" s="25">
        <v>2</v>
      </c>
      <c r="C20" s="25" t="s">
        <v>106</v>
      </c>
      <c r="D20" s="26">
        <v>600</v>
      </c>
      <c r="E20" s="26" t="s">
        <v>181</v>
      </c>
      <c r="F20" s="25">
        <v>1</v>
      </c>
      <c r="G20" s="25" t="s">
        <v>106</v>
      </c>
      <c r="H20" s="26">
        <v>150</v>
      </c>
      <c r="K20" s="36" t="s">
        <v>120</v>
      </c>
      <c r="L20" s="36"/>
      <c r="M20" s="36"/>
      <c r="N20" s="36"/>
      <c r="O20" s="36"/>
      <c r="P20" s="36"/>
      <c r="Q20" s="36"/>
      <c r="R20" s="36"/>
      <c r="S20" s="36"/>
      <c r="T20" s="36"/>
      <c r="U20" s="36"/>
      <c r="V20" s="36"/>
      <c r="W20" s="36"/>
      <c r="X20" s="36"/>
      <c r="Y20" s="36"/>
      <c r="Z20" s="36"/>
      <c r="AA20" s="36"/>
    </row>
    <row r="21" s="1" customFormat="1" ht="17.25" customHeight="1" spans="1:27">
      <c r="A21" s="25" t="s">
        <v>194</v>
      </c>
      <c r="B21" s="25">
        <v>66.5</v>
      </c>
      <c r="C21" s="25" t="s">
        <v>86</v>
      </c>
      <c r="D21" s="26">
        <v>3325</v>
      </c>
      <c r="E21" s="26" t="s">
        <v>117</v>
      </c>
      <c r="F21" s="25">
        <v>2</v>
      </c>
      <c r="G21" s="25" t="s">
        <v>118</v>
      </c>
      <c r="H21" s="26">
        <v>40</v>
      </c>
      <c r="K21" s="41" t="s">
        <v>122</v>
      </c>
      <c r="L21" s="41"/>
      <c r="M21" s="41"/>
      <c r="N21" s="41"/>
      <c r="O21" s="41"/>
      <c r="P21" s="41"/>
      <c r="Q21" s="41"/>
      <c r="R21" s="41"/>
      <c r="S21" s="41"/>
      <c r="T21" s="41"/>
      <c r="U21" s="41"/>
      <c r="V21" s="41"/>
      <c r="W21" s="41"/>
      <c r="X21" s="41"/>
      <c r="Y21" s="41"/>
      <c r="Z21" s="41"/>
      <c r="AA21" s="41"/>
    </row>
    <row r="22" s="1" customFormat="1" ht="17.25" customHeight="1" spans="1:27">
      <c r="A22" s="25" t="s">
        <v>119</v>
      </c>
      <c r="B22" s="25">
        <v>3</v>
      </c>
      <c r="C22" s="25" t="s">
        <v>118</v>
      </c>
      <c r="D22" s="26">
        <v>150</v>
      </c>
      <c r="E22" s="26" t="s">
        <v>113</v>
      </c>
      <c r="F22" s="25">
        <v>1</v>
      </c>
      <c r="G22" s="25" t="s">
        <v>106</v>
      </c>
      <c r="H22" s="26">
        <v>400</v>
      </c>
      <c r="K22" s="36" t="s">
        <v>123</v>
      </c>
      <c r="L22" s="36"/>
      <c r="M22" s="36"/>
      <c r="N22" s="36"/>
      <c r="O22" s="36"/>
      <c r="P22" s="36"/>
      <c r="Q22" s="36"/>
      <c r="R22" s="36"/>
      <c r="S22" s="36"/>
      <c r="T22" s="36"/>
      <c r="U22" s="36"/>
      <c r="V22" s="36"/>
      <c r="W22" s="36"/>
      <c r="X22" s="36"/>
      <c r="Y22" s="36"/>
      <c r="Z22" s="36"/>
      <c r="AA22" s="36"/>
    </row>
    <row r="23" s="1" customFormat="1" ht="17.25" customHeight="1" spans="1:27">
      <c r="A23" s="25" t="s">
        <v>231</v>
      </c>
      <c r="B23" s="25">
        <v>1</v>
      </c>
      <c r="C23" s="25" t="s">
        <v>232</v>
      </c>
      <c r="D23" s="26">
        <v>4000</v>
      </c>
      <c r="E23" s="26" t="s">
        <v>328</v>
      </c>
      <c r="F23" s="25">
        <v>1</v>
      </c>
      <c r="G23" s="25" t="s">
        <v>106</v>
      </c>
      <c r="H23" s="26">
        <v>500</v>
      </c>
      <c r="K23" s="41" t="s">
        <v>124</v>
      </c>
      <c r="L23" s="41"/>
      <c r="M23" s="41"/>
      <c r="N23" s="41"/>
      <c r="O23" s="41"/>
      <c r="P23" s="41"/>
      <c r="Q23" s="41"/>
      <c r="R23" s="41"/>
      <c r="S23" s="41"/>
      <c r="T23" s="41"/>
      <c r="U23" s="41"/>
      <c r="V23" s="41"/>
      <c r="W23" s="41"/>
      <c r="X23" s="41"/>
      <c r="Y23" s="41"/>
      <c r="Z23" s="41"/>
      <c r="AA23" s="41"/>
    </row>
    <row r="24" s="1" customFormat="1" ht="17.25" customHeight="1" spans="1:27">
      <c r="A24" s="25" t="s">
        <v>197</v>
      </c>
      <c r="B24" s="25">
        <v>66.1</v>
      </c>
      <c r="C24" s="25" t="s">
        <v>86</v>
      </c>
      <c r="D24" s="26">
        <v>3305</v>
      </c>
      <c r="E24" s="26" t="s">
        <v>166</v>
      </c>
      <c r="F24" s="25">
        <v>31.21</v>
      </c>
      <c r="G24" s="25" t="s">
        <v>329</v>
      </c>
      <c r="H24" s="26">
        <v>2069</v>
      </c>
      <c r="K24" s="41" t="s">
        <v>125</v>
      </c>
      <c r="L24" s="41"/>
      <c r="M24" s="41"/>
      <c r="N24" s="41"/>
      <c r="O24" s="41"/>
      <c r="P24" s="41"/>
      <c r="Q24" s="41"/>
      <c r="R24" s="41"/>
      <c r="S24" s="41"/>
      <c r="T24" s="41"/>
      <c r="U24" s="41"/>
      <c r="V24" s="41"/>
      <c r="W24" s="41"/>
      <c r="X24" s="41"/>
      <c r="Y24" s="41"/>
      <c r="Z24" s="41"/>
      <c r="AA24" s="41"/>
    </row>
    <row r="25" s="1" customFormat="1"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s="1" customFormat="1"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213903</v>
      </c>
      <c r="R26" s="59"/>
      <c r="S26" s="59"/>
      <c r="T26" s="47"/>
      <c r="U26" s="47"/>
      <c r="V26" s="47"/>
      <c r="W26" s="47"/>
      <c r="X26" s="47"/>
      <c r="Y26" s="47"/>
      <c r="Z26" s="47"/>
      <c r="AA26" s="47"/>
    </row>
    <row r="27" s="1" customFormat="1" ht="17.25" customHeight="1" spans="1:27">
      <c r="A27" s="25" t="s">
        <v>80</v>
      </c>
      <c r="B27" s="25" t="s">
        <v>80</v>
      </c>
      <c r="C27" s="25" t="s">
        <v>80</v>
      </c>
      <c r="D27" s="26" t="s">
        <v>80</v>
      </c>
      <c r="E27" s="26" t="s">
        <v>80</v>
      </c>
      <c r="F27" s="25" t="s">
        <v>80</v>
      </c>
      <c r="G27" s="25" t="s">
        <v>80</v>
      </c>
      <c r="H27" s="26" t="s">
        <v>80</v>
      </c>
      <c r="K27" s="42" t="s">
        <v>128</v>
      </c>
      <c r="L27" s="42"/>
      <c r="M27" s="42"/>
      <c r="N27" s="49">
        <f>Q26</f>
        <v>213903</v>
      </c>
      <c r="O27" s="49"/>
      <c r="P27" s="49"/>
      <c r="Q27" s="49"/>
      <c r="R27" s="49"/>
      <c r="S27" s="49"/>
      <c r="T27" s="42"/>
      <c r="U27" s="42"/>
      <c r="V27" s="42"/>
      <c r="W27" s="42"/>
      <c r="X27" s="42"/>
      <c r="Y27" s="42"/>
      <c r="Z27" s="42"/>
      <c r="AA27" s="42"/>
    </row>
    <row r="28" s="1" customFormat="1"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s="1" customFormat="1"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s="1" customFormat="1"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s="1" customFormat="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s="1" customFormat="1"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s="1" customFormat="1"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s="1" customFormat="1"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s="1" customFormat="1"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s="1" customFormat="1"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s="1" customFormat="1"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s="1" customFormat="1"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s="1" customFormat="1"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s="1" customFormat="1"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s="1" customFormat="1" ht="17.25" customHeight="1" spans="1:27">
      <c r="A41" s="25" t="s">
        <v>80</v>
      </c>
      <c r="B41" s="25" t="s">
        <v>80</v>
      </c>
      <c r="C41" s="25" t="s">
        <v>80</v>
      </c>
      <c r="D41" s="26" t="s">
        <v>80</v>
      </c>
      <c r="E41" s="27" t="s">
        <v>145</v>
      </c>
      <c r="F41" s="28"/>
      <c r="G41" s="29">
        <v>34041</v>
      </c>
      <c r="H41" s="28"/>
      <c r="K41" s="54" t="s">
        <v>146</v>
      </c>
      <c r="L41" s="54"/>
      <c r="M41" s="54"/>
      <c r="N41" s="54"/>
      <c r="O41" s="54"/>
      <c r="P41" s="54"/>
      <c r="Q41" s="54"/>
      <c r="R41" s="54"/>
      <c r="S41" s="54"/>
      <c r="T41" s="54"/>
      <c r="U41" s="54"/>
      <c r="V41" s="54"/>
      <c r="W41" s="54"/>
      <c r="X41" s="54"/>
      <c r="Y41" s="54"/>
      <c r="Z41" s="54"/>
      <c r="AA41" s="54"/>
    </row>
    <row r="42" s="1" customFormat="1" ht="17.25" customHeight="1" spans="1:27">
      <c r="A42" s="27" t="s">
        <v>147</v>
      </c>
      <c r="B42" s="28"/>
      <c r="C42" s="29">
        <v>213903</v>
      </c>
      <c r="D42" s="28"/>
      <c r="E42" s="30" t="s">
        <v>148</v>
      </c>
      <c r="F42" s="31" t="s">
        <v>330</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4"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69" width="10" style="1"/>
  </cols>
  <sheetData>
    <row r="1" s="1" customFormat="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康正（雄县）2023评字第8号-马务头村-3-4</v>
      </c>
      <c r="L2" s="35"/>
      <c r="M2" s="35"/>
      <c r="N2" s="35"/>
      <c r="O2" s="35"/>
      <c r="P2" s="35"/>
      <c r="Q2" s="35"/>
      <c r="R2" s="35"/>
      <c r="S2" s="35"/>
      <c r="T2" s="35"/>
      <c r="U2" s="35"/>
      <c r="V2" s="35"/>
      <c r="W2" s="35"/>
      <c r="X2" s="35"/>
      <c r="Y2" s="35"/>
      <c r="Z2" s="35"/>
      <c r="AA2" s="35"/>
    </row>
    <row r="3" s="1" customFormat="1" ht="16.5" customHeight="1" spans="1:27">
      <c r="A3" s="3" t="s">
        <v>4</v>
      </c>
      <c r="B3" s="3" t="s">
        <v>331</v>
      </c>
      <c r="C3" s="3"/>
      <c r="D3" s="3"/>
      <c r="E3" s="4" t="s">
        <v>332</v>
      </c>
      <c r="F3" s="4"/>
      <c r="G3" s="4"/>
      <c r="H3" s="4"/>
      <c r="K3" s="36" t="s">
        <v>64</v>
      </c>
      <c r="L3" s="36"/>
      <c r="M3" s="36"/>
      <c r="N3" s="36"/>
      <c r="O3" s="37" t="s">
        <v>65</v>
      </c>
      <c r="P3" s="38"/>
      <c r="Q3" s="38"/>
      <c r="R3" s="38"/>
      <c r="S3" s="38"/>
      <c r="T3" s="38"/>
      <c r="U3" s="38"/>
      <c r="V3" s="38"/>
      <c r="W3" s="38"/>
      <c r="X3" s="38"/>
      <c r="Y3" s="38"/>
      <c r="Z3" s="38"/>
      <c r="AA3" s="38"/>
    </row>
    <row r="4" s="1" customFormat="1" ht="16.5" customHeight="1" spans="1:27">
      <c r="A4" s="5" t="s">
        <v>66</v>
      </c>
      <c r="B4" s="6" t="s">
        <v>47</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s="1" customFormat="1"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s="1" customFormat="1"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s="1" customFormat="1" ht="19.5" customHeight="1" spans="1:27">
      <c r="A7" s="17" t="s">
        <v>79</v>
      </c>
      <c r="B7" s="18">
        <v>111.54</v>
      </c>
      <c r="C7" s="17">
        <v>1104</v>
      </c>
      <c r="D7" s="17">
        <v>123140</v>
      </c>
      <c r="E7" s="17" t="s">
        <v>175</v>
      </c>
      <c r="F7" s="18">
        <v>56</v>
      </c>
      <c r="G7" s="17">
        <v>870</v>
      </c>
      <c r="H7" s="17">
        <v>48720</v>
      </c>
      <c r="K7" s="41" t="s">
        <v>81</v>
      </c>
      <c r="L7" s="41"/>
      <c r="M7" s="41"/>
      <c r="N7" s="41"/>
      <c r="O7" s="41"/>
      <c r="P7" s="41"/>
      <c r="Q7" s="41"/>
      <c r="R7" s="41"/>
      <c r="S7" s="41"/>
      <c r="T7" s="41"/>
      <c r="U7" s="41"/>
      <c r="V7" s="41"/>
      <c r="W7" s="41"/>
      <c r="X7" s="41"/>
      <c r="Y7" s="41"/>
      <c r="Z7" s="41"/>
      <c r="AA7" s="41"/>
    </row>
    <row r="8" s="1" customFormat="1" ht="19.5" customHeight="1" spans="1:27">
      <c r="A8" s="17" t="s">
        <v>176</v>
      </c>
      <c r="B8" s="18">
        <v>41.98</v>
      </c>
      <c r="C8" s="17">
        <v>774</v>
      </c>
      <c r="D8" s="17">
        <v>32493</v>
      </c>
      <c r="E8" s="17" t="s">
        <v>80</v>
      </c>
      <c r="F8" s="18" t="s">
        <v>80</v>
      </c>
      <c r="G8" s="17" t="s">
        <v>80</v>
      </c>
      <c r="H8" s="17" t="s">
        <v>80</v>
      </c>
      <c r="K8" s="36" t="s">
        <v>82</v>
      </c>
      <c r="L8" s="36"/>
      <c r="M8" s="36"/>
      <c r="N8" s="36"/>
      <c r="O8" s="36"/>
      <c r="P8" s="36"/>
      <c r="Q8" s="36"/>
      <c r="R8" s="36"/>
      <c r="S8" s="36"/>
      <c r="T8" s="36"/>
      <c r="U8" s="36"/>
      <c r="V8" s="36"/>
      <c r="W8" s="36"/>
      <c r="X8" s="36"/>
      <c r="Y8" s="36"/>
      <c r="Z8" s="36"/>
      <c r="AA8" s="36"/>
    </row>
    <row r="9" s="1" customFormat="1" ht="19.5" customHeight="1" spans="1:27">
      <c r="A9" s="17" t="s">
        <v>80</v>
      </c>
      <c r="B9" s="18" t="s">
        <v>80</v>
      </c>
      <c r="C9" s="17" t="s">
        <v>80</v>
      </c>
      <c r="D9" s="17" t="s">
        <v>80</v>
      </c>
      <c r="E9" s="17" t="s">
        <v>80</v>
      </c>
      <c r="F9" s="18" t="s">
        <v>80</v>
      </c>
      <c r="G9" s="17" t="s">
        <v>80</v>
      </c>
      <c r="H9" s="17" t="s">
        <v>80</v>
      </c>
      <c r="K9" s="42" t="s">
        <v>83</v>
      </c>
      <c r="L9" s="42"/>
      <c r="M9" s="42"/>
      <c r="N9" s="42" t="str">
        <f>B4</f>
        <v>张彪</v>
      </c>
      <c r="O9" s="42"/>
      <c r="P9" s="42"/>
      <c r="Q9" s="42"/>
      <c r="R9" s="42"/>
      <c r="S9" s="42"/>
      <c r="T9" s="42"/>
      <c r="U9" s="42"/>
      <c r="V9" s="42"/>
      <c r="W9" s="42"/>
      <c r="X9" s="42"/>
      <c r="Y9" s="42"/>
      <c r="Z9" s="42"/>
      <c r="AA9" s="42"/>
    </row>
    <row r="10" s="1" customFormat="1"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s="1" customFormat="1" ht="19.5" customHeight="1" spans="1:27">
      <c r="A11" s="17" t="s">
        <v>80</v>
      </c>
      <c r="B11" s="18" t="s">
        <v>80</v>
      </c>
      <c r="C11" s="17" t="s">
        <v>80</v>
      </c>
      <c r="D11" s="17" t="s">
        <v>80</v>
      </c>
      <c r="E11" s="17" t="s">
        <v>80</v>
      </c>
      <c r="F11" s="18" t="s">
        <v>80</v>
      </c>
      <c r="G11" s="17" t="s">
        <v>80</v>
      </c>
      <c r="H11" s="17" t="s">
        <v>80</v>
      </c>
      <c r="K11" s="42" t="s">
        <v>85</v>
      </c>
      <c r="L11" s="42"/>
      <c r="M11" s="42"/>
      <c r="N11" s="43">
        <f>C12</f>
        <v>209.52</v>
      </c>
      <c r="O11" s="43"/>
      <c r="P11" s="42" t="s">
        <v>86</v>
      </c>
      <c r="Q11" s="42"/>
      <c r="R11" s="42"/>
      <c r="S11" s="42"/>
      <c r="T11" s="42"/>
      <c r="U11" s="42"/>
      <c r="V11" s="42"/>
      <c r="W11" s="42"/>
      <c r="X11" s="42"/>
      <c r="Y11" s="42"/>
      <c r="Z11" s="42"/>
      <c r="AA11" s="42"/>
    </row>
    <row r="12" s="1" customFormat="1" ht="19.5" customHeight="1" spans="1:27">
      <c r="A12" s="15" t="s">
        <v>87</v>
      </c>
      <c r="B12" s="15"/>
      <c r="C12" s="19">
        <v>209.52</v>
      </c>
      <c r="D12" s="20"/>
      <c r="E12" s="21" t="s">
        <v>88</v>
      </c>
      <c r="F12" s="21"/>
      <c r="G12" s="22">
        <v>204353</v>
      </c>
      <c r="H12" s="23"/>
      <c r="K12" s="36" t="s">
        <v>89</v>
      </c>
      <c r="L12" s="36"/>
      <c r="M12" s="36"/>
      <c r="N12" s="44" t="s">
        <v>90</v>
      </c>
      <c r="O12" s="44"/>
      <c r="P12" s="44"/>
      <c r="Q12" s="44"/>
      <c r="R12" s="44"/>
      <c r="S12" s="44"/>
      <c r="T12" s="44"/>
      <c r="U12" s="44"/>
      <c r="V12" s="44"/>
      <c r="W12" s="44"/>
      <c r="X12" s="44"/>
      <c r="Y12" s="44"/>
      <c r="Z12" s="44"/>
      <c r="AA12" s="44"/>
    </row>
    <row r="13" s="1" customFormat="1"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s="1" customFormat="1"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s="1" customFormat="1" ht="17.25" customHeight="1" spans="1:27">
      <c r="A15" s="25" t="s">
        <v>216</v>
      </c>
      <c r="B15" s="25">
        <v>1</v>
      </c>
      <c r="C15" s="25" t="s">
        <v>106</v>
      </c>
      <c r="D15" s="26">
        <v>600</v>
      </c>
      <c r="E15" s="26" t="s">
        <v>159</v>
      </c>
      <c r="F15" s="25">
        <v>10.15</v>
      </c>
      <c r="G15" s="25" t="s">
        <v>86</v>
      </c>
      <c r="H15" s="26">
        <v>1827</v>
      </c>
      <c r="K15" s="41" t="s">
        <v>101</v>
      </c>
      <c r="L15" s="41"/>
      <c r="M15" s="41"/>
      <c r="N15" s="41"/>
      <c r="O15" s="41"/>
      <c r="P15" s="41"/>
      <c r="Q15" s="41"/>
      <c r="R15" s="41"/>
      <c r="S15" s="41"/>
      <c r="T15" s="41"/>
      <c r="U15" s="41"/>
      <c r="V15" s="41"/>
      <c r="W15" s="41"/>
      <c r="X15" s="41"/>
      <c r="Y15" s="41"/>
      <c r="Z15" s="41"/>
      <c r="AA15" s="41"/>
    </row>
    <row r="16" s="1" customFormat="1" ht="17.25" customHeight="1" spans="1:27">
      <c r="A16" s="25" t="s">
        <v>177</v>
      </c>
      <c r="B16" s="25">
        <v>76.2</v>
      </c>
      <c r="C16" s="25" t="s">
        <v>86</v>
      </c>
      <c r="D16" s="26">
        <v>10668</v>
      </c>
      <c r="E16" s="26" t="s">
        <v>103</v>
      </c>
      <c r="F16" s="25">
        <v>193.7</v>
      </c>
      <c r="G16" s="25" t="s">
        <v>86</v>
      </c>
      <c r="H16" s="26">
        <v>4843</v>
      </c>
      <c r="K16" s="41" t="s">
        <v>104</v>
      </c>
      <c r="L16" s="41"/>
      <c r="M16" s="41"/>
      <c r="N16" s="41"/>
      <c r="O16" s="41"/>
      <c r="P16" s="41"/>
      <c r="Q16" s="41"/>
      <c r="R16" s="41"/>
      <c r="S16" s="41"/>
      <c r="T16" s="41"/>
      <c r="U16" s="41"/>
      <c r="V16" s="41"/>
      <c r="W16" s="41"/>
      <c r="X16" s="41"/>
      <c r="Y16" s="41"/>
      <c r="Z16" s="41"/>
      <c r="AA16" s="41"/>
    </row>
    <row r="17" s="1" customFormat="1" ht="17.25" customHeight="1" spans="1:27">
      <c r="A17" s="25" t="s">
        <v>231</v>
      </c>
      <c r="B17" s="25">
        <v>1</v>
      </c>
      <c r="C17" s="25" t="s">
        <v>232</v>
      </c>
      <c r="D17" s="26">
        <v>1500</v>
      </c>
      <c r="E17" s="26" t="s">
        <v>162</v>
      </c>
      <c r="F17" s="25">
        <v>1</v>
      </c>
      <c r="G17" s="25" t="s">
        <v>163</v>
      </c>
      <c r="H17" s="26">
        <v>100</v>
      </c>
      <c r="K17" s="41" t="s">
        <v>109</v>
      </c>
      <c r="L17" s="41"/>
      <c r="M17" s="41"/>
      <c r="N17" s="41"/>
      <c r="O17" s="41"/>
      <c r="P17" s="41"/>
      <c r="Q17" s="41"/>
      <c r="R17" s="41"/>
      <c r="S17" s="41"/>
      <c r="T17" s="41"/>
      <c r="U17" s="41"/>
      <c r="V17" s="41"/>
      <c r="W17" s="41"/>
      <c r="X17" s="41"/>
      <c r="Y17" s="41"/>
      <c r="Z17" s="41"/>
      <c r="AA17" s="41"/>
    </row>
    <row r="18" s="1" customFormat="1" ht="17.25" customHeight="1" spans="1:27">
      <c r="A18" s="25" t="s">
        <v>164</v>
      </c>
      <c r="B18" s="25">
        <v>18.7</v>
      </c>
      <c r="C18" s="25" t="s">
        <v>86</v>
      </c>
      <c r="D18" s="26">
        <v>6545</v>
      </c>
      <c r="E18" s="26" t="s">
        <v>165</v>
      </c>
      <c r="F18" s="25">
        <v>3</v>
      </c>
      <c r="G18" s="25" t="s">
        <v>106</v>
      </c>
      <c r="H18" s="26">
        <v>1800</v>
      </c>
      <c r="K18" s="46" t="s">
        <v>112</v>
      </c>
      <c r="L18" s="46"/>
      <c r="M18" s="46"/>
      <c r="N18" s="46"/>
      <c r="O18" s="46"/>
      <c r="P18" s="46"/>
      <c r="Q18" s="46"/>
      <c r="R18" s="46"/>
      <c r="S18" s="46"/>
      <c r="T18" s="46"/>
      <c r="U18" s="46"/>
      <c r="V18" s="46"/>
      <c r="W18" s="46"/>
      <c r="X18" s="46"/>
      <c r="Y18" s="46"/>
      <c r="Z18" s="46"/>
      <c r="AA18" s="46"/>
    </row>
    <row r="19" s="1" customFormat="1" ht="17.25" customHeight="1" spans="1:27">
      <c r="A19" s="25" t="s">
        <v>111</v>
      </c>
      <c r="B19" s="25">
        <v>1</v>
      </c>
      <c r="C19" s="25" t="s">
        <v>106</v>
      </c>
      <c r="D19" s="26">
        <v>1000</v>
      </c>
      <c r="E19" s="26" t="s">
        <v>110</v>
      </c>
      <c r="F19" s="25">
        <v>2</v>
      </c>
      <c r="G19" s="25" t="s">
        <v>106</v>
      </c>
      <c r="H19" s="26">
        <v>600</v>
      </c>
      <c r="K19" s="41" t="s">
        <v>116</v>
      </c>
      <c r="L19" s="41"/>
      <c r="M19" s="41"/>
      <c r="N19" s="41"/>
      <c r="O19" s="41"/>
      <c r="P19" s="41"/>
      <c r="Q19" s="41"/>
      <c r="R19" s="41"/>
      <c r="S19" s="41"/>
      <c r="T19" s="41"/>
      <c r="U19" s="41"/>
      <c r="V19" s="41"/>
      <c r="W19" s="41"/>
      <c r="X19" s="41"/>
      <c r="Y19" s="41"/>
      <c r="Z19" s="41"/>
      <c r="AA19" s="41"/>
    </row>
    <row r="20" s="1" customFormat="1" ht="17.25" customHeight="1" spans="1:27">
      <c r="A20" s="25" t="s">
        <v>113</v>
      </c>
      <c r="B20" s="25">
        <v>1</v>
      </c>
      <c r="C20" s="25" t="s">
        <v>106</v>
      </c>
      <c r="D20" s="26">
        <v>400</v>
      </c>
      <c r="E20" s="26" t="s">
        <v>201</v>
      </c>
      <c r="F20" s="25">
        <v>58.88</v>
      </c>
      <c r="G20" s="25" t="s">
        <v>86</v>
      </c>
      <c r="H20" s="26">
        <v>10598</v>
      </c>
      <c r="K20" s="36" t="s">
        <v>120</v>
      </c>
      <c r="L20" s="36"/>
      <c r="M20" s="36"/>
      <c r="N20" s="36"/>
      <c r="O20" s="36"/>
      <c r="P20" s="36"/>
      <c r="Q20" s="36"/>
      <c r="R20" s="36"/>
      <c r="S20" s="36"/>
      <c r="T20" s="36"/>
      <c r="U20" s="36"/>
      <c r="V20" s="36"/>
      <c r="W20" s="36"/>
      <c r="X20" s="36"/>
      <c r="Y20" s="36"/>
      <c r="Z20" s="36"/>
      <c r="AA20" s="36"/>
    </row>
    <row r="21" s="1" customFormat="1" ht="17.25" customHeight="1" spans="1:27">
      <c r="A21" s="25" t="s">
        <v>181</v>
      </c>
      <c r="B21" s="25">
        <v>1</v>
      </c>
      <c r="C21" s="25" t="s">
        <v>106</v>
      </c>
      <c r="D21" s="26">
        <v>150</v>
      </c>
      <c r="E21" s="26" t="s">
        <v>117</v>
      </c>
      <c r="F21" s="25">
        <v>16</v>
      </c>
      <c r="G21" s="25" t="s">
        <v>118</v>
      </c>
      <c r="H21" s="26">
        <v>320</v>
      </c>
      <c r="K21" s="41" t="s">
        <v>122</v>
      </c>
      <c r="L21" s="41"/>
      <c r="M21" s="41"/>
      <c r="N21" s="41"/>
      <c r="O21" s="41"/>
      <c r="P21" s="41"/>
      <c r="Q21" s="41"/>
      <c r="R21" s="41"/>
      <c r="S21" s="41"/>
      <c r="T21" s="41"/>
      <c r="U21" s="41"/>
      <c r="V21" s="41"/>
      <c r="W21" s="41"/>
      <c r="X21" s="41"/>
      <c r="Y21" s="41"/>
      <c r="Z21" s="41"/>
      <c r="AA21" s="41"/>
    </row>
    <row r="22" s="1" customFormat="1" ht="17.25" customHeight="1" spans="1:27">
      <c r="A22" s="25" t="s">
        <v>119</v>
      </c>
      <c r="B22" s="25">
        <v>3</v>
      </c>
      <c r="C22" s="25" t="s">
        <v>118</v>
      </c>
      <c r="D22" s="26">
        <v>1300</v>
      </c>
      <c r="E22" s="26" t="s">
        <v>297</v>
      </c>
      <c r="F22" s="25">
        <v>10.8</v>
      </c>
      <c r="G22" s="25" t="s">
        <v>86</v>
      </c>
      <c r="H22" s="26">
        <v>3888</v>
      </c>
      <c r="K22" s="36" t="s">
        <v>123</v>
      </c>
      <c r="L22" s="36"/>
      <c r="M22" s="36"/>
      <c r="N22" s="36"/>
      <c r="O22" s="36"/>
      <c r="P22" s="36"/>
      <c r="Q22" s="36"/>
      <c r="R22" s="36"/>
      <c r="S22" s="36"/>
      <c r="T22" s="36"/>
      <c r="U22" s="36"/>
      <c r="V22" s="36"/>
      <c r="W22" s="36"/>
      <c r="X22" s="36"/>
      <c r="Y22" s="36"/>
      <c r="Z22" s="36"/>
      <c r="AA22" s="36"/>
    </row>
    <row r="23" s="1" customFormat="1" ht="17.25" customHeight="1" spans="1:27">
      <c r="A23" s="25" t="s">
        <v>333</v>
      </c>
      <c r="B23" s="25">
        <v>8</v>
      </c>
      <c r="C23" s="25" t="s">
        <v>285</v>
      </c>
      <c r="D23" s="26">
        <v>960</v>
      </c>
      <c r="E23" s="26" t="s">
        <v>215</v>
      </c>
      <c r="F23" s="25">
        <v>4.41</v>
      </c>
      <c r="G23" s="25" t="s">
        <v>86</v>
      </c>
      <c r="H23" s="26">
        <v>1168</v>
      </c>
      <c r="K23" s="41" t="s">
        <v>124</v>
      </c>
      <c r="L23" s="41"/>
      <c r="M23" s="41"/>
      <c r="N23" s="41"/>
      <c r="O23" s="41"/>
      <c r="P23" s="41"/>
      <c r="Q23" s="41"/>
      <c r="R23" s="41"/>
      <c r="S23" s="41"/>
      <c r="T23" s="41"/>
      <c r="U23" s="41"/>
      <c r="V23" s="41"/>
      <c r="W23" s="41"/>
      <c r="X23" s="41"/>
      <c r="Y23" s="41"/>
      <c r="Z23" s="41"/>
      <c r="AA23" s="41"/>
    </row>
    <row r="24" s="1" customFormat="1"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s="1" customFormat="1"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s="1" customFormat="1"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252620</v>
      </c>
      <c r="R26" s="59"/>
      <c r="S26" s="59"/>
      <c r="T26" s="47"/>
      <c r="U26" s="47"/>
      <c r="V26" s="47"/>
      <c r="W26" s="47"/>
      <c r="X26" s="47"/>
      <c r="Y26" s="47"/>
      <c r="Z26" s="47"/>
      <c r="AA26" s="47"/>
    </row>
    <row r="27" s="1" customFormat="1" ht="17.25" customHeight="1" spans="1:27">
      <c r="A27" s="25" t="s">
        <v>80</v>
      </c>
      <c r="B27" s="25" t="s">
        <v>80</v>
      </c>
      <c r="C27" s="25" t="s">
        <v>80</v>
      </c>
      <c r="D27" s="26" t="s">
        <v>80</v>
      </c>
      <c r="E27" s="26" t="s">
        <v>80</v>
      </c>
      <c r="F27" s="25" t="s">
        <v>80</v>
      </c>
      <c r="G27" s="25" t="s">
        <v>80</v>
      </c>
      <c r="H27" s="26" t="s">
        <v>80</v>
      </c>
      <c r="K27" s="42" t="s">
        <v>128</v>
      </c>
      <c r="L27" s="42"/>
      <c r="M27" s="42"/>
      <c r="N27" s="49">
        <f>Q26</f>
        <v>252620</v>
      </c>
      <c r="O27" s="49"/>
      <c r="P27" s="49"/>
      <c r="Q27" s="49"/>
      <c r="R27" s="49"/>
      <c r="S27" s="49"/>
      <c r="T27" s="42"/>
      <c r="U27" s="42"/>
      <c r="V27" s="42"/>
      <c r="W27" s="42"/>
      <c r="X27" s="42"/>
      <c r="Y27" s="42"/>
      <c r="Z27" s="42"/>
      <c r="AA27" s="42"/>
    </row>
    <row r="28" s="1" customFormat="1"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s="1" customFormat="1"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s="1" customFormat="1"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s="1" customFormat="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s="1" customFormat="1"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s="1" customFormat="1"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s="1" customFormat="1"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s="1" customFormat="1"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s="1" customFormat="1"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s="1" customFormat="1"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s="1" customFormat="1"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s="1" customFormat="1"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s="1" customFormat="1"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s="1" customFormat="1" ht="17.25" customHeight="1" spans="1:27">
      <c r="A41" s="25" t="s">
        <v>80</v>
      </c>
      <c r="B41" s="25" t="s">
        <v>80</v>
      </c>
      <c r="C41" s="25" t="s">
        <v>80</v>
      </c>
      <c r="D41" s="26" t="s">
        <v>80</v>
      </c>
      <c r="E41" s="27" t="s">
        <v>145</v>
      </c>
      <c r="F41" s="28"/>
      <c r="G41" s="29">
        <v>48267</v>
      </c>
      <c r="H41" s="28"/>
      <c r="K41" s="54" t="s">
        <v>146</v>
      </c>
      <c r="L41" s="54"/>
      <c r="M41" s="54"/>
      <c r="N41" s="54"/>
      <c r="O41" s="54"/>
      <c r="P41" s="54"/>
      <c r="Q41" s="54"/>
      <c r="R41" s="54"/>
      <c r="S41" s="54"/>
      <c r="T41" s="54"/>
      <c r="U41" s="54"/>
      <c r="V41" s="54"/>
      <c r="W41" s="54"/>
      <c r="X41" s="54"/>
      <c r="Y41" s="54"/>
      <c r="Z41" s="54"/>
      <c r="AA41" s="54"/>
    </row>
    <row r="42" s="1" customFormat="1" ht="17.25" customHeight="1" spans="1:27">
      <c r="A42" s="27" t="s">
        <v>147</v>
      </c>
      <c r="B42" s="28"/>
      <c r="C42" s="29">
        <v>252620</v>
      </c>
      <c r="D42" s="28"/>
      <c r="E42" s="30" t="s">
        <v>148</v>
      </c>
      <c r="F42" s="31" t="s">
        <v>334</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2"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69" width="10" style="1"/>
  </cols>
  <sheetData>
    <row r="1" s="1" customFormat="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康正（雄县）2023评字第8号-马务头村-3-5</v>
      </c>
      <c r="L2" s="35"/>
      <c r="M2" s="35"/>
      <c r="N2" s="35"/>
      <c r="O2" s="35"/>
      <c r="P2" s="35"/>
      <c r="Q2" s="35"/>
      <c r="R2" s="35"/>
      <c r="S2" s="35"/>
      <c r="T2" s="35"/>
      <c r="U2" s="35"/>
      <c r="V2" s="35"/>
      <c r="W2" s="35"/>
      <c r="X2" s="35"/>
      <c r="Y2" s="35"/>
      <c r="Z2" s="35"/>
      <c r="AA2" s="35"/>
    </row>
    <row r="3" s="1" customFormat="1" ht="16.5" customHeight="1" spans="1:27">
      <c r="A3" s="3" t="s">
        <v>4</v>
      </c>
      <c r="B3" s="3" t="s">
        <v>335</v>
      </c>
      <c r="C3" s="3"/>
      <c r="D3" s="3"/>
      <c r="E3" s="4" t="s">
        <v>336</v>
      </c>
      <c r="F3" s="4"/>
      <c r="G3" s="4"/>
      <c r="H3" s="4"/>
      <c r="K3" s="36" t="s">
        <v>64</v>
      </c>
      <c r="L3" s="36"/>
      <c r="M3" s="36"/>
      <c r="N3" s="36"/>
      <c r="O3" s="37" t="s">
        <v>65</v>
      </c>
      <c r="P3" s="38"/>
      <c r="Q3" s="38"/>
      <c r="R3" s="38"/>
      <c r="S3" s="38"/>
      <c r="T3" s="38"/>
      <c r="U3" s="38"/>
      <c r="V3" s="38"/>
      <c r="W3" s="38"/>
      <c r="X3" s="38"/>
      <c r="Y3" s="38"/>
      <c r="Z3" s="38"/>
      <c r="AA3" s="38"/>
    </row>
    <row r="4" s="1" customFormat="1" ht="16.5" customHeight="1" spans="1:27">
      <c r="A4" s="5" t="s">
        <v>66</v>
      </c>
      <c r="B4" s="6" t="s">
        <v>48</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s="1" customFormat="1"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s="1" customFormat="1"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s="1" customFormat="1" ht="19.5" customHeight="1" spans="1:27">
      <c r="A7" s="17" t="s">
        <v>79</v>
      </c>
      <c r="B7" s="18">
        <v>96.77</v>
      </c>
      <c r="C7" s="17">
        <v>1348</v>
      </c>
      <c r="D7" s="17">
        <v>130446</v>
      </c>
      <c r="E7" s="17" t="s">
        <v>80</v>
      </c>
      <c r="F7" s="18" t="s">
        <v>80</v>
      </c>
      <c r="G7" s="17" t="s">
        <v>80</v>
      </c>
      <c r="H7" s="17" t="s">
        <v>80</v>
      </c>
      <c r="K7" s="41" t="s">
        <v>81</v>
      </c>
      <c r="L7" s="41"/>
      <c r="M7" s="41"/>
      <c r="N7" s="41"/>
      <c r="O7" s="41"/>
      <c r="P7" s="41"/>
      <c r="Q7" s="41"/>
      <c r="R7" s="41"/>
      <c r="S7" s="41"/>
      <c r="T7" s="41"/>
      <c r="U7" s="41"/>
      <c r="V7" s="41"/>
      <c r="W7" s="41"/>
      <c r="X7" s="41"/>
      <c r="Y7" s="41"/>
      <c r="Z7" s="41"/>
      <c r="AA7" s="41"/>
    </row>
    <row r="8" s="1" customFormat="1"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s="1" customFormat="1" ht="19.5" customHeight="1" spans="1:27">
      <c r="A9" s="17" t="s">
        <v>80</v>
      </c>
      <c r="B9" s="18" t="s">
        <v>80</v>
      </c>
      <c r="C9" s="17" t="s">
        <v>80</v>
      </c>
      <c r="D9" s="17" t="s">
        <v>80</v>
      </c>
      <c r="E9" s="17" t="s">
        <v>80</v>
      </c>
      <c r="F9" s="18" t="s">
        <v>80</v>
      </c>
      <c r="G9" s="17" t="s">
        <v>80</v>
      </c>
      <c r="H9" s="17" t="s">
        <v>80</v>
      </c>
      <c r="K9" s="42" t="s">
        <v>83</v>
      </c>
      <c r="L9" s="42"/>
      <c r="M9" s="42"/>
      <c r="N9" s="42" t="str">
        <f>B4</f>
        <v>周永辉</v>
      </c>
      <c r="O9" s="42"/>
      <c r="P9" s="42"/>
      <c r="Q9" s="42"/>
      <c r="R9" s="42"/>
      <c r="S9" s="42"/>
      <c r="T9" s="42"/>
      <c r="U9" s="42"/>
      <c r="V9" s="42"/>
      <c r="W9" s="42"/>
      <c r="X9" s="42"/>
      <c r="Y9" s="42"/>
      <c r="Z9" s="42"/>
      <c r="AA9" s="42"/>
    </row>
    <row r="10" s="1" customFormat="1"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s="1" customFormat="1" ht="19.5" customHeight="1" spans="1:27">
      <c r="A11" s="17" t="s">
        <v>80</v>
      </c>
      <c r="B11" s="18" t="s">
        <v>80</v>
      </c>
      <c r="C11" s="17" t="s">
        <v>80</v>
      </c>
      <c r="D11" s="17" t="s">
        <v>80</v>
      </c>
      <c r="E11" s="17" t="s">
        <v>80</v>
      </c>
      <c r="F11" s="18" t="s">
        <v>80</v>
      </c>
      <c r="G11" s="17" t="s">
        <v>80</v>
      </c>
      <c r="H11" s="17" t="s">
        <v>80</v>
      </c>
      <c r="K11" s="42" t="s">
        <v>85</v>
      </c>
      <c r="L11" s="42"/>
      <c r="M11" s="42"/>
      <c r="N11" s="43">
        <f>C12</f>
        <v>96.77</v>
      </c>
      <c r="O11" s="43"/>
      <c r="P11" s="42" t="s">
        <v>86</v>
      </c>
      <c r="Q11" s="42"/>
      <c r="R11" s="42"/>
      <c r="S11" s="42"/>
      <c r="T11" s="42"/>
      <c r="U11" s="42"/>
      <c r="V11" s="42"/>
      <c r="W11" s="42"/>
      <c r="X11" s="42"/>
      <c r="Y11" s="42"/>
      <c r="Z11" s="42"/>
      <c r="AA11" s="42"/>
    </row>
    <row r="12" s="1" customFormat="1" ht="19.5" customHeight="1" spans="1:27">
      <c r="A12" s="15" t="s">
        <v>87</v>
      </c>
      <c r="B12" s="15"/>
      <c r="C12" s="19">
        <v>96.77</v>
      </c>
      <c r="D12" s="20"/>
      <c r="E12" s="21" t="s">
        <v>88</v>
      </c>
      <c r="F12" s="21"/>
      <c r="G12" s="22">
        <v>130446</v>
      </c>
      <c r="H12" s="23"/>
      <c r="K12" s="36" t="s">
        <v>89</v>
      </c>
      <c r="L12" s="36"/>
      <c r="M12" s="36"/>
      <c r="N12" s="44" t="s">
        <v>90</v>
      </c>
      <c r="O12" s="44"/>
      <c r="P12" s="44"/>
      <c r="Q12" s="44"/>
      <c r="R12" s="44"/>
      <c r="S12" s="44"/>
      <c r="T12" s="44"/>
      <c r="U12" s="44"/>
      <c r="V12" s="44"/>
      <c r="W12" s="44"/>
      <c r="X12" s="44"/>
      <c r="Y12" s="44"/>
      <c r="Z12" s="44"/>
      <c r="AA12" s="44"/>
    </row>
    <row r="13" s="1" customFormat="1"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s="1" customFormat="1"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s="1" customFormat="1" ht="17.25" customHeight="1" spans="1:27">
      <c r="A15" s="25" t="s">
        <v>177</v>
      </c>
      <c r="B15" s="25">
        <v>17.92</v>
      </c>
      <c r="C15" s="25" t="s">
        <v>86</v>
      </c>
      <c r="D15" s="26">
        <v>1434</v>
      </c>
      <c r="E15" s="26" t="s">
        <v>231</v>
      </c>
      <c r="F15" s="25">
        <v>1</v>
      </c>
      <c r="G15" s="25" t="s">
        <v>232</v>
      </c>
      <c r="H15" s="26">
        <v>1500</v>
      </c>
      <c r="K15" s="41" t="s">
        <v>101</v>
      </c>
      <c r="L15" s="41"/>
      <c r="M15" s="41"/>
      <c r="N15" s="41"/>
      <c r="O15" s="41"/>
      <c r="P15" s="41"/>
      <c r="Q15" s="41"/>
      <c r="R15" s="41"/>
      <c r="S15" s="41"/>
      <c r="T15" s="41"/>
      <c r="U15" s="41"/>
      <c r="V15" s="41"/>
      <c r="W15" s="41"/>
      <c r="X15" s="41"/>
      <c r="Y15" s="41"/>
      <c r="Z15" s="41"/>
      <c r="AA15" s="41"/>
    </row>
    <row r="16" s="1" customFormat="1" ht="17.25" customHeight="1" spans="1:27">
      <c r="A16" s="25" t="s">
        <v>171</v>
      </c>
      <c r="B16" s="25">
        <v>4</v>
      </c>
      <c r="C16" s="25" t="s">
        <v>106</v>
      </c>
      <c r="D16" s="26">
        <v>800</v>
      </c>
      <c r="E16" s="26" t="s">
        <v>164</v>
      </c>
      <c r="F16" s="25">
        <v>5.4</v>
      </c>
      <c r="G16" s="25" t="s">
        <v>86</v>
      </c>
      <c r="H16" s="26">
        <v>1890</v>
      </c>
      <c r="K16" s="41" t="s">
        <v>104</v>
      </c>
      <c r="L16" s="41"/>
      <c r="M16" s="41"/>
      <c r="N16" s="41"/>
      <c r="O16" s="41"/>
      <c r="P16" s="41"/>
      <c r="Q16" s="41"/>
      <c r="R16" s="41"/>
      <c r="S16" s="41"/>
      <c r="T16" s="41"/>
      <c r="U16" s="41"/>
      <c r="V16" s="41"/>
      <c r="W16" s="41"/>
      <c r="X16" s="41"/>
      <c r="Y16" s="41"/>
      <c r="Z16" s="41"/>
      <c r="AA16" s="41"/>
    </row>
    <row r="17" s="1" customFormat="1" ht="17.25" customHeight="1" spans="1:27">
      <c r="A17" s="25" t="s">
        <v>165</v>
      </c>
      <c r="B17" s="25">
        <v>1</v>
      </c>
      <c r="C17" s="25" t="s">
        <v>106</v>
      </c>
      <c r="D17" s="26">
        <v>600</v>
      </c>
      <c r="E17" s="26" t="s">
        <v>111</v>
      </c>
      <c r="F17" s="25">
        <v>1</v>
      </c>
      <c r="G17" s="25" t="s">
        <v>106</v>
      </c>
      <c r="H17" s="26">
        <v>1000</v>
      </c>
      <c r="K17" s="41" t="s">
        <v>109</v>
      </c>
      <c r="L17" s="41"/>
      <c r="M17" s="41"/>
      <c r="N17" s="41"/>
      <c r="O17" s="41"/>
      <c r="P17" s="41"/>
      <c r="Q17" s="41"/>
      <c r="R17" s="41"/>
      <c r="S17" s="41"/>
      <c r="T17" s="41"/>
      <c r="U17" s="41"/>
      <c r="V17" s="41"/>
      <c r="W17" s="41"/>
      <c r="X17" s="41"/>
      <c r="Y17" s="41"/>
      <c r="Z17" s="41"/>
      <c r="AA17" s="41"/>
    </row>
    <row r="18" s="1" customFormat="1" ht="17.25" customHeight="1" spans="1:27">
      <c r="A18" s="25" t="s">
        <v>110</v>
      </c>
      <c r="B18" s="25">
        <v>1</v>
      </c>
      <c r="C18" s="25" t="s">
        <v>106</v>
      </c>
      <c r="D18" s="26">
        <v>300</v>
      </c>
      <c r="E18" s="26" t="s">
        <v>201</v>
      </c>
      <c r="F18" s="25">
        <v>39.37</v>
      </c>
      <c r="G18" s="25" t="s">
        <v>86</v>
      </c>
      <c r="H18" s="26">
        <v>7087</v>
      </c>
      <c r="K18" s="46" t="s">
        <v>112</v>
      </c>
      <c r="L18" s="46"/>
      <c r="M18" s="46"/>
      <c r="N18" s="46"/>
      <c r="O18" s="46"/>
      <c r="P18" s="46"/>
      <c r="Q18" s="46"/>
      <c r="R18" s="46"/>
      <c r="S18" s="46"/>
      <c r="T18" s="46"/>
      <c r="U18" s="46"/>
      <c r="V18" s="46"/>
      <c r="W18" s="46"/>
      <c r="X18" s="46"/>
      <c r="Y18" s="46"/>
      <c r="Z18" s="46"/>
      <c r="AA18" s="46"/>
    </row>
    <row r="19" s="1" customFormat="1" ht="17.25" customHeight="1" spans="1:27">
      <c r="A19" s="25" t="s">
        <v>114</v>
      </c>
      <c r="B19" s="25">
        <v>1</v>
      </c>
      <c r="C19" s="25" t="s">
        <v>115</v>
      </c>
      <c r="D19" s="26">
        <v>466</v>
      </c>
      <c r="E19" s="26" t="s">
        <v>248</v>
      </c>
      <c r="F19" s="25">
        <v>1</v>
      </c>
      <c r="G19" s="25" t="s">
        <v>106</v>
      </c>
      <c r="H19" s="26">
        <v>300</v>
      </c>
      <c r="K19" s="41" t="s">
        <v>116</v>
      </c>
      <c r="L19" s="41"/>
      <c r="M19" s="41"/>
      <c r="N19" s="41"/>
      <c r="O19" s="41"/>
      <c r="P19" s="41"/>
      <c r="Q19" s="41"/>
      <c r="R19" s="41"/>
      <c r="S19" s="41"/>
      <c r="T19" s="41"/>
      <c r="U19" s="41"/>
      <c r="V19" s="41"/>
      <c r="W19" s="41"/>
      <c r="X19" s="41"/>
      <c r="Y19" s="41"/>
      <c r="Z19" s="41"/>
      <c r="AA19" s="41"/>
    </row>
    <row r="20" s="1" customFormat="1" ht="17.25" customHeight="1" spans="1:27">
      <c r="A20" s="25" t="s">
        <v>117</v>
      </c>
      <c r="B20" s="25">
        <v>3</v>
      </c>
      <c r="C20" s="25" t="s">
        <v>118</v>
      </c>
      <c r="D20" s="26">
        <v>650</v>
      </c>
      <c r="E20" s="26" t="s">
        <v>119</v>
      </c>
      <c r="F20" s="25">
        <v>2</v>
      </c>
      <c r="G20" s="25" t="s">
        <v>118</v>
      </c>
      <c r="H20" s="26">
        <v>1400</v>
      </c>
      <c r="K20" s="36" t="s">
        <v>120</v>
      </c>
      <c r="L20" s="36"/>
      <c r="M20" s="36"/>
      <c r="N20" s="36"/>
      <c r="O20" s="36"/>
      <c r="P20" s="36"/>
      <c r="Q20" s="36"/>
      <c r="R20" s="36"/>
      <c r="S20" s="36"/>
      <c r="T20" s="36"/>
      <c r="U20" s="36"/>
      <c r="V20" s="36"/>
      <c r="W20" s="36"/>
      <c r="X20" s="36"/>
      <c r="Y20" s="36"/>
      <c r="Z20" s="36"/>
      <c r="AA20" s="36"/>
    </row>
    <row r="21" s="1" customFormat="1" ht="17.25" customHeight="1" spans="1:27">
      <c r="A21" s="25" t="s">
        <v>159</v>
      </c>
      <c r="B21" s="25">
        <v>4.4</v>
      </c>
      <c r="C21" s="25" t="s">
        <v>86</v>
      </c>
      <c r="D21" s="26">
        <v>88</v>
      </c>
      <c r="E21" s="26" t="s">
        <v>181</v>
      </c>
      <c r="F21" s="25">
        <v>1</v>
      </c>
      <c r="G21" s="25" t="s">
        <v>106</v>
      </c>
      <c r="H21" s="26">
        <v>150</v>
      </c>
      <c r="K21" s="41" t="s">
        <v>122</v>
      </c>
      <c r="L21" s="41"/>
      <c r="M21" s="41"/>
      <c r="N21" s="41"/>
      <c r="O21" s="41"/>
      <c r="P21" s="41"/>
      <c r="Q21" s="41"/>
      <c r="R21" s="41"/>
      <c r="S21" s="41"/>
      <c r="T21" s="41"/>
      <c r="U21" s="41"/>
      <c r="V21" s="41"/>
      <c r="W21" s="41"/>
      <c r="X21" s="41"/>
      <c r="Y21" s="41"/>
      <c r="Z21" s="41"/>
      <c r="AA21" s="41"/>
    </row>
    <row r="22" s="1" customFormat="1" ht="17.25" customHeight="1" spans="1:27">
      <c r="A22" s="25" t="s">
        <v>166</v>
      </c>
      <c r="B22" s="25">
        <v>4.85</v>
      </c>
      <c r="C22" s="25" t="s">
        <v>86</v>
      </c>
      <c r="D22" s="26">
        <v>243</v>
      </c>
      <c r="E22" s="26" t="s">
        <v>167</v>
      </c>
      <c r="F22" s="25">
        <v>9.96</v>
      </c>
      <c r="G22" s="25" t="s">
        <v>86</v>
      </c>
      <c r="H22" s="26">
        <v>349</v>
      </c>
      <c r="K22" s="36" t="s">
        <v>123</v>
      </c>
      <c r="L22" s="36"/>
      <c r="M22" s="36"/>
      <c r="N22" s="36"/>
      <c r="O22" s="36"/>
      <c r="P22" s="36"/>
      <c r="Q22" s="36"/>
      <c r="R22" s="36"/>
      <c r="S22" s="36"/>
      <c r="T22" s="36"/>
      <c r="U22" s="36"/>
      <c r="V22" s="36"/>
      <c r="W22" s="36"/>
      <c r="X22" s="36"/>
      <c r="Y22" s="36"/>
      <c r="Z22" s="36"/>
      <c r="AA22" s="36"/>
    </row>
    <row r="23" s="1" customFormat="1" ht="17.25" customHeight="1" spans="1:27">
      <c r="A23" s="25" t="s">
        <v>160</v>
      </c>
      <c r="B23" s="25">
        <v>4.48</v>
      </c>
      <c r="C23" s="25" t="s">
        <v>86</v>
      </c>
      <c r="D23" s="26">
        <v>646</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s="1" customFormat="1"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s="1" customFormat="1"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s="1" customFormat="1"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149349</v>
      </c>
      <c r="R26" s="59"/>
      <c r="S26" s="59"/>
      <c r="T26" s="47"/>
      <c r="U26" s="47"/>
      <c r="V26" s="47"/>
      <c r="W26" s="47"/>
      <c r="X26" s="47"/>
      <c r="Y26" s="47"/>
      <c r="Z26" s="47"/>
      <c r="AA26" s="47"/>
    </row>
    <row r="27" s="1" customFormat="1" ht="17.25" customHeight="1" spans="1:27">
      <c r="A27" s="25" t="s">
        <v>80</v>
      </c>
      <c r="B27" s="25" t="s">
        <v>80</v>
      </c>
      <c r="C27" s="25" t="s">
        <v>80</v>
      </c>
      <c r="D27" s="26" t="s">
        <v>80</v>
      </c>
      <c r="E27" s="26" t="s">
        <v>80</v>
      </c>
      <c r="F27" s="25" t="s">
        <v>80</v>
      </c>
      <c r="G27" s="25" t="s">
        <v>80</v>
      </c>
      <c r="H27" s="26" t="s">
        <v>80</v>
      </c>
      <c r="K27" s="42" t="s">
        <v>128</v>
      </c>
      <c r="L27" s="42"/>
      <c r="M27" s="42"/>
      <c r="N27" s="49">
        <f>Q26</f>
        <v>149349</v>
      </c>
      <c r="O27" s="49"/>
      <c r="P27" s="49"/>
      <c r="Q27" s="49"/>
      <c r="R27" s="49"/>
      <c r="S27" s="49"/>
      <c r="T27" s="42"/>
      <c r="U27" s="42"/>
      <c r="V27" s="42"/>
      <c r="W27" s="42"/>
      <c r="X27" s="42"/>
      <c r="Y27" s="42"/>
      <c r="Z27" s="42"/>
      <c r="AA27" s="42"/>
    </row>
    <row r="28" s="1" customFormat="1"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s="1" customFormat="1"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s="1" customFormat="1"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s="1" customFormat="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s="1" customFormat="1"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s="1" customFormat="1"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s="1" customFormat="1"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s="1" customFormat="1"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s="1" customFormat="1"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s="1" customFormat="1"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s="1" customFormat="1"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s="1" customFormat="1"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s="1" customFormat="1"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s="1" customFormat="1" ht="17.25" customHeight="1" spans="1:27">
      <c r="A41" s="25" t="s">
        <v>80</v>
      </c>
      <c r="B41" s="25" t="s">
        <v>80</v>
      </c>
      <c r="C41" s="25" t="s">
        <v>80</v>
      </c>
      <c r="D41" s="26" t="s">
        <v>80</v>
      </c>
      <c r="E41" s="27" t="s">
        <v>145</v>
      </c>
      <c r="F41" s="28"/>
      <c r="G41" s="29">
        <v>18903</v>
      </c>
      <c r="H41" s="28"/>
      <c r="K41" s="54" t="s">
        <v>146</v>
      </c>
      <c r="L41" s="54"/>
      <c r="M41" s="54"/>
      <c r="N41" s="54"/>
      <c r="O41" s="54"/>
      <c r="P41" s="54"/>
      <c r="Q41" s="54"/>
      <c r="R41" s="54"/>
      <c r="S41" s="54"/>
      <c r="T41" s="54"/>
      <c r="U41" s="54"/>
      <c r="V41" s="54"/>
      <c r="W41" s="54"/>
      <c r="X41" s="54"/>
      <c r="Y41" s="54"/>
      <c r="Z41" s="54"/>
      <c r="AA41" s="54"/>
    </row>
    <row r="42" s="1" customFormat="1" ht="17.25" customHeight="1" spans="1:27">
      <c r="A42" s="27" t="s">
        <v>147</v>
      </c>
      <c r="B42" s="28"/>
      <c r="C42" s="29">
        <v>149349</v>
      </c>
      <c r="D42" s="28"/>
      <c r="E42" s="30" t="s">
        <v>148</v>
      </c>
      <c r="F42" s="31" t="s">
        <v>337</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周永辉!基础状况</formula1>
    </dataValidation>
    <dataValidation type="list" allowBlank="1" showInputMessage="1" showErrorMessage="1" sqref="B12">
      <formula1>周永辉!门窗状况</formula1>
    </dataValidation>
    <dataValidation type="list" allowBlank="1" showInputMessage="1" showErrorMessage="1" sqref="B13">
      <formula1>周永辉!外墙装饰状况</formula1>
    </dataValidation>
    <dataValidation type="list" allowBlank="1" showInputMessage="1" showErrorMessage="1" sqref="B14">
      <formula1>周永辉!内墙装饰状况</formula1>
    </dataValidation>
    <dataValidation type="list" allowBlank="1" showInputMessage="1" showErrorMessage="1" sqref="B42">
      <formula1>周永辉!地面状况</formula1>
    </dataValidation>
  </dataValidations>
  <pageMargins left="0.7" right="0.7" top="0.75" bottom="0.75" header="0.3" footer="0.3"/>
  <pageSetup paperSize="9" scale="87" orientation="portrait"/>
  <headerFooter/>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2"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69" width="10" style="1"/>
  </cols>
  <sheetData>
    <row r="1" s="1" customFormat="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康正（雄县）2023评字第8号-马务头村-3-6</v>
      </c>
      <c r="L2" s="35"/>
      <c r="M2" s="35"/>
      <c r="N2" s="35"/>
      <c r="O2" s="35"/>
      <c r="P2" s="35"/>
      <c r="Q2" s="35"/>
      <c r="R2" s="35"/>
      <c r="S2" s="35"/>
      <c r="T2" s="35"/>
      <c r="U2" s="35"/>
      <c r="V2" s="35"/>
      <c r="W2" s="35"/>
      <c r="X2" s="35"/>
      <c r="Y2" s="35"/>
      <c r="Z2" s="35"/>
      <c r="AA2" s="35"/>
    </row>
    <row r="3" s="1" customFormat="1" ht="16.5" customHeight="1" spans="1:27">
      <c r="A3" s="3" t="s">
        <v>4</v>
      </c>
      <c r="B3" s="3" t="s">
        <v>338</v>
      </c>
      <c r="C3" s="3"/>
      <c r="D3" s="3"/>
      <c r="E3" s="4" t="s">
        <v>339</v>
      </c>
      <c r="F3" s="4"/>
      <c r="G3" s="4"/>
      <c r="H3" s="4"/>
      <c r="K3" s="36" t="s">
        <v>64</v>
      </c>
      <c r="L3" s="36"/>
      <c r="M3" s="36"/>
      <c r="N3" s="36"/>
      <c r="O3" s="37" t="s">
        <v>65</v>
      </c>
      <c r="P3" s="38"/>
      <c r="Q3" s="38"/>
      <c r="R3" s="38"/>
      <c r="S3" s="38"/>
      <c r="T3" s="38"/>
      <c r="U3" s="38"/>
      <c r="V3" s="38"/>
      <c r="W3" s="38"/>
      <c r="X3" s="38"/>
      <c r="Y3" s="38"/>
      <c r="Z3" s="38"/>
      <c r="AA3" s="38"/>
    </row>
    <row r="4" s="1" customFormat="1" ht="16.5" customHeight="1" spans="1:27">
      <c r="A4" s="5" t="s">
        <v>66</v>
      </c>
      <c r="B4" s="6" t="s">
        <v>49</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s="1" customFormat="1"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s="1" customFormat="1"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s="1" customFormat="1" ht="19.5" customHeight="1" spans="1:27">
      <c r="A7" s="17" t="s">
        <v>79</v>
      </c>
      <c r="B7" s="18">
        <v>73.24</v>
      </c>
      <c r="C7" s="17">
        <v>1114</v>
      </c>
      <c r="D7" s="17">
        <v>81589</v>
      </c>
      <c r="E7" s="17" t="s">
        <v>175</v>
      </c>
      <c r="F7" s="18">
        <v>27.78</v>
      </c>
      <c r="G7" s="17">
        <v>818</v>
      </c>
      <c r="H7" s="17">
        <v>22724</v>
      </c>
      <c r="K7" s="41" t="s">
        <v>81</v>
      </c>
      <c r="L7" s="41"/>
      <c r="M7" s="41"/>
      <c r="N7" s="41"/>
      <c r="O7" s="41"/>
      <c r="P7" s="41"/>
      <c r="Q7" s="41"/>
      <c r="R7" s="41"/>
      <c r="S7" s="41"/>
      <c r="T7" s="41"/>
      <c r="U7" s="41"/>
      <c r="V7" s="41"/>
      <c r="W7" s="41"/>
      <c r="X7" s="41"/>
      <c r="Y7" s="41"/>
      <c r="Z7" s="41"/>
      <c r="AA7" s="41"/>
    </row>
    <row r="8" s="1" customFormat="1"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s="1" customFormat="1" ht="19.5" customHeight="1" spans="1:27">
      <c r="A9" s="17" t="s">
        <v>80</v>
      </c>
      <c r="B9" s="18" t="s">
        <v>80</v>
      </c>
      <c r="C9" s="17" t="s">
        <v>80</v>
      </c>
      <c r="D9" s="17" t="s">
        <v>80</v>
      </c>
      <c r="E9" s="17" t="s">
        <v>80</v>
      </c>
      <c r="F9" s="18" t="s">
        <v>80</v>
      </c>
      <c r="G9" s="17" t="s">
        <v>80</v>
      </c>
      <c r="H9" s="17" t="s">
        <v>80</v>
      </c>
      <c r="K9" s="42" t="s">
        <v>83</v>
      </c>
      <c r="L9" s="42"/>
      <c r="M9" s="42"/>
      <c r="N9" s="42" t="str">
        <f>B4</f>
        <v>李薇</v>
      </c>
      <c r="O9" s="42"/>
      <c r="P9" s="42"/>
      <c r="Q9" s="42"/>
      <c r="R9" s="42"/>
      <c r="S9" s="42"/>
      <c r="T9" s="42"/>
      <c r="U9" s="42"/>
      <c r="V9" s="42"/>
      <c r="W9" s="42"/>
      <c r="X9" s="42"/>
      <c r="Y9" s="42"/>
      <c r="Z9" s="42"/>
      <c r="AA9" s="42"/>
    </row>
    <row r="10" s="1" customFormat="1"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s="1" customFormat="1" ht="19.5" customHeight="1" spans="1:27">
      <c r="A11" s="17" t="s">
        <v>80</v>
      </c>
      <c r="B11" s="18" t="s">
        <v>80</v>
      </c>
      <c r="C11" s="17" t="s">
        <v>80</v>
      </c>
      <c r="D11" s="17" t="s">
        <v>80</v>
      </c>
      <c r="E11" s="17" t="s">
        <v>80</v>
      </c>
      <c r="F11" s="18" t="s">
        <v>80</v>
      </c>
      <c r="G11" s="17" t="s">
        <v>80</v>
      </c>
      <c r="H11" s="17" t="s">
        <v>80</v>
      </c>
      <c r="K11" s="42" t="s">
        <v>85</v>
      </c>
      <c r="L11" s="42"/>
      <c r="M11" s="42"/>
      <c r="N11" s="43">
        <f>C12</f>
        <v>101.02</v>
      </c>
      <c r="O11" s="43"/>
      <c r="P11" s="42" t="s">
        <v>86</v>
      </c>
      <c r="Q11" s="42"/>
      <c r="R11" s="42"/>
      <c r="S11" s="42"/>
      <c r="T11" s="42"/>
      <c r="U11" s="42"/>
      <c r="V11" s="42"/>
      <c r="W11" s="42"/>
      <c r="X11" s="42"/>
      <c r="Y11" s="42"/>
      <c r="Z11" s="42"/>
      <c r="AA11" s="42"/>
    </row>
    <row r="12" s="1" customFormat="1" ht="19.5" customHeight="1" spans="1:27">
      <c r="A12" s="15" t="s">
        <v>87</v>
      </c>
      <c r="B12" s="15"/>
      <c r="C12" s="19">
        <v>101.02</v>
      </c>
      <c r="D12" s="20"/>
      <c r="E12" s="21" t="s">
        <v>88</v>
      </c>
      <c r="F12" s="21"/>
      <c r="G12" s="22">
        <v>104313</v>
      </c>
      <c r="H12" s="23"/>
      <c r="K12" s="36" t="s">
        <v>89</v>
      </c>
      <c r="L12" s="36"/>
      <c r="M12" s="36"/>
      <c r="N12" s="44" t="s">
        <v>90</v>
      </c>
      <c r="O12" s="44"/>
      <c r="P12" s="44"/>
      <c r="Q12" s="44"/>
      <c r="R12" s="44"/>
      <c r="S12" s="44"/>
      <c r="T12" s="44"/>
      <c r="U12" s="44"/>
      <c r="V12" s="44"/>
      <c r="W12" s="44"/>
      <c r="X12" s="44"/>
      <c r="Y12" s="44"/>
      <c r="Z12" s="44"/>
      <c r="AA12" s="44"/>
    </row>
    <row r="13" s="1" customFormat="1"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s="1" customFormat="1"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s="1" customFormat="1" ht="17.25" customHeight="1" spans="1:27">
      <c r="A15" s="25" t="s">
        <v>159</v>
      </c>
      <c r="B15" s="25">
        <v>5.28</v>
      </c>
      <c r="C15" s="25" t="s">
        <v>86</v>
      </c>
      <c r="D15" s="26">
        <v>950</v>
      </c>
      <c r="E15" s="26" t="s">
        <v>177</v>
      </c>
      <c r="F15" s="25">
        <v>82.04</v>
      </c>
      <c r="G15" s="25" t="s">
        <v>86</v>
      </c>
      <c r="H15" s="26">
        <v>11486</v>
      </c>
      <c r="K15" s="41" t="s">
        <v>101</v>
      </c>
      <c r="L15" s="41"/>
      <c r="M15" s="41"/>
      <c r="N15" s="41"/>
      <c r="O15" s="41"/>
      <c r="P15" s="41"/>
      <c r="Q15" s="41"/>
      <c r="R15" s="41"/>
      <c r="S15" s="41"/>
      <c r="T15" s="41"/>
      <c r="U15" s="41"/>
      <c r="V15" s="41"/>
      <c r="W15" s="41"/>
      <c r="X15" s="41"/>
      <c r="Y15" s="41"/>
      <c r="Z15" s="41"/>
      <c r="AA15" s="41"/>
    </row>
    <row r="16" s="1" customFormat="1" ht="17.25" customHeight="1" spans="1:27">
      <c r="A16" s="25" t="s">
        <v>197</v>
      </c>
      <c r="B16" s="25">
        <v>36.62</v>
      </c>
      <c r="C16" s="25" t="s">
        <v>86</v>
      </c>
      <c r="D16" s="26">
        <v>1831</v>
      </c>
      <c r="E16" s="26" t="s">
        <v>103</v>
      </c>
      <c r="F16" s="25">
        <v>31.26</v>
      </c>
      <c r="G16" s="25" t="s">
        <v>86</v>
      </c>
      <c r="H16" s="26">
        <v>782</v>
      </c>
      <c r="K16" s="41" t="s">
        <v>104</v>
      </c>
      <c r="L16" s="41"/>
      <c r="M16" s="41"/>
      <c r="N16" s="41"/>
      <c r="O16" s="41"/>
      <c r="P16" s="41"/>
      <c r="Q16" s="41"/>
      <c r="R16" s="41"/>
      <c r="S16" s="41"/>
      <c r="T16" s="41"/>
      <c r="U16" s="41"/>
      <c r="V16" s="41"/>
      <c r="W16" s="41"/>
      <c r="X16" s="41"/>
      <c r="Y16" s="41"/>
      <c r="Z16" s="41"/>
      <c r="AA16" s="41"/>
    </row>
    <row r="17" s="1" customFormat="1" ht="17.25" customHeight="1" spans="1:27">
      <c r="A17" s="25" t="s">
        <v>340</v>
      </c>
      <c r="B17" s="25">
        <v>1</v>
      </c>
      <c r="C17" s="25" t="s">
        <v>221</v>
      </c>
      <c r="D17" s="26">
        <v>2886</v>
      </c>
      <c r="E17" s="26" t="s">
        <v>248</v>
      </c>
      <c r="F17" s="25">
        <v>1</v>
      </c>
      <c r="G17" s="25" t="s">
        <v>106</v>
      </c>
      <c r="H17" s="26">
        <v>300</v>
      </c>
      <c r="K17" s="41" t="s">
        <v>109</v>
      </c>
      <c r="L17" s="41"/>
      <c r="M17" s="41"/>
      <c r="N17" s="41"/>
      <c r="O17" s="41"/>
      <c r="P17" s="41"/>
      <c r="Q17" s="41"/>
      <c r="R17" s="41"/>
      <c r="S17" s="41"/>
      <c r="T17" s="41"/>
      <c r="U17" s="41"/>
      <c r="V17" s="41"/>
      <c r="W17" s="41"/>
      <c r="X17" s="41"/>
      <c r="Y17" s="41"/>
      <c r="Z17" s="41"/>
      <c r="AA17" s="41"/>
    </row>
    <row r="18" s="1" customFormat="1" ht="17.25" customHeight="1" spans="1:27">
      <c r="A18" s="25" t="s">
        <v>161</v>
      </c>
      <c r="B18" s="25">
        <v>1</v>
      </c>
      <c r="C18" s="25" t="s">
        <v>108</v>
      </c>
      <c r="D18" s="26">
        <v>1000</v>
      </c>
      <c r="E18" s="26" t="s">
        <v>107</v>
      </c>
      <c r="F18" s="25">
        <v>2</v>
      </c>
      <c r="G18" s="25" t="s">
        <v>108</v>
      </c>
      <c r="H18" s="26">
        <v>800</v>
      </c>
      <c r="K18" s="46" t="s">
        <v>112</v>
      </c>
      <c r="L18" s="46"/>
      <c r="M18" s="46"/>
      <c r="N18" s="46"/>
      <c r="O18" s="46"/>
      <c r="P18" s="46"/>
      <c r="Q18" s="46"/>
      <c r="R18" s="46"/>
      <c r="S18" s="46"/>
      <c r="T18" s="46"/>
      <c r="U18" s="46"/>
      <c r="V18" s="46"/>
      <c r="W18" s="46"/>
      <c r="X18" s="46"/>
      <c r="Y18" s="46"/>
      <c r="Z18" s="46"/>
      <c r="AA18" s="46"/>
    </row>
    <row r="19" s="1" customFormat="1" ht="17.25" customHeight="1" spans="1:27">
      <c r="A19" s="25" t="s">
        <v>273</v>
      </c>
      <c r="B19" s="25">
        <v>1</v>
      </c>
      <c r="C19" s="25" t="s">
        <v>163</v>
      </c>
      <c r="D19" s="26">
        <v>100</v>
      </c>
      <c r="E19" s="26" t="s">
        <v>119</v>
      </c>
      <c r="F19" s="25">
        <v>2</v>
      </c>
      <c r="G19" s="25" t="s">
        <v>118</v>
      </c>
      <c r="H19" s="26">
        <v>100</v>
      </c>
      <c r="K19" s="41" t="s">
        <v>116</v>
      </c>
      <c r="L19" s="41"/>
      <c r="M19" s="41"/>
      <c r="N19" s="41"/>
      <c r="O19" s="41"/>
      <c r="P19" s="41"/>
      <c r="Q19" s="41"/>
      <c r="R19" s="41"/>
      <c r="S19" s="41"/>
      <c r="T19" s="41"/>
      <c r="U19" s="41"/>
      <c r="V19" s="41"/>
      <c r="W19" s="41"/>
      <c r="X19" s="41"/>
      <c r="Y19" s="41"/>
      <c r="Z19" s="41"/>
      <c r="AA19" s="41"/>
    </row>
    <row r="20" s="1" customFormat="1" ht="17.25" customHeight="1" spans="1:27">
      <c r="A20" s="25" t="s">
        <v>166</v>
      </c>
      <c r="B20" s="25">
        <v>5.43</v>
      </c>
      <c r="C20" s="25" t="s">
        <v>86</v>
      </c>
      <c r="D20" s="26">
        <v>597</v>
      </c>
      <c r="E20" s="26" t="s">
        <v>167</v>
      </c>
      <c r="F20" s="25">
        <v>4.75</v>
      </c>
      <c r="G20" s="25" t="s">
        <v>86</v>
      </c>
      <c r="H20" s="26">
        <v>1058</v>
      </c>
      <c r="K20" s="36" t="s">
        <v>120</v>
      </c>
      <c r="L20" s="36"/>
      <c r="M20" s="36"/>
      <c r="N20" s="36"/>
      <c r="O20" s="36"/>
      <c r="P20" s="36"/>
      <c r="Q20" s="36"/>
      <c r="R20" s="36"/>
      <c r="S20" s="36"/>
      <c r="T20" s="36"/>
      <c r="U20" s="36"/>
      <c r="V20" s="36"/>
      <c r="W20" s="36"/>
      <c r="X20" s="36"/>
      <c r="Y20" s="36"/>
      <c r="Z20" s="36"/>
      <c r="AA20" s="36"/>
    </row>
    <row r="21" s="1" customFormat="1" ht="17.25" customHeight="1" spans="1:27">
      <c r="A21" s="25" t="s">
        <v>178</v>
      </c>
      <c r="B21" s="25">
        <v>8.14</v>
      </c>
      <c r="C21" s="25" t="s">
        <v>86</v>
      </c>
      <c r="D21" s="26">
        <v>665</v>
      </c>
      <c r="E21" s="26" t="s">
        <v>179</v>
      </c>
      <c r="F21" s="25">
        <v>13.19</v>
      </c>
      <c r="G21" s="25" t="s">
        <v>86</v>
      </c>
      <c r="H21" s="26">
        <v>462</v>
      </c>
      <c r="K21" s="41" t="s">
        <v>122</v>
      </c>
      <c r="L21" s="41"/>
      <c r="M21" s="41"/>
      <c r="N21" s="41"/>
      <c r="O21" s="41"/>
      <c r="P21" s="41"/>
      <c r="Q21" s="41"/>
      <c r="R21" s="41"/>
      <c r="S21" s="41"/>
      <c r="T21" s="41"/>
      <c r="U21" s="41"/>
      <c r="V21" s="41"/>
      <c r="W21" s="41"/>
      <c r="X21" s="41"/>
      <c r="Y21" s="41"/>
      <c r="Z21" s="41"/>
      <c r="AA21" s="41"/>
    </row>
    <row r="22" s="1" customFormat="1" ht="17.25" customHeight="1" spans="1:27">
      <c r="A22" s="25" t="s">
        <v>80</v>
      </c>
      <c r="B22" s="25" t="s">
        <v>80</v>
      </c>
      <c r="C22" s="25" t="s">
        <v>80</v>
      </c>
      <c r="D22" s="26" t="s">
        <v>80</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s="1" customFormat="1"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s="1" customFormat="1"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s="1" customFormat="1"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s="1" customFormat="1"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127330</v>
      </c>
      <c r="R26" s="59"/>
      <c r="S26" s="59"/>
      <c r="T26" s="47"/>
      <c r="U26" s="47"/>
      <c r="V26" s="47"/>
      <c r="W26" s="47"/>
      <c r="X26" s="47"/>
      <c r="Y26" s="47"/>
      <c r="Z26" s="47"/>
      <c r="AA26" s="47"/>
    </row>
    <row r="27" s="1" customFormat="1" ht="17.25" customHeight="1" spans="1:27">
      <c r="A27" s="25" t="s">
        <v>80</v>
      </c>
      <c r="B27" s="25" t="s">
        <v>80</v>
      </c>
      <c r="C27" s="25" t="s">
        <v>80</v>
      </c>
      <c r="D27" s="26" t="s">
        <v>80</v>
      </c>
      <c r="E27" s="26" t="s">
        <v>80</v>
      </c>
      <c r="F27" s="25" t="s">
        <v>80</v>
      </c>
      <c r="G27" s="25" t="s">
        <v>80</v>
      </c>
      <c r="H27" s="26" t="s">
        <v>80</v>
      </c>
      <c r="K27" s="42" t="s">
        <v>128</v>
      </c>
      <c r="L27" s="42"/>
      <c r="M27" s="42"/>
      <c r="N27" s="49">
        <f>Q26</f>
        <v>127330</v>
      </c>
      <c r="O27" s="49"/>
      <c r="P27" s="49"/>
      <c r="Q27" s="49"/>
      <c r="R27" s="49"/>
      <c r="S27" s="49"/>
      <c r="T27" s="42"/>
      <c r="U27" s="42"/>
      <c r="V27" s="42"/>
      <c r="W27" s="42"/>
      <c r="X27" s="42"/>
      <c r="Y27" s="42"/>
      <c r="Z27" s="42"/>
      <c r="AA27" s="42"/>
    </row>
    <row r="28" s="1" customFormat="1"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s="1" customFormat="1"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s="1" customFormat="1"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s="1" customFormat="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s="1" customFormat="1"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s="1" customFormat="1"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s="1" customFormat="1"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s="1" customFormat="1"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s="1" customFormat="1"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s="1" customFormat="1"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s="1" customFormat="1"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s="1" customFormat="1"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s="1" customFormat="1"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s="1" customFormat="1" ht="17.25" customHeight="1" spans="1:27">
      <c r="A41" s="25" t="s">
        <v>80</v>
      </c>
      <c r="B41" s="25" t="s">
        <v>80</v>
      </c>
      <c r="C41" s="25" t="s">
        <v>80</v>
      </c>
      <c r="D41" s="26" t="s">
        <v>80</v>
      </c>
      <c r="E41" s="27" t="s">
        <v>145</v>
      </c>
      <c r="F41" s="28"/>
      <c r="G41" s="29">
        <v>23017</v>
      </c>
      <c r="H41" s="28"/>
      <c r="K41" s="54" t="s">
        <v>146</v>
      </c>
      <c r="L41" s="54"/>
      <c r="M41" s="54"/>
      <c r="N41" s="54"/>
      <c r="O41" s="54"/>
      <c r="P41" s="54"/>
      <c r="Q41" s="54"/>
      <c r="R41" s="54"/>
      <c r="S41" s="54"/>
      <c r="T41" s="54"/>
      <c r="U41" s="54"/>
      <c r="V41" s="54"/>
      <c r="W41" s="54"/>
      <c r="X41" s="54"/>
      <c r="Y41" s="54"/>
      <c r="Z41" s="54"/>
      <c r="AA41" s="54"/>
    </row>
    <row r="42" s="1" customFormat="1" ht="17.25" customHeight="1" spans="1:27">
      <c r="A42" s="27" t="s">
        <v>147</v>
      </c>
      <c r="B42" s="28"/>
      <c r="C42" s="29">
        <v>127330</v>
      </c>
      <c r="D42" s="28"/>
      <c r="E42" s="30" t="s">
        <v>148</v>
      </c>
      <c r="F42" s="31" t="s">
        <v>341</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2"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69" width="10" style="1"/>
  </cols>
  <sheetData>
    <row r="1" s="1" customFormat="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康正（雄县）2023评字第8号-马务头村-3-7</v>
      </c>
      <c r="L2" s="35"/>
      <c r="M2" s="35"/>
      <c r="N2" s="35"/>
      <c r="O2" s="35"/>
      <c r="P2" s="35"/>
      <c r="Q2" s="35"/>
      <c r="R2" s="35"/>
      <c r="S2" s="35"/>
      <c r="T2" s="35"/>
      <c r="U2" s="35"/>
      <c r="V2" s="35"/>
      <c r="W2" s="35"/>
      <c r="X2" s="35"/>
      <c r="Y2" s="35"/>
      <c r="Z2" s="35"/>
      <c r="AA2" s="35"/>
    </row>
    <row r="3" s="1" customFormat="1" ht="16.5" customHeight="1" spans="1:27">
      <c r="A3" s="3" t="s">
        <v>4</v>
      </c>
      <c r="B3" s="3" t="s">
        <v>342</v>
      </c>
      <c r="C3" s="3"/>
      <c r="D3" s="3"/>
      <c r="E3" s="4" t="s">
        <v>343</v>
      </c>
      <c r="F3" s="4"/>
      <c r="G3" s="4"/>
      <c r="H3" s="4"/>
      <c r="K3" s="36" t="s">
        <v>64</v>
      </c>
      <c r="L3" s="36"/>
      <c r="M3" s="36"/>
      <c r="N3" s="36"/>
      <c r="O3" s="37" t="s">
        <v>65</v>
      </c>
      <c r="P3" s="38"/>
      <c r="Q3" s="38"/>
      <c r="R3" s="38"/>
      <c r="S3" s="38"/>
      <c r="T3" s="38"/>
      <c r="U3" s="38"/>
      <c r="V3" s="38"/>
      <c r="W3" s="38"/>
      <c r="X3" s="38"/>
      <c r="Y3" s="38"/>
      <c r="Z3" s="38"/>
      <c r="AA3" s="38"/>
    </row>
    <row r="4" s="1" customFormat="1" ht="16.5" customHeight="1" spans="1:27">
      <c r="A4" s="5" t="s">
        <v>66</v>
      </c>
      <c r="B4" s="6" t="s">
        <v>50</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s="1" customFormat="1"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s="1" customFormat="1"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s="1" customFormat="1" ht="19.5" customHeight="1" spans="1:27">
      <c r="A7" s="17" t="s">
        <v>79</v>
      </c>
      <c r="B7" s="18">
        <v>63.89</v>
      </c>
      <c r="C7" s="17">
        <v>975</v>
      </c>
      <c r="D7" s="17">
        <v>62293</v>
      </c>
      <c r="E7" s="17" t="s">
        <v>80</v>
      </c>
      <c r="F7" s="18" t="s">
        <v>80</v>
      </c>
      <c r="G7" s="17" t="s">
        <v>80</v>
      </c>
      <c r="H7" s="17" t="s">
        <v>80</v>
      </c>
      <c r="K7" s="41" t="s">
        <v>81</v>
      </c>
      <c r="L7" s="41"/>
      <c r="M7" s="41"/>
      <c r="N7" s="41"/>
      <c r="O7" s="41"/>
      <c r="P7" s="41"/>
      <c r="Q7" s="41"/>
      <c r="R7" s="41"/>
      <c r="S7" s="41"/>
      <c r="T7" s="41"/>
      <c r="U7" s="41"/>
      <c r="V7" s="41"/>
      <c r="W7" s="41"/>
      <c r="X7" s="41"/>
      <c r="Y7" s="41"/>
      <c r="Z7" s="41"/>
      <c r="AA7" s="41"/>
    </row>
    <row r="8" s="1" customFormat="1"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s="1" customFormat="1" ht="19.5" customHeight="1" spans="1:27">
      <c r="A9" s="17" t="s">
        <v>80</v>
      </c>
      <c r="B9" s="18" t="s">
        <v>80</v>
      </c>
      <c r="C9" s="17" t="s">
        <v>80</v>
      </c>
      <c r="D9" s="17" t="s">
        <v>80</v>
      </c>
      <c r="E9" s="17" t="s">
        <v>80</v>
      </c>
      <c r="F9" s="18" t="s">
        <v>80</v>
      </c>
      <c r="G9" s="17" t="s">
        <v>80</v>
      </c>
      <c r="H9" s="17" t="s">
        <v>80</v>
      </c>
      <c r="K9" s="42" t="s">
        <v>83</v>
      </c>
      <c r="L9" s="42"/>
      <c r="M9" s="42"/>
      <c r="N9" s="42" t="str">
        <f>B4</f>
        <v>于春成</v>
      </c>
      <c r="O9" s="42"/>
      <c r="P9" s="42"/>
      <c r="Q9" s="42"/>
      <c r="R9" s="42"/>
      <c r="S9" s="42"/>
      <c r="T9" s="42"/>
      <c r="U9" s="42"/>
      <c r="V9" s="42"/>
      <c r="W9" s="42"/>
      <c r="X9" s="42"/>
      <c r="Y9" s="42"/>
      <c r="Z9" s="42"/>
      <c r="AA9" s="42"/>
    </row>
    <row r="10" s="1" customFormat="1"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s="1" customFormat="1" ht="19.5" customHeight="1" spans="1:27">
      <c r="A11" s="17" t="s">
        <v>80</v>
      </c>
      <c r="B11" s="18" t="s">
        <v>80</v>
      </c>
      <c r="C11" s="17" t="s">
        <v>80</v>
      </c>
      <c r="D11" s="17" t="s">
        <v>80</v>
      </c>
      <c r="E11" s="17" t="s">
        <v>80</v>
      </c>
      <c r="F11" s="18" t="s">
        <v>80</v>
      </c>
      <c r="G11" s="17" t="s">
        <v>80</v>
      </c>
      <c r="H11" s="17" t="s">
        <v>80</v>
      </c>
      <c r="K11" s="42" t="s">
        <v>85</v>
      </c>
      <c r="L11" s="42"/>
      <c r="M11" s="42"/>
      <c r="N11" s="43">
        <f>C12</f>
        <v>63.89</v>
      </c>
      <c r="O11" s="43"/>
      <c r="P11" s="42" t="s">
        <v>86</v>
      </c>
      <c r="Q11" s="42"/>
      <c r="R11" s="42"/>
      <c r="S11" s="42"/>
      <c r="T11" s="42"/>
      <c r="U11" s="42"/>
      <c r="V11" s="42"/>
      <c r="W11" s="42"/>
      <c r="X11" s="42"/>
      <c r="Y11" s="42"/>
      <c r="Z11" s="42"/>
      <c r="AA11" s="42"/>
    </row>
    <row r="12" s="1" customFormat="1" ht="19.5" customHeight="1" spans="1:27">
      <c r="A12" s="15" t="s">
        <v>87</v>
      </c>
      <c r="B12" s="15"/>
      <c r="C12" s="19">
        <v>63.89</v>
      </c>
      <c r="D12" s="20"/>
      <c r="E12" s="21" t="s">
        <v>88</v>
      </c>
      <c r="F12" s="21"/>
      <c r="G12" s="22">
        <v>62293</v>
      </c>
      <c r="H12" s="23"/>
      <c r="K12" s="36" t="s">
        <v>89</v>
      </c>
      <c r="L12" s="36"/>
      <c r="M12" s="36"/>
      <c r="N12" s="44" t="s">
        <v>90</v>
      </c>
      <c r="O12" s="44"/>
      <c r="P12" s="44"/>
      <c r="Q12" s="44"/>
      <c r="R12" s="44"/>
      <c r="S12" s="44"/>
      <c r="T12" s="44"/>
      <c r="U12" s="44"/>
      <c r="V12" s="44"/>
      <c r="W12" s="44"/>
      <c r="X12" s="44"/>
      <c r="Y12" s="44"/>
      <c r="Z12" s="44"/>
      <c r="AA12" s="44"/>
    </row>
    <row r="13" s="1" customFormat="1"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s="1" customFormat="1"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s="1" customFormat="1" ht="17.25" customHeight="1" spans="1:27">
      <c r="A15" s="25" t="s">
        <v>190</v>
      </c>
      <c r="B15" s="25">
        <v>4.4</v>
      </c>
      <c r="C15" s="25" t="s">
        <v>86</v>
      </c>
      <c r="D15" s="26">
        <v>154</v>
      </c>
      <c r="E15" s="26" t="s">
        <v>100</v>
      </c>
      <c r="F15" s="25">
        <v>27</v>
      </c>
      <c r="G15" s="25" t="s">
        <v>86</v>
      </c>
      <c r="H15" s="26">
        <v>2160</v>
      </c>
      <c r="K15" s="41" t="s">
        <v>101</v>
      </c>
      <c r="L15" s="41"/>
      <c r="M15" s="41"/>
      <c r="N15" s="41"/>
      <c r="O15" s="41"/>
      <c r="P15" s="41"/>
      <c r="Q15" s="41"/>
      <c r="R15" s="41"/>
      <c r="S15" s="41"/>
      <c r="T15" s="41"/>
      <c r="U15" s="41"/>
      <c r="V15" s="41"/>
      <c r="W15" s="41"/>
      <c r="X15" s="41"/>
      <c r="Y15" s="41"/>
      <c r="Z15" s="41"/>
      <c r="AA15" s="41"/>
    </row>
    <row r="16" s="1" customFormat="1" ht="17.25" customHeight="1" spans="1:27">
      <c r="A16" s="25" t="s">
        <v>103</v>
      </c>
      <c r="B16" s="25">
        <v>53.01</v>
      </c>
      <c r="C16" s="25" t="s">
        <v>86</v>
      </c>
      <c r="D16" s="26">
        <v>1325</v>
      </c>
      <c r="E16" s="26" t="s">
        <v>110</v>
      </c>
      <c r="F16" s="25">
        <v>1</v>
      </c>
      <c r="G16" s="25" t="s">
        <v>106</v>
      </c>
      <c r="H16" s="26">
        <v>300</v>
      </c>
      <c r="K16" s="41" t="s">
        <v>104</v>
      </c>
      <c r="L16" s="41"/>
      <c r="M16" s="41"/>
      <c r="N16" s="41"/>
      <c r="O16" s="41"/>
      <c r="P16" s="41"/>
      <c r="Q16" s="41"/>
      <c r="R16" s="41"/>
      <c r="S16" s="41"/>
      <c r="T16" s="41"/>
      <c r="U16" s="41"/>
      <c r="V16" s="41"/>
      <c r="W16" s="41"/>
      <c r="X16" s="41"/>
      <c r="Y16" s="41"/>
      <c r="Z16" s="41"/>
      <c r="AA16" s="41"/>
    </row>
    <row r="17" s="1" customFormat="1" ht="17.25" customHeight="1" spans="1:27">
      <c r="A17" s="25" t="s">
        <v>111</v>
      </c>
      <c r="B17" s="25">
        <v>1</v>
      </c>
      <c r="C17" s="25" t="s">
        <v>106</v>
      </c>
      <c r="D17" s="26">
        <v>1000</v>
      </c>
      <c r="E17" s="26" t="s">
        <v>105</v>
      </c>
      <c r="F17" s="25">
        <v>1</v>
      </c>
      <c r="G17" s="25" t="s">
        <v>106</v>
      </c>
      <c r="H17" s="26">
        <v>600</v>
      </c>
      <c r="K17" s="41" t="s">
        <v>109</v>
      </c>
      <c r="L17" s="41"/>
      <c r="M17" s="41"/>
      <c r="N17" s="41"/>
      <c r="O17" s="41"/>
      <c r="P17" s="41"/>
      <c r="Q17" s="41"/>
      <c r="R17" s="41"/>
      <c r="S17" s="41"/>
      <c r="T17" s="41"/>
      <c r="U17" s="41"/>
      <c r="V17" s="41"/>
      <c r="W17" s="41"/>
      <c r="X17" s="41"/>
      <c r="Y17" s="41"/>
      <c r="Z17" s="41"/>
      <c r="AA17" s="41"/>
    </row>
    <row r="18" s="1" customFormat="1" ht="17.25" customHeight="1" spans="1:27">
      <c r="A18" s="25" t="s">
        <v>80</v>
      </c>
      <c r="B18" s="25" t="s">
        <v>80</v>
      </c>
      <c r="C18" s="25" t="s">
        <v>80</v>
      </c>
      <c r="D18" s="26" t="s">
        <v>80</v>
      </c>
      <c r="E18" s="26" t="s">
        <v>80</v>
      </c>
      <c r="F18" s="25" t="s">
        <v>80</v>
      </c>
      <c r="G18" s="25" t="s">
        <v>80</v>
      </c>
      <c r="H18" s="26" t="s">
        <v>80</v>
      </c>
      <c r="K18" s="46" t="s">
        <v>112</v>
      </c>
      <c r="L18" s="46"/>
      <c r="M18" s="46"/>
      <c r="N18" s="46"/>
      <c r="O18" s="46"/>
      <c r="P18" s="46"/>
      <c r="Q18" s="46"/>
      <c r="R18" s="46"/>
      <c r="S18" s="46"/>
      <c r="T18" s="46"/>
      <c r="U18" s="46"/>
      <c r="V18" s="46"/>
      <c r="W18" s="46"/>
      <c r="X18" s="46"/>
      <c r="Y18" s="46"/>
      <c r="Z18" s="46"/>
      <c r="AA18" s="46"/>
    </row>
    <row r="19" s="1" customFormat="1" ht="17.25" customHeight="1" spans="1:27">
      <c r="A19" s="25" t="s">
        <v>80</v>
      </c>
      <c r="B19" s="25" t="s">
        <v>80</v>
      </c>
      <c r="C19" s="25" t="s">
        <v>80</v>
      </c>
      <c r="D19" s="26" t="s">
        <v>80</v>
      </c>
      <c r="E19" s="26" t="s">
        <v>80</v>
      </c>
      <c r="F19" s="25" t="s">
        <v>80</v>
      </c>
      <c r="G19" s="25" t="s">
        <v>80</v>
      </c>
      <c r="H19" s="26" t="s">
        <v>80</v>
      </c>
      <c r="K19" s="41" t="s">
        <v>116</v>
      </c>
      <c r="L19" s="41"/>
      <c r="M19" s="41"/>
      <c r="N19" s="41"/>
      <c r="O19" s="41"/>
      <c r="P19" s="41"/>
      <c r="Q19" s="41"/>
      <c r="R19" s="41"/>
      <c r="S19" s="41"/>
      <c r="T19" s="41"/>
      <c r="U19" s="41"/>
      <c r="V19" s="41"/>
      <c r="W19" s="41"/>
      <c r="X19" s="41"/>
      <c r="Y19" s="41"/>
      <c r="Z19" s="41"/>
      <c r="AA19" s="41"/>
    </row>
    <row r="20" s="1" customFormat="1" ht="17.25" customHeight="1" spans="1:27">
      <c r="A20" s="25" t="s">
        <v>80</v>
      </c>
      <c r="B20" s="25" t="s">
        <v>80</v>
      </c>
      <c r="C20" s="25" t="s">
        <v>80</v>
      </c>
      <c r="D20" s="26" t="s">
        <v>80</v>
      </c>
      <c r="E20" s="26" t="s">
        <v>80</v>
      </c>
      <c r="F20" s="25" t="s">
        <v>80</v>
      </c>
      <c r="G20" s="25" t="s">
        <v>80</v>
      </c>
      <c r="H20" s="26" t="s">
        <v>80</v>
      </c>
      <c r="K20" s="36" t="s">
        <v>120</v>
      </c>
      <c r="L20" s="36"/>
      <c r="M20" s="36"/>
      <c r="N20" s="36"/>
      <c r="O20" s="36"/>
      <c r="P20" s="36"/>
      <c r="Q20" s="36"/>
      <c r="R20" s="36"/>
      <c r="S20" s="36"/>
      <c r="T20" s="36"/>
      <c r="U20" s="36"/>
      <c r="V20" s="36"/>
      <c r="W20" s="36"/>
      <c r="X20" s="36"/>
      <c r="Y20" s="36"/>
      <c r="Z20" s="36"/>
      <c r="AA20" s="36"/>
    </row>
    <row r="21" s="1" customFormat="1" ht="17.25" customHeight="1" spans="1:27">
      <c r="A21" s="25" t="s">
        <v>80</v>
      </c>
      <c r="B21" s="25" t="s">
        <v>80</v>
      </c>
      <c r="C21" s="25" t="s">
        <v>80</v>
      </c>
      <c r="D21" s="26" t="s">
        <v>80</v>
      </c>
      <c r="E21" s="26" t="s">
        <v>80</v>
      </c>
      <c r="F21" s="25" t="s">
        <v>80</v>
      </c>
      <c r="G21" s="25" t="s">
        <v>80</v>
      </c>
      <c r="H21" s="26" t="s">
        <v>80</v>
      </c>
      <c r="K21" s="41" t="s">
        <v>122</v>
      </c>
      <c r="L21" s="41"/>
      <c r="M21" s="41"/>
      <c r="N21" s="41"/>
      <c r="O21" s="41"/>
      <c r="P21" s="41"/>
      <c r="Q21" s="41"/>
      <c r="R21" s="41"/>
      <c r="S21" s="41"/>
      <c r="T21" s="41"/>
      <c r="U21" s="41"/>
      <c r="V21" s="41"/>
      <c r="W21" s="41"/>
      <c r="X21" s="41"/>
      <c r="Y21" s="41"/>
      <c r="Z21" s="41"/>
      <c r="AA21" s="41"/>
    </row>
    <row r="22" s="1" customFormat="1" ht="17.25" customHeight="1" spans="1:27">
      <c r="A22" s="25" t="s">
        <v>80</v>
      </c>
      <c r="B22" s="25" t="s">
        <v>80</v>
      </c>
      <c r="C22" s="25" t="s">
        <v>80</v>
      </c>
      <c r="D22" s="26" t="s">
        <v>80</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s="1" customFormat="1"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s="1" customFormat="1"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s="1" customFormat="1"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s="1" customFormat="1"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67832</v>
      </c>
      <c r="R26" s="59"/>
      <c r="S26" s="59"/>
      <c r="T26" s="47"/>
      <c r="U26" s="47"/>
      <c r="V26" s="47"/>
      <c r="W26" s="47"/>
      <c r="X26" s="47"/>
      <c r="Y26" s="47"/>
      <c r="Z26" s="47"/>
      <c r="AA26" s="47"/>
    </row>
    <row r="27" s="1" customFormat="1" ht="17.25" customHeight="1" spans="1:27">
      <c r="A27" s="25" t="s">
        <v>80</v>
      </c>
      <c r="B27" s="25" t="s">
        <v>80</v>
      </c>
      <c r="C27" s="25" t="s">
        <v>80</v>
      </c>
      <c r="D27" s="26" t="s">
        <v>80</v>
      </c>
      <c r="E27" s="26" t="s">
        <v>80</v>
      </c>
      <c r="F27" s="25" t="s">
        <v>80</v>
      </c>
      <c r="G27" s="25" t="s">
        <v>80</v>
      </c>
      <c r="H27" s="26" t="s">
        <v>80</v>
      </c>
      <c r="K27" s="42" t="s">
        <v>128</v>
      </c>
      <c r="L27" s="42"/>
      <c r="M27" s="42"/>
      <c r="N27" s="49">
        <f>Q26</f>
        <v>67832</v>
      </c>
      <c r="O27" s="49"/>
      <c r="P27" s="49"/>
      <c r="Q27" s="49"/>
      <c r="R27" s="49"/>
      <c r="S27" s="49"/>
      <c r="T27" s="42"/>
      <c r="U27" s="42"/>
      <c r="V27" s="42"/>
      <c r="W27" s="42"/>
      <c r="X27" s="42"/>
      <c r="Y27" s="42"/>
      <c r="Z27" s="42"/>
      <c r="AA27" s="42"/>
    </row>
    <row r="28" s="1" customFormat="1"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s="1" customFormat="1"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s="1" customFormat="1"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s="1" customFormat="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s="1" customFormat="1"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s="1" customFormat="1"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s="1" customFormat="1"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s="1" customFormat="1"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s="1" customFormat="1"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s="1" customFormat="1"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s="1" customFormat="1"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s="1" customFormat="1"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s="1" customFormat="1"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s="1" customFormat="1" ht="17.25" customHeight="1" spans="1:27">
      <c r="A41" s="25" t="s">
        <v>80</v>
      </c>
      <c r="B41" s="25" t="s">
        <v>80</v>
      </c>
      <c r="C41" s="25" t="s">
        <v>80</v>
      </c>
      <c r="D41" s="26" t="s">
        <v>80</v>
      </c>
      <c r="E41" s="27" t="s">
        <v>145</v>
      </c>
      <c r="F41" s="28"/>
      <c r="G41" s="29">
        <v>5539</v>
      </c>
      <c r="H41" s="28"/>
      <c r="K41" s="54" t="s">
        <v>146</v>
      </c>
      <c r="L41" s="54"/>
      <c r="M41" s="54"/>
      <c r="N41" s="54"/>
      <c r="O41" s="54"/>
      <c r="P41" s="54"/>
      <c r="Q41" s="54"/>
      <c r="R41" s="54"/>
      <c r="S41" s="54"/>
      <c r="T41" s="54"/>
      <c r="U41" s="54"/>
      <c r="V41" s="54"/>
      <c r="W41" s="54"/>
      <c r="X41" s="54"/>
      <c r="Y41" s="54"/>
      <c r="Z41" s="54"/>
      <c r="AA41" s="54"/>
    </row>
    <row r="42" s="1" customFormat="1" ht="17.25" customHeight="1" spans="1:27">
      <c r="A42" s="27" t="s">
        <v>147</v>
      </c>
      <c r="B42" s="28"/>
      <c r="C42" s="29">
        <v>67832</v>
      </c>
      <c r="D42" s="28"/>
      <c r="E42" s="30" t="s">
        <v>148</v>
      </c>
      <c r="F42" s="31" t="s">
        <v>344</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69" width="10" style="1"/>
  </cols>
  <sheetData>
    <row r="1" s="1" customFormat="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康正（雄县）2023评字第8号-马务头村-3-8</v>
      </c>
      <c r="L2" s="35"/>
      <c r="M2" s="35"/>
      <c r="N2" s="35"/>
      <c r="O2" s="35"/>
      <c r="P2" s="35"/>
      <c r="Q2" s="35"/>
      <c r="R2" s="35"/>
      <c r="S2" s="35"/>
      <c r="T2" s="35"/>
      <c r="U2" s="35"/>
      <c r="V2" s="35"/>
      <c r="W2" s="35"/>
      <c r="X2" s="35"/>
      <c r="Y2" s="35"/>
      <c r="Z2" s="35"/>
      <c r="AA2" s="35"/>
    </row>
    <row r="3" s="1" customFormat="1" ht="16.5" customHeight="1" spans="1:27">
      <c r="A3" s="3" t="s">
        <v>4</v>
      </c>
      <c r="B3" s="3" t="s">
        <v>345</v>
      </c>
      <c r="C3" s="3"/>
      <c r="D3" s="3"/>
      <c r="E3" s="4" t="s">
        <v>346</v>
      </c>
      <c r="F3" s="4"/>
      <c r="G3" s="4"/>
      <c r="H3" s="4"/>
      <c r="K3" s="36" t="s">
        <v>64</v>
      </c>
      <c r="L3" s="36"/>
      <c r="M3" s="36"/>
      <c r="N3" s="36"/>
      <c r="O3" s="37" t="s">
        <v>65</v>
      </c>
      <c r="P3" s="38"/>
      <c r="Q3" s="38"/>
      <c r="R3" s="38"/>
      <c r="S3" s="38"/>
      <c r="T3" s="38"/>
      <c r="U3" s="38"/>
      <c r="V3" s="38"/>
      <c r="W3" s="38"/>
      <c r="X3" s="38"/>
      <c r="Y3" s="38"/>
      <c r="Z3" s="38"/>
      <c r="AA3" s="38"/>
    </row>
    <row r="4" s="1" customFormat="1" ht="16.5" customHeight="1" spans="1:27">
      <c r="A4" s="5" t="s">
        <v>66</v>
      </c>
      <c r="B4" s="6" t="s">
        <v>51</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s="1" customFormat="1"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s="1" customFormat="1"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s="1" customFormat="1" ht="19.5" customHeight="1" spans="1:27">
      <c r="A7" s="17" t="s">
        <v>79</v>
      </c>
      <c r="B7" s="18">
        <v>163.13</v>
      </c>
      <c r="C7" s="17">
        <v>1550</v>
      </c>
      <c r="D7" s="17">
        <v>252852</v>
      </c>
      <c r="E7" s="17" t="s">
        <v>175</v>
      </c>
      <c r="F7" s="18">
        <v>27.64</v>
      </c>
      <c r="G7" s="17">
        <v>1451</v>
      </c>
      <c r="H7" s="17">
        <v>40106</v>
      </c>
      <c r="K7" s="41" t="s">
        <v>81</v>
      </c>
      <c r="L7" s="41"/>
      <c r="M7" s="41"/>
      <c r="N7" s="41"/>
      <c r="O7" s="41"/>
      <c r="P7" s="41"/>
      <c r="Q7" s="41"/>
      <c r="R7" s="41"/>
      <c r="S7" s="41"/>
      <c r="T7" s="41"/>
      <c r="U7" s="41"/>
      <c r="V7" s="41"/>
      <c r="W7" s="41"/>
      <c r="X7" s="41"/>
      <c r="Y7" s="41"/>
      <c r="Z7" s="41"/>
      <c r="AA7" s="41"/>
    </row>
    <row r="8" s="1" customFormat="1" ht="19.5" customHeight="1" spans="1:27">
      <c r="A8" s="17" t="s">
        <v>176</v>
      </c>
      <c r="B8" s="18">
        <v>27.48</v>
      </c>
      <c r="C8" s="17">
        <v>1351</v>
      </c>
      <c r="D8" s="17">
        <v>37125</v>
      </c>
      <c r="E8" s="17" t="s">
        <v>80</v>
      </c>
      <c r="F8" s="18" t="s">
        <v>80</v>
      </c>
      <c r="G8" s="17" t="s">
        <v>80</v>
      </c>
      <c r="H8" s="17" t="s">
        <v>80</v>
      </c>
      <c r="K8" s="36" t="s">
        <v>82</v>
      </c>
      <c r="L8" s="36"/>
      <c r="M8" s="36"/>
      <c r="N8" s="36"/>
      <c r="O8" s="36"/>
      <c r="P8" s="36"/>
      <c r="Q8" s="36"/>
      <c r="R8" s="36"/>
      <c r="S8" s="36"/>
      <c r="T8" s="36"/>
      <c r="U8" s="36"/>
      <c r="V8" s="36"/>
      <c r="W8" s="36"/>
      <c r="X8" s="36"/>
      <c r="Y8" s="36"/>
      <c r="Z8" s="36"/>
      <c r="AA8" s="36"/>
    </row>
    <row r="9" s="1" customFormat="1" ht="19.5" customHeight="1" spans="1:27">
      <c r="A9" s="17" t="s">
        <v>80</v>
      </c>
      <c r="B9" s="18" t="s">
        <v>80</v>
      </c>
      <c r="C9" s="17" t="s">
        <v>80</v>
      </c>
      <c r="D9" s="17" t="s">
        <v>80</v>
      </c>
      <c r="E9" s="17" t="s">
        <v>80</v>
      </c>
      <c r="F9" s="18" t="s">
        <v>80</v>
      </c>
      <c r="G9" s="17" t="s">
        <v>80</v>
      </c>
      <c r="H9" s="17" t="s">
        <v>80</v>
      </c>
      <c r="K9" s="42" t="s">
        <v>83</v>
      </c>
      <c r="L9" s="42"/>
      <c r="M9" s="42"/>
      <c r="N9" s="42" t="str">
        <f>B4</f>
        <v>于群成</v>
      </c>
      <c r="O9" s="42"/>
      <c r="P9" s="42"/>
      <c r="Q9" s="42"/>
      <c r="R9" s="42"/>
      <c r="S9" s="42"/>
      <c r="T9" s="42"/>
      <c r="U9" s="42"/>
      <c r="V9" s="42"/>
      <c r="W9" s="42"/>
      <c r="X9" s="42"/>
      <c r="Y9" s="42"/>
      <c r="Z9" s="42"/>
      <c r="AA9" s="42"/>
    </row>
    <row r="10" s="1" customFormat="1"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s="1" customFormat="1" ht="19.5" customHeight="1" spans="1:27">
      <c r="A11" s="17" t="s">
        <v>80</v>
      </c>
      <c r="B11" s="18" t="s">
        <v>80</v>
      </c>
      <c r="C11" s="17" t="s">
        <v>80</v>
      </c>
      <c r="D11" s="17" t="s">
        <v>80</v>
      </c>
      <c r="E11" s="17" t="s">
        <v>80</v>
      </c>
      <c r="F11" s="18" t="s">
        <v>80</v>
      </c>
      <c r="G11" s="17" t="s">
        <v>80</v>
      </c>
      <c r="H11" s="17" t="s">
        <v>80</v>
      </c>
      <c r="K11" s="42" t="s">
        <v>85</v>
      </c>
      <c r="L11" s="42"/>
      <c r="M11" s="42"/>
      <c r="N11" s="43">
        <f>C12</f>
        <v>218.25</v>
      </c>
      <c r="O11" s="43"/>
      <c r="P11" s="42" t="s">
        <v>86</v>
      </c>
      <c r="Q11" s="42"/>
      <c r="R11" s="42"/>
      <c r="S11" s="42"/>
      <c r="T11" s="42"/>
      <c r="U11" s="42"/>
      <c r="V11" s="42"/>
      <c r="W11" s="42"/>
      <c r="X11" s="42"/>
      <c r="Y11" s="42"/>
      <c r="Z11" s="42"/>
      <c r="AA11" s="42"/>
    </row>
    <row r="12" s="1" customFormat="1" ht="19.5" customHeight="1" spans="1:27">
      <c r="A12" s="15" t="s">
        <v>87</v>
      </c>
      <c r="B12" s="15"/>
      <c r="C12" s="19">
        <v>218.25</v>
      </c>
      <c r="D12" s="20"/>
      <c r="E12" s="21" t="s">
        <v>88</v>
      </c>
      <c r="F12" s="21"/>
      <c r="G12" s="22">
        <v>330083</v>
      </c>
      <c r="H12" s="23"/>
      <c r="K12" s="36" t="s">
        <v>89</v>
      </c>
      <c r="L12" s="36"/>
      <c r="M12" s="36"/>
      <c r="N12" s="44" t="s">
        <v>90</v>
      </c>
      <c r="O12" s="44"/>
      <c r="P12" s="44"/>
      <c r="Q12" s="44"/>
      <c r="R12" s="44"/>
      <c r="S12" s="44"/>
      <c r="T12" s="44"/>
      <c r="U12" s="44"/>
      <c r="V12" s="44"/>
      <c r="W12" s="44"/>
      <c r="X12" s="44"/>
      <c r="Y12" s="44"/>
      <c r="Z12" s="44"/>
      <c r="AA12" s="44"/>
    </row>
    <row r="13" s="1" customFormat="1"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s="1" customFormat="1"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s="1" customFormat="1" ht="17.25" customHeight="1" spans="1:27">
      <c r="A15" s="25" t="s">
        <v>159</v>
      </c>
      <c r="B15" s="25">
        <v>10.2</v>
      </c>
      <c r="C15" s="25" t="s">
        <v>86</v>
      </c>
      <c r="D15" s="26">
        <v>1836</v>
      </c>
      <c r="E15" s="26" t="s">
        <v>177</v>
      </c>
      <c r="F15" s="25">
        <v>90.01</v>
      </c>
      <c r="G15" s="25" t="s">
        <v>86</v>
      </c>
      <c r="H15" s="26">
        <v>17507</v>
      </c>
      <c r="K15" s="41" t="s">
        <v>101</v>
      </c>
      <c r="L15" s="41"/>
      <c r="M15" s="41"/>
      <c r="N15" s="41"/>
      <c r="O15" s="41"/>
      <c r="P15" s="41"/>
      <c r="Q15" s="41"/>
      <c r="R15" s="41"/>
      <c r="S15" s="41"/>
      <c r="T15" s="41"/>
      <c r="U15" s="41"/>
      <c r="V15" s="41"/>
      <c r="W15" s="41"/>
      <c r="X15" s="41"/>
      <c r="Y15" s="41"/>
      <c r="Z15" s="41"/>
      <c r="AA15" s="41"/>
    </row>
    <row r="16" s="1" customFormat="1" ht="17.25" customHeight="1" spans="1:27">
      <c r="A16" s="25" t="s">
        <v>103</v>
      </c>
      <c r="B16" s="25">
        <v>233.34</v>
      </c>
      <c r="C16" s="25" t="s">
        <v>86</v>
      </c>
      <c r="D16" s="26">
        <v>5834</v>
      </c>
      <c r="E16" s="26" t="s">
        <v>161</v>
      </c>
      <c r="F16" s="25">
        <v>1</v>
      </c>
      <c r="G16" s="25" t="s">
        <v>108</v>
      </c>
      <c r="H16" s="26">
        <v>1000</v>
      </c>
      <c r="K16" s="41" t="s">
        <v>104</v>
      </c>
      <c r="L16" s="41"/>
      <c r="M16" s="41"/>
      <c r="N16" s="41"/>
      <c r="O16" s="41"/>
      <c r="P16" s="41"/>
      <c r="Q16" s="41"/>
      <c r="R16" s="41"/>
      <c r="S16" s="41"/>
      <c r="T16" s="41"/>
      <c r="U16" s="41"/>
      <c r="V16" s="41"/>
      <c r="W16" s="41"/>
      <c r="X16" s="41"/>
      <c r="Y16" s="41"/>
      <c r="Z16" s="41"/>
      <c r="AA16" s="41"/>
    </row>
    <row r="17" s="1" customFormat="1" ht="17.25" customHeight="1" spans="1:27">
      <c r="A17" s="25" t="s">
        <v>107</v>
      </c>
      <c r="B17" s="25">
        <v>2</v>
      </c>
      <c r="C17" s="25" t="s">
        <v>108</v>
      </c>
      <c r="D17" s="26">
        <v>800</v>
      </c>
      <c r="E17" s="26" t="s">
        <v>162</v>
      </c>
      <c r="F17" s="25">
        <v>1</v>
      </c>
      <c r="G17" s="25" t="s">
        <v>163</v>
      </c>
      <c r="H17" s="26">
        <v>100</v>
      </c>
      <c r="K17" s="41" t="s">
        <v>109</v>
      </c>
      <c r="L17" s="41"/>
      <c r="M17" s="41"/>
      <c r="N17" s="41"/>
      <c r="O17" s="41"/>
      <c r="P17" s="41"/>
      <c r="Q17" s="41"/>
      <c r="R17" s="41"/>
      <c r="S17" s="41"/>
      <c r="T17" s="41"/>
      <c r="U17" s="41"/>
      <c r="V17" s="41"/>
      <c r="W17" s="41"/>
      <c r="X17" s="41"/>
      <c r="Y17" s="41"/>
      <c r="Z17" s="41"/>
      <c r="AA17" s="41"/>
    </row>
    <row r="18" s="1" customFormat="1" ht="17.25" customHeight="1" spans="1:27">
      <c r="A18" s="25" t="s">
        <v>273</v>
      </c>
      <c r="B18" s="25">
        <v>1</v>
      </c>
      <c r="C18" s="25" t="s">
        <v>163</v>
      </c>
      <c r="D18" s="26">
        <v>100</v>
      </c>
      <c r="E18" s="26" t="s">
        <v>171</v>
      </c>
      <c r="F18" s="25">
        <v>1</v>
      </c>
      <c r="G18" s="25" t="s">
        <v>106</v>
      </c>
      <c r="H18" s="26">
        <v>200</v>
      </c>
      <c r="K18" s="46" t="s">
        <v>112</v>
      </c>
      <c r="L18" s="46"/>
      <c r="M18" s="46"/>
      <c r="N18" s="46"/>
      <c r="O18" s="46"/>
      <c r="P18" s="46"/>
      <c r="Q18" s="46"/>
      <c r="R18" s="46"/>
      <c r="S18" s="46"/>
      <c r="T18" s="46"/>
      <c r="U18" s="46"/>
      <c r="V18" s="46"/>
      <c r="W18" s="46"/>
      <c r="X18" s="46"/>
      <c r="Y18" s="46"/>
      <c r="Z18" s="46"/>
      <c r="AA18" s="46"/>
    </row>
    <row r="19" s="1" customFormat="1" ht="17.25" customHeight="1" spans="1:27">
      <c r="A19" s="25" t="s">
        <v>164</v>
      </c>
      <c r="B19" s="25">
        <v>15.02</v>
      </c>
      <c r="C19" s="25" t="s">
        <v>86</v>
      </c>
      <c r="D19" s="26">
        <v>5257</v>
      </c>
      <c r="E19" s="26" t="s">
        <v>119</v>
      </c>
      <c r="F19" s="25">
        <v>3</v>
      </c>
      <c r="G19" s="25" t="s">
        <v>118</v>
      </c>
      <c r="H19" s="26">
        <v>150</v>
      </c>
      <c r="K19" s="41" t="s">
        <v>116</v>
      </c>
      <c r="L19" s="41"/>
      <c r="M19" s="41"/>
      <c r="N19" s="41"/>
      <c r="O19" s="41"/>
      <c r="P19" s="41"/>
      <c r="Q19" s="41"/>
      <c r="R19" s="41"/>
      <c r="S19" s="41"/>
      <c r="T19" s="41"/>
      <c r="U19" s="41"/>
      <c r="V19" s="41"/>
      <c r="W19" s="41"/>
      <c r="X19" s="41"/>
      <c r="Y19" s="41"/>
      <c r="Z19" s="41"/>
      <c r="AA19" s="41"/>
    </row>
    <row r="20" s="1" customFormat="1" ht="17.25" customHeight="1" spans="1:27">
      <c r="A20" s="25" t="s">
        <v>110</v>
      </c>
      <c r="B20" s="25">
        <v>2</v>
      </c>
      <c r="C20" s="25" t="s">
        <v>106</v>
      </c>
      <c r="D20" s="26">
        <v>600</v>
      </c>
      <c r="E20" s="26" t="s">
        <v>111</v>
      </c>
      <c r="F20" s="25">
        <v>1</v>
      </c>
      <c r="G20" s="25" t="s">
        <v>106</v>
      </c>
      <c r="H20" s="26">
        <v>1000</v>
      </c>
      <c r="K20" s="36" t="s">
        <v>120</v>
      </c>
      <c r="L20" s="36"/>
      <c r="M20" s="36"/>
      <c r="N20" s="36"/>
      <c r="O20" s="36"/>
      <c r="P20" s="36"/>
      <c r="Q20" s="36"/>
      <c r="R20" s="36"/>
      <c r="S20" s="36"/>
      <c r="T20" s="36"/>
      <c r="U20" s="36"/>
      <c r="V20" s="36"/>
      <c r="W20" s="36"/>
      <c r="X20" s="36"/>
      <c r="Y20" s="36"/>
      <c r="Z20" s="36"/>
      <c r="AA20" s="36"/>
    </row>
    <row r="21" s="1" customFormat="1" ht="17.25" customHeight="1" spans="1:27">
      <c r="A21" s="25" t="s">
        <v>201</v>
      </c>
      <c r="B21" s="25">
        <v>61.71</v>
      </c>
      <c r="C21" s="25" t="s">
        <v>86</v>
      </c>
      <c r="D21" s="26">
        <v>11108</v>
      </c>
      <c r="E21" s="26" t="s">
        <v>165</v>
      </c>
      <c r="F21" s="25">
        <v>1</v>
      </c>
      <c r="G21" s="25" t="s">
        <v>106</v>
      </c>
      <c r="H21" s="26">
        <v>600</v>
      </c>
      <c r="K21" s="41" t="s">
        <v>122</v>
      </c>
      <c r="L21" s="41"/>
      <c r="M21" s="41"/>
      <c r="N21" s="41"/>
      <c r="O21" s="41"/>
      <c r="P21" s="41"/>
      <c r="Q21" s="41"/>
      <c r="R21" s="41"/>
      <c r="S21" s="41"/>
      <c r="T21" s="41"/>
      <c r="U21" s="41"/>
      <c r="V21" s="41"/>
      <c r="W21" s="41"/>
      <c r="X21" s="41"/>
      <c r="Y21" s="41"/>
      <c r="Z21" s="41"/>
      <c r="AA21" s="41"/>
    </row>
    <row r="22" s="1" customFormat="1" ht="17.25" customHeight="1" spans="1:27">
      <c r="A22" s="25" t="s">
        <v>166</v>
      </c>
      <c r="B22" s="25">
        <v>2.7</v>
      </c>
      <c r="C22" s="25" t="s">
        <v>86</v>
      </c>
      <c r="D22" s="26">
        <v>506</v>
      </c>
      <c r="E22" s="26" t="s">
        <v>215</v>
      </c>
      <c r="F22" s="25">
        <v>3.96</v>
      </c>
      <c r="G22" s="25" t="s">
        <v>86</v>
      </c>
      <c r="H22" s="26">
        <v>759</v>
      </c>
      <c r="K22" s="36" t="s">
        <v>123</v>
      </c>
      <c r="L22" s="36"/>
      <c r="M22" s="36"/>
      <c r="N22" s="36"/>
      <c r="O22" s="36"/>
      <c r="P22" s="36"/>
      <c r="Q22" s="36"/>
      <c r="R22" s="36"/>
      <c r="S22" s="36"/>
      <c r="T22" s="36"/>
      <c r="U22" s="36"/>
      <c r="V22" s="36"/>
      <c r="W22" s="36"/>
      <c r="X22" s="36"/>
      <c r="Y22" s="36"/>
      <c r="Z22" s="36"/>
      <c r="AA22" s="36"/>
    </row>
    <row r="23" s="1" customFormat="1" ht="17.25" customHeight="1" spans="1:27">
      <c r="A23" s="25" t="s">
        <v>249</v>
      </c>
      <c r="B23" s="25">
        <v>1</v>
      </c>
      <c r="C23" s="25" t="s">
        <v>221</v>
      </c>
      <c r="D23" s="26">
        <v>4726</v>
      </c>
      <c r="E23" s="26" t="s">
        <v>347</v>
      </c>
      <c r="F23" s="25">
        <v>11.89</v>
      </c>
      <c r="G23" s="25" t="s">
        <v>86</v>
      </c>
      <c r="H23" s="26">
        <v>416</v>
      </c>
      <c r="K23" s="41" t="s">
        <v>124</v>
      </c>
      <c r="L23" s="41"/>
      <c r="M23" s="41"/>
      <c r="N23" s="41"/>
      <c r="O23" s="41"/>
      <c r="P23" s="41"/>
      <c r="Q23" s="41"/>
      <c r="R23" s="41"/>
      <c r="S23" s="41"/>
      <c r="T23" s="41"/>
      <c r="U23" s="41"/>
      <c r="V23" s="41"/>
      <c r="W23" s="41"/>
      <c r="X23" s="41"/>
      <c r="Y23" s="41"/>
      <c r="Z23" s="41"/>
      <c r="AA23" s="41"/>
    </row>
    <row r="24" s="1" customFormat="1"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s="1" customFormat="1"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s="1" customFormat="1"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382582</v>
      </c>
      <c r="R26" s="59"/>
      <c r="S26" s="59"/>
      <c r="T26" s="47"/>
      <c r="U26" s="47"/>
      <c r="V26" s="47"/>
      <c r="W26" s="47"/>
      <c r="X26" s="47"/>
      <c r="Y26" s="47"/>
      <c r="Z26" s="47"/>
      <c r="AA26" s="47"/>
    </row>
    <row r="27" s="1" customFormat="1" ht="17.25" customHeight="1" spans="1:27">
      <c r="A27" s="25" t="s">
        <v>80</v>
      </c>
      <c r="B27" s="25" t="s">
        <v>80</v>
      </c>
      <c r="C27" s="25" t="s">
        <v>80</v>
      </c>
      <c r="D27" s="26" t="s">
        <v>80</v>
      </c>
      <c r="E27" s="26" t="s">
        <v>80</v>
      </c>
      <c r="F27" s="25" t="s">
        <v>80</v>
      </c>
      <c r="G27" s="25" t="s">
        <v>80</v>
      </c>
      <c r="H27" s="26" t="s">
        <v>80</v>
      </c>
      <c r="K27" s="42" t="s">
        <v>128</v>
      </c>
      <c r="L27" s="42"/>
      <c r="M27" s="42"/>
      <c r="N27" s="49">
        <f>Q26</f>
        <v>382582</v>
      </c>
      <c r="O27" s="49"/>
      <c r="P27" s="49"/>
      <c r="Q27" s="49"/>
      <c r="R27" s="49"/>
      <c r="S27" s="49"/>
      <c r="T27" s="42"/>
      <c r="U27" s="42"/>
      <c r="V27" s="42"/>
      <c r="W27" s="42"/>
      <c r="X27" s="42"/>
      <c r="Y27" s="42"/>
      <c r="Z27" s="42"/>
      <c r="AA27" s="42"/>
    </row>
    <row r="28" s="1" customFormat="1"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s="1" customFormat="1"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s="1" customFormat="1"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s="1" customFormat="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s="1" customFormat="1"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s="1" customFormat="1"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s="1" customFormat="1"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s="1" customFormat="1"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s="1" customFormat="1"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s="1" customFormat="1"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s="1" customFormat="1"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s="1" customFormat="1"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s="1" customFormat="1"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s="1" customFormat="1" ht="17.25" customHeight="1" spans="1:27">
      <c r="A41" s="25" t="s">
        <v>80</v>
      </c>
      <c r="B41" s="25" t="s">
        <v>80</v>
      </c>
      <c r="C41" s="25" t="s">
        <v>80</v>
      </c>
      <c r="D41" s="26" t="s">
        <v>80</v>
      </c>
      <c r="E41" s="27" t="s">
        <v>145</v>
      </c>
      <c r="F41" s="28"/>
      <c r="G41" s="29">
        <v>52499</v>
      </c>
      <c r="H41" s="28"/>
      <c r="K41" s="54" t="s">
        <v>146</v>
      </c>
      <c r="L41" s="54"/>
      <c r="M41" s="54"/>
      <c r="N41" s="54"/>
      <c r="O41" s="54"/>
      <c r="P41" s="54"/>
      <c r="Q41" s="54"/>
      <c r="R41" s="54"/>
      <c r="S41" s="54"/>
      <c r="T41" s="54"/>
      <c r="U41" s="54"/>
      <c r="V41" s="54"/>
      <c r="W41" s="54"/>
      <c r="X41" s="54"/>
      <c r="Y41" s="54"/>
      <c r="Z41" s="54"/>
      <c r="AA41" s="54"/>
    </row>
    <row r="42" s="1" customFormat="1" ht="17.25" customHeight="1" spans="1:27">
      <c r="A42" s="27" t="s">
        <v>147</v>
      </c>
      <c r="B42" s="28"/>
      <c r="C42" s="29">
        <v>382582</v>
      </c>
      <c r="D42" s="28"/>
      <c r="E42" s="30" t="s">
        <v>148</v>
      </c>
      <c r="F42" s="31" t="s">
        <v>348</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69" width="10" style="1"/>
  </cols>
  <sheetData>
    <row r="1" s="1" customFormat="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康正（雄县）2023评字第8号-马务头村-3-10</v>
      </c>
      <c r="L2" s="35"/>
      <c r="M2" s="35"/>
      <c r="N2" s="35"/>
      <c r="O2" s="35"/>
      <c r="P2" s="35"/>
      <c r="Q2" s="35"/>
      <c r="R2" s="35"/>
      <c r="S2" s="35"/>
      <c r="T2" s="35"/>
      <c r="U2" s="35"/>
      <c r="V2" s="35"/>
      <c r="W2" s="35"/>
      <c r="X2" s="35"/>
      <c r="Y2" s="35"/>
      <c r="Z2" s="35"/>
      <c r="AA2" s="35"/>
    </row>
    <row r="3" s="1" customFormat="1" ht="16.5" customHeight="1" spans="1:27">
      <c r="A3" s="3" t="s">
        <v>4</v>
      </c>
      <c r="B3" s="3" t="s">
        <v>349</v>
      </c>
      <c r="C3" s="3"/>
      <c r="D3" s="3"/>
      <c r="E3" s="4" t="s">
        <v>350</v>
      </c>
      <c r="F3" s="4"/>
      <c r="G3" s="4"/>
      <c r="H3" s="4"/>
      <c r="K3" s="36" t="s">
        <v>64</v>
      </c>
      <c r="L3" s="36"/>
      <c r="M3" s="36"/>
      <c r="N3" s="36"/>
      <c r="O3" s="37" t="s">
        <v>65</v>
      </c>
      <c r="P3" s="38"/>
      <c r="Q3" s="38"/>
      <c r="R3" s="38"/>
      <c r="S3" s="38"/>
      <c r="T3" s="38"/>
      <c r="U3" s="38"/>
      <c r="V3" s="38"/>
      <c r="W3" s="38"/>
      <c r="X3" s="38"/>
      <c r="Y3" s="38"/>
      <c r="Z3" s="38"/>
      <c r="AA3" s="38"/>
    </row>
    <row r="4" s="1" customFormat="1" ht="16.5" customHeight="1" spans="1:27">
      <c r="A4" s="5" t="s">
        <v>66</v>
      </c>
      <c r="B4" s="6" t="s">
        <v>52</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s="1" customFormat="1"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s="1" customFormat="1"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s="1" customFormat="1" ht="19.5" customHeight="1" spans="1:27">
      <c r="A7" s="17" t="s">
        <v>79</v>
      </c>
      <c r="B7" s="18">
        <v>95.31</v>
      </c>
      <c r="C7" s="17">
        <v>1439</v>
      </c>
      <c r="D7" s="17">
        <v>137151</v>
      </c>
      <c r="E7" s="17" t="s">
        <v>175</v>
      </c>
      <c r="F7" s="18">
        <v>17.64</v>
      </c>
      <c r="G7" s="17">
        <v>1475</v>
      </c>
      <c r="H7" s="17">
        <v>26019</v>
      </c>
      <c r="K7" s="41" t="s">
        <v>81</v>
      </c>
      <c r="L7" s="41"/>
      <c r="M7" s="41"/>
      <c r="N7" s="41"/>
      <c r="O7" s="41"/>
      <c r="P7" s="41"/>
      <c r="Q7" s="41"/>
      <c r="R7" s="41"/>
      <c r="S7" s="41"/>
      <c r="T7" s="41"/>
      <c r="U7" s="41"/>
      <c r="V7" s="41"/>
      <c r="W7" s="41"/>
      <c r="X7" s="41"/>
      <c r="Y7" s="41"/>
      <c r="Z7" s="41"/>
      <c r="AA7" s="41"/>
    </row>
    <row r="8" s="1" customFormat="1"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s="1" customFormat="1" ht="19.5" customHeight="1" spans="1:27">
      <c r="A9" s="17" t="s">
        <v>80</v>
      </c>
      <c r="B9" s="18" t="s">
        <v>80</v>
      </c>
      <c r="C9" s="17" t="s">
        <v>80</v>
      </c>
      <c r="D9" s="17" t="s">
        <v>80</v>
      </c>
      <c r="E9" s="17" t="s">
        <v>80</v>
      </c>
      <c r="F9" s="18" t="s">
        <v>80</v>
      </c>
      <c r="G9" s="17" t="s">
        <v>80</v>
      </c>
      <c r="H9" s="17" t="s">
        <v>80</v>
      </c>
      <c r="K9" s="42" t="s">
        <v>83</v>
      </c>
      <c r="L9" s="42"/>
      <c r="M9" s="42"/>
      <c r="N9" s="42" t="str">
        <f>B4</f>
        <v>谢良纯</v>
      </c>
      <c r="O9" s="42"/>
      <c r="P9" s="42"/>
      <c r="Q9" s="42"/>
      <c r="R9" s="42"/>
      <c r="S9" s="42"/>
      <c r="T9" s="42"/>
      <c r="U9" s="42"/>
      <c r="V9" s="42"/>
      <c r="W9" s="42"/>
      <c r="X9" s="42"/>
      <c r="Y9" s="42"/>
      <c r="Z9" s="42"/>
      <c r="AA9" s="42"/>
    </row>
    <row r="10" s="1" customFormat="1"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s="1" customFormat="1" ht="19.5" customHeight="1" spans="1:27">
      <c r="A11" s="17" t="s">
        <v>80</v>
      </c>
      <c r="B11" s="18" t="s">
        <v>80</v>
      </c>
      <c r="C11" s="17" t="s">
        <v>80</v>
      </c>
      <c r="D11" s="17" t="s">
        <v>80</v>
      </c>
      <c r="E11" s="17" t="s">
        <v>80</v>
      </c>
      <c r="F11" s="18" t="s">
        <v>80</v>
      </c>
      <c r="G11" s="17" t="s">
        <v>80</v>
      </c>
      <c r="H11" s="17" t="s">
        <v>80</v>
      </c>
      <c r="K11" s="42" t="s">
        <v>85</v>
      </c>
      <c r="L11" s="42"/>
      <c r="M11" s="42"/>
      <c r="N11" s="43">
        <f>C12</f>
        <v>112.95</v>
      </c>
      <c r="O11" s="43"/>
      <c r="P11" s="42" t="s">
        <v>86</v>
      </c>
      <c r="Q11" s="42"/>
      <c r="R11" s="42"/>
      <c r="S11" s="42"/>
      <c r="T11" s="42"/>
      <c r="U11" s="42"/>
      <c r="V11" s="42"/>
      <c r="W11" s="42"/>
      <c r="X11" s="42"/>
      <c r="Y11" s="42"/>
      <c r="Z11" s="42"/>
      <c r="AA11" s="42"/>
    </row>
    <row r="12" s="1" customFormat="1" ht="19.5" customHeight="1" spans="1:27">
      <c r="A12" s="15" t="s">
        <v>87</v>
      </c>
      <c r="B12" s="15"/>
      <c r="C12" s="19">
        <v>112.95</v>
      </c>
      <c r="D12" s="20"/>
      <c r="E12" s="21" t="s">
        <v>88</v>
      </c>
      <c r="F12" s="21"/>
      <c r="G12" s="22">
        <v>163170</v>
      </c>
      <c r="H12" s="23"/>
      <c r="K12" s="36" t="s">
        <v>89</v>
      </c>
      <c r="L12" s="36"/>
      <c r="M12" s="36"/>
      <c r="N12" s="44" t="s">
        <v>90</v>
      </c>
      <c r="O12" s="44"/>
      <c r="P12" s="44"/>
      <c r="Q12" s="44"/>
      <c r="R12" s="44"/>
      <c r="S12" s="44"/>
      <c r="T12" s="44"/>
      <c r="U12" s="44"/>
      <c r="V12" s="44"/>
      <c r="W12" s="44"/>
      <c r="X12" s="44"/>
      <c r="Y12" s="44"/>
      <c r="Z12" s="44"/>
      <c r="AA12" s="44"/>
    </row>
    <row r="13" s="1" customFormat="1"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s="1" customFormat="1"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s="1" customFormat="1" ht="17.25" customHeight="1" spans="1:27">
      <c r="A15" s="25" t="s">
        <v>159</v>
      </c>
      <c r="B15" s="25">
        <v>8.96</v>
      </c>
      <c r="C15" s="25" t="s">
        <v>86</v>
      </c>
      <c r="D15" s="26">
        <v>1613</v>
      </c>
      <c r="E15" s="26" t="s">
        <v>177</v>
      </c>
      <c r="F15" s="25">
        <v>69.49</v>
      </c>
      <c r="G15" s="25" t="s">
        <v>86</v>
      </c>
      <c r="H15" s="26">
        <v>17014</v>
      </c>
      <c r="K15" s="41" t="s">
        <v>101</v>
      </c>
      <c r="L15" s="41"/>
      <c r="M15" s="41"/>
      <c r="N15" s="41"/>
      <c r="O15" s="41"/>
      <c r="P15" s="41"/>
      <c r="Q15" s="41"/>
      <c r="R15" s="41"/>
      <c r="S15" s="41"/>
      <c r="T15" s="41"/>
      <c r="U15" s="41"/>
      <c r="V15" s="41"/>
      <c r="W15" s="41"/>
      <c r="X15" s="41"/>
      <c r="Y15" s="41"/>
      <c r="Z15" s="41"/>
      <c r="AA15" s="41"/>
    </row>
    <row r="16" s="1" customFormat="1" ht="17.25" customHeight="1" spans="1:27">
      <c r="A16" s="25" t="s">
        <v>197</v>
      </c>
      <c r="B16" s="25">
        <v>57.32</v>
      </c>
      <c r="C16" s="25" t="s">
        <v>86</v>
      </c>
      <c r="D16" s="26">
        <v>2866</v>
      </c>
      <c r="E16" s="26" t="s">
        <v>103</v>
      </c>
      <c r="F16" s="25">
        <v>221.67</v>
      </c>
      <c r="G16" s="25" t="s">
        <v>86</v>
      </c>
      <c r="H16" s="26">
        <v>5542</v>
      </c>
      <c r="K16" s="41" t="s">
        <v>104</v>
      </c>
      <c r="L16" s="41"/>
      <c r="M16" s="41"/>
      <c r="N16" s="41"/>
      <c r="O16" s="41"/>
      <c r="P16" s="41"/>
      <c r="Q16" s="41"/>
      <c r="R16" s="41"/>
      <c r="S16" s="41"/>
      <c r="T16" s="41"/>
      <c r="U16" s="41"/>
      <c r="V16" s="41"/>
      <c r="W16" s="41"/>
      <c r="X16" s="41"/>
      <c r="Y16" s="41"/>
      <c r="Z16" s="41"/>
      <c r="AA16" s="41"/>
    </row>
    <row r="17" s="1" customFormat="1" ht="17.25" customHeight="1" spans="1:27">
      <c r="A17" s="25" t="s">
        <v>164</v>
      </c>
      <c r="B17" s="25">
        <v>4.84</v>
      </c>
      <c r="C17" s="25" t="s">
        <v>86</v>
      </c>
      <c r="D17" s="26">
        <v>2178</v>
      </c>
      <c r="E17" s="26" t="s">
        <v>165</v>
      </c>
      <c r="F17" s="25">
        <v>1</v>
      </c>
      <c r="G17" s="25" t="s">
        <v>106</v>
      </c>
      <c r="H17" s="26">
        <v>600</v>
      </c>
      <c r="K17" s="41" t="s">
        <v>109</v>
      </c>
      <c r="L17" s="41"/>
      <c r="M17" s="41"/>
      <c r="N17" s="41"/>
      <c r="O17" s="41"/>
      <c r="P17" s="41"/>
      <c r="Q17" s="41"/>
      <c r="R17" s="41"/>
      <c r="S17" s="41"/>
      <c r="T17" s="41"/>
      <c r="U17" s="41"/>
      <c r="V17" s="41"/>
      <c r="W17" s="41"/>
      <c r="X17" s="41"/>
      <c r="Y17" s="41"/>
      <c r="Z17" s="41"/>
      <c r="AA17" s="41"/>
    </row>
    <row r="18" s="1" customFormat="1" ht="17.25" customHeight="1" spans="1:27">
      <c r="A18" s="25" t="s">
        <v>111</v>
      </c>
      <c r="B18" s="25">
        <v>2</v>
      </c>
      <c r="C18" s="25" t="s">
        <v>106</v>
      </c>
      <c r="D18" s="26">
        <v>2000</v>
      </c>
      <c r="E18" s="26" t="s">
        <v>110</v>
      </c>
      <c r="F18" s="25">
        <v>2</v>
      </c>
      <c r="G18" s="25" t="s">
        <v>106</v>
      </c>
      <c r="H18" s="26">
        <v>600</v>
      </c>
      <c r="K18" s="46" t="s">
        <v>112</v>
      </c>
      <c r="L18" s="46"/>
      <c r="M18" s="46"/>
      <c r="N18" s="46"/>
      <c r="O18" s="46"/>
      <c r="P18" s="46"/>
      <c r="Q18" s="46"/>
      <c r="R18" s="46"/>
      <c r="S18" s="46"/>
      <c r="T18" s="46"/>
      <c r="U18" s="46"/>
      <c r="V18" s="46"/>
      <c r="W18" s="46"/>
      <c r="X18" s="46"/>
      <c r="Y18" s="46"/>
      <c r="Z18" s="46"/>
      <c r="AA18" s="46"/>
    </row>
    <row r="19" s="1" customFormat="1" ht="17.25" customHeight="1" spans="1:27">
      <c r="A19" s="25" t="s">
        <v>201</v>
      </c>
      <c r="B19" s="25">
        <v>24.8</v>
      </c>
      <c r="C19" s="25" t="s">
        <v>86</v>
      </c>
      <c r="D19" s="26">
        <v>4464</v>
      </c>
      <c r="E19" s="26" t="s">
        <v>181</v>
      </c>
      <c r="F19" s="25">
        <v>1</v>
      </c>
      <c r="G19" s="25" t="s">
        <v>106</v>
      </c>
      <c r="H19" s="26">
        <v>150</v>
      </c>
      <c r="K19" s="41" t="s">
        <v>116</v>
      </c>
      <c r="L19" s="41"/>
      <c r="M19" s="41"/>
      <c r="N19" s="41"/>
      <c r="O19" s="41"/>
      <c r="P19" s="41"/>
      <c r="Q19" s="41"/>
      <c r="R19" s="41"/>
      <c r="S19" s="41"/>
      <c r="T19" s="41"/>
      <c r="U19" s="41"/>
      <c r="V19" s="41"/>
      <c r="W19" s="41"/>
      <c r="X19" s="41"/>
      <c r="Y19" s="41"/>
      <c r="Z19" s="41"/>
      <c r="AA19" s="41"/>
    </row>
    <row r="20" s="1" customFormat="1" ht="17.25" customHeight="1" spans="1:27">
      <c r="A20" s="25" t="s">
        <v>119</v>
      </c>
      <c r="B20" s="25">
        <v>1</v>
      </c>
      <c r="C20" s="25" t="s">
        <v>118</v>
      </c>
      <c r="D20" s="26">
        <v>50</v>
      </c>
      <c r="E20" s="26" t="s">
        <v>114</v>
      </c>
      <c r="F20" s="25">
        <v>1</v>
      </c>
      <c r="G20" s="25" t="s">
        <v>115</v>
      </c>
      <c r="H20" s="26">
        <v>1584</v>
      </c>
      <c r="K20" s="36" t="s">
        <v>120</v>
      </c>
      <c r="L20" s="36"/>
      <c r="M20" s="36"/>
      <c r="N20" s="36"/>
      <c r="O20" s="36"/>
      <c r="P20" s="36"/>
      <c r="Q20" s="36"/>
      <c r="R20" s="36"/>
      <c r="S20" s="36"/>
      <c r="T20" s="36"/>
      <c r="U20" s="36"/>
      <c r="V20" s="36"/>
      <c r="W20" s="36"/>
      <c r="X20" s="36"/>
      <c r="Y20" s="36"/>
      <c r="Z20" s="36"/>
      <c r="AA20" s="36"/>
    </row>
    <row r="21" s="1" customFormat="1" ht="17.25" customHeight="1" spans="1:27">
      <c r="A21" s="25" t="s">
        <v>351</v>
      </c>
      <c r="B21" s="25">
        <v>5.4</v>
      </c>
      <c r="C21" s="25" t="s">
        <v>86</v>
      </c>
      <c r="D21" s="26">
        <v>270</v>
      </c>
      <c r="E21" s="26" t="s">
        <v>166</v>
      </c>
      <c r="F21" s="25">
        <v>6.17</v>
      </c>
      <c r="G21" s="25" t="s">
        <v>86</v>
      </c>
      <c r="H21" s="26">
        <v>2549</v>
      </c>
      <c r="K21" s="41" t="s">
        <v>122</v>
      </c>
      <c r="L21" s="41"/>
      <c r="M21" s="41"/>
      <c r="N21" s="41"/>
      <c r="O21" s="41"/>
      <c r="P21" s="41"/>
      <c r="Q21" s="41"/>
      <c r="R21" s="41"/>
      <c r="S21" s="41"/>
      <c r="T21" s="41"/>
      <c r="U21" s="41"/>
      <c r="V21" s="41"/>
      <c r="W21" s="41"/>
      <c r="X21" s="41"/>
      <c r="Y21" s="41"/>
      <c r="Z21" s="41"/>
      <c r="AA21" s="41"/>
    </row>
    <row r="22" s="1" customFormat="1" ht="17.25" customHeight="1" spans="1:27">
      <c r="A22" s="25" t="s">
        <v>167</v>
      </c>
      <c r="B22" s="25">
        <v>15.87</v>
      </c>
      <c r="C22" s="25" t="s">
        <v>86</v>
      </c>
      <c r="D22" s="26">
        <v>1428</v>
      </c>
      <c r="E22" s="26" t="s">
        <v>178</v>
      </c>
      <c r="F22" s="25">
        <v>32.76</v>
      </c>
      <c r="G22" s="25" t="s">
        <v>86</v>
      </c>
      <c r="H22" s="26">
        <v>3447</v>
      </c>
      <c r="K22" s="36" t="s">
        <v>123</v>
      </c>
      <c r="L22" s="36"/>
      <c r="M22" s="36"/>
      <c r="N22" s="36"/>
      <c r="O22" s="36"/>
      <c r="P22" s="36"/>
      <c r="Q22" s="36"/>
      <c r="R22" s="36"/>
      <c r="S22" s="36"/>
      <c r="T22" s="36"/>
      <c r="U22" s="36"/>
      <c r="V22" s="36"/>
      <c r="W22" s="36"/>
      <c r="X22" s="36"/>
      <c r="Y22" s="36"/>
      <c r="Z22" s="36"/>
      <c r="AA22" s="36"/>
    </row>
    <row r="23" s="1" customFormat="1" ht="17.25" customHeight="1" spans="1:27">
      <c r="A23" s="25" t="s">
        <v>105</v>
      </c>
      <c r="B23" s="25">
        <v>1</v>
      </c>
      <c r="C23" s="25" t="s">
        <v>106</v>
      </c>
      <c r="D23" s="26">
        <v>600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s="1" customFormat="1"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s="1" customFormat="1"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s="1" customFormat="1"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210125</v>
      </c>
      <c r="R26" s="59"/>
      <c r="S26" s="59"/>
      <c r="T26" s="47"/>
      <c r="U26" s="47"/>
      <c r="V26" s="47"/>
      <c r="W26" s="47"/>
      <c r="X26" s="47"/>
      <c r="Y26" s="47"/>
      <c r="Z26" s="47"/>
      <c r="AA26" s="47"/>
    </row>
    <row r="27" s="1" customFormat="1" ht="17.25" customHeight="1" spans="1:27">
      <c r="A27" s="25" t="s">
        <v>80</v>
      </c>
      <c r="B27" s="25" t="s">
        <v>80</v>
      </c>
      <c r="C27" s="25" t="s">
        <v>80</v>
      </c>
      <c r="D27" s="26" t="s">
        <v>80</v>
      </c>
      <c r="E27" s="26" t="s">
        <v>80</v>
      </c>
      <c r="F27" s="25" t="s">
        <v>80</v>
      </c>
      <c r="G27" s="25" t="s">
        <v>80</v>
      </c>
      <c r="H27" s="26" t="s">
        <v>80</v>
      </c>
      <c r="K27" s="42" t="s">
        <v>128</v>
      </c>
      <c r="L27" s="42"/>
      <c r="M27" s="42"/>
      <c r="N27" s="49">
        <f>Q26</f>
        <v>210125</v>
      </c>
      <c r="O27" s="49"/>
      <c r="P27" s="49"/>
      <c r="Q27" s="49"/>
      <c r="R27" s="49"/>
      <c r="S27" s="49"/>
      <c r="T27" s="42"/>
      <c r="U27" s="42"/>
      <c r="V27" s="42"/>
      <c r="W27" s="42"/>
      <c r="X27" s="42"/>
      <c r="Y27" s="42"/>
      <c r="Z27" s="42"/>
      <c r="AA27" s="42"/>
    </row>
    <row r="28" s="1" customFormat="1"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s="1" customFormat="1"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s="1" customFormat="1"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s="1" customFormat="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s="1" customFormat="1"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s="1" customFormat="1"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s="1" customFormat="1"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s="1" customFormat="1"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s="1" customFormat="1"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s="1" customFormat="1"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s="1" customFormat="1"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s="1" customFormat="1"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s="1" customFormat="1"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s="1" customFormat="1" ht="17.25" customHeight="1" spans="1:27">
      <c r="A41" s="25" t="s">
        <v>80</v>
      </c>
      <c r="B41" s="25" t="s">
        <v>80</v>
      </c>
      <c r="C41" s="25" t="s">
        <v>80</v>
      </c>
      <c r="D41" s="26" t="s">
        <v>80</v>
      </c>
      <c r="E41" s="27" t="s">
        <v>145</v>
      </c>
      <c r="F41" s="28"/>
      <c r="G41" s="29">
        <v>46955</v>
      </c>
      <c r="H41" s="28"/>
      <c r="K41" s="54" t="s">
        <v>146</v>
      </c>
      <c r="L41" s="54"/>
      <c r="M41" s="54"/>
      <c r="N41" s="54"/>
      <c r="O41" s="54"/>
      <c r="P41" s="54"/>
      <c r="Q41" s="54"/>
      <c r="R41" s="54"/>
      <c r="S41" s="54"/>
      <c r="T41" s="54"/>
      <c r="U41" s="54"/>
      <c r="V41" s="54"/>
      <c r="W41" s="54"/>
      <c r="X41" s="54"/>
      <c r="Y41" s="54"/>
      <c r="Z41" s="54"/>
      <c r="AA41" s="54"/>
    </row>
    <row r="42" s="1" customFormat="1" ht="17.25" customHeight="1" spans="1:27">
      <c r="A42" s="27" t="s">
        <v>147</v>
      </c>
      <c r="B42" s="28"/>
      <c r="C42" s="29">
        <v>210125</v>
      </c>
      <c r="D42" s="28"/>
      <c r="E42" s="30" t="s">
        <v>148</v>
      </c>
      <c r="F42" s="31" t="s">
        <v>352</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谢良纯!基础状况</formula1>
    </dataValidation>
    <dataValidation type="list" allowBlank="1" showInputMessage="1" showErrorMessage="1" sqref="B12">
      <formula1>谢良纯!门窗状况</formula1>
    </dataValidation>
    <dataValidation type="list" allowBlank="1" showInputMessage="1" showErrorMessage="1" sqref="B13">
      <formula1>谢良纯!外墙装饰状况</formula1>
    </dataValidation>
    <dataValidation type="list" allowBlank="1" showInputMessage="1" showErrorMessage="1" sqref="B14">
      <formula1>谢良纯!内墙装饰状况</formula1>
    </dataValidation>
    <dataValidation type="list" allowBlank="1" showInputMessage="1" showErrorMessage="1" sqref="B42">
      <formula1>谢良纯!地面状况</formula1>
    </dataValidation>
  </dataValidations>
  <pageMargins left="0.7" right="0.7" top="0.75" bottom="0.75" header="0.3" footer="0.3"/>
  <pageSetup paperSize="9" scale="87" orientation="portrait"/>
  <headerFooter/>
  <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8"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69" width="10" style="1"/>
  </cols>
  <sheetData>
    <row r="1" s="1" customFormat="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康正（雄县）2023评字第8号-马务头村-3-11</v>
      </c>
      <c r="L2" s="35"/>
      <c r="M2" s="35"/>
      <c r="N2" s="35"/>
      <c r="O2" s="35"/>
      <c r="P2" s="35"/>
      <c r="Q2" s="35"/>
      <c r="R2" s="35"/>
      <c r="S2" s="35"/>
      <c r="T2" s="35"/>
      <c r="U2" s="35"/>
      <c r="V2" s="35"/>
      <c r="W2" s="35"/>
      <c r="X2" s="35"/>
      <c r="Y2" s="35"/>
      <c r="Z2" s="35"/>
      <c r="AA2" s="35"/>
    </row>
    <row r="3" s="1" customFormat="1" ht="16.5" customHeight="1" spans="1:27">
      <c r="A3" s="3" t="s">
        <v>4</v>
      </c>
      <c r="B3" s="3" t="s">
        <v>353</v>
      </c>
      <c r="C3" s="3"/>
      <c r="D3" s="3"/>
      <c r="E3" s="4" t="s">
        <v>354</v>
      </c>
      <c r="F3" s="4"/>
      <c r="G3" s="4"/>
      <c r="H3" s="4"/>
      <c r="K3" s="36" t="s">
        <v>64</v>
      </c>
      <c r="L3" s="36"/>
      <c r="M3" s="36"/>
      <c r="N3" s="36"/>
      <c r="O3" s="37" t="s">
        <v>65</v>
      </c>
      <c r="P3" s="38"/>
      <c r="Q3" s="38"/>
      <c r="R3" s="38"/>
      <c r="S3" s="38"/>
      <c r="T3" s="38"/>
      <c r="U3" s="38"/>
      <c r="V3" s="38"/>
      <c r="W3" s="38"/>
      <c r="X3" s="38"/>
      <c r="Y3" s="38"/>
      <c r="Z3" s="38"/>
      <c r="AA3" s="38"/>
    </row>
    <row r="4" s="1" customFormat="1" ht="16.5" customHeight="1" spans="1:27">
      <c r="A4" s="5" t="s">
        <v>66</v>
      </c>
      <c r="B4" s="6" t="s">
        <v>53</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s="1" customFormat="1"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s="1" customFormat="1"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s="1" customFormat="1" ht="19.5" customHeight="1" spans="1:27">
      <c r="A7" s="17" t="s">
        <v>79</v>
      </c>
      <c r="B7" s="18">
        <v>63.5</v>
      </c>
      <c r="C7" s="17">
        <v>1041</v>
      </c>
      <c r="D7" s="17">
        <v>66104</v>
      </c>
      <c r="E7" s="17" t="s">
        <v>80</v>
      </c>
      <c r="F7" s="18" t="s">
        <v>80</v>
      </c>
      <c r="G7" s="17" t="s">
        <v>80</v>
      </c>
      <c r="H7" s="17" t="s">
        <v>80</v>
      </c>
      <c r="K7" s="41" t="s">
        <v>81</v>
      </c>
      <c r="L7" s="41"/>
      <c r="M7" s="41"/>
      <c r="N7" s="41"/>
      <c r="O7" s="41"/>
      <c r="P7" s="41"/>
      <c r="Q7" s="41"/>
      <c r="R7" s="41"/>
      <c r="S7" s="41"/>
      <c r="T7" s="41"/>
      <c r="U7" s="41"/>
      <c r="V7" s="41"/>
      <c r="W7" s="41"/>
      <c r="X7" s="41"/>
      <c r="Y7" s="41"/>
      <c r="Z7" s="41"/>
      <c r="AA7" s="41"/>
    </row>
    <row r="8" s="1" customFormat="1"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s="1" customFormat="1" ht="19.5" customHeight="1" spans="1:27">
      <c r="A9" s="17" t="s">
        <v>80</v>
      </c>
      <c r="B9" s="18" t="s">
        <v>80</v>
      </c>
      <c r="C9" s="17" t="s">
        <v>80</v>
      </c>
      <c r="D9" s="17" t="s">
        <v>80</v>
      </c>
      <c r="E9" s="17" t="s">
        <v>80</v>
      </c>
      <c r="F9" s="18" t="s">
        <v>80</v>
      </c>
      <c r="G9" s="17" t="s">
        <v>80</v>
      </c>
      <c r="H9" s="17" t="s">
        <v>80</v>
      </c>
      <c r="K9" s="42" t="s">
        <v>83</v>
      </c>
      <c r="L9" s="42"/>
      <c r="M9" s="42"/>
      <c r="N9" s="42" t="str">
        <f>B4</f>
        <v>谢洪泽</v>
      </c>
      <c r="O9" s="42"/>
      <c r="P9" s="42"/>
      <c r="Q9" s="42"/>
      <c r="R9" s="42"/>
      <c r="S9" s="42"/>
      <c r="T9" s="42"/>
      <c r="U9" s="42"/>
      <c r="V9" s="42"/>
      <c r="W9" s="42"/>
      <c r="X9" s="42"/>
      <c r="Y9" s="42"/>
      <c r="Z9" s="42"/>
      <c r="AA9" s="42"/>
    </row>
    <row r="10" s="1" customFormat="1"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s="1" customFormat="1" ht="19.5" customHeight="1" spans="1:27">
      <c r="A11" s="17" t="s">
        <v>80</v>
      </c>
      <c r="B11" s="18" t="s">
        <v>80</v>
      </c>
      <c r="C11" s="17" t="s">
        <v>80</v>
      </c>
      <c r="D11" s="17" t="s">
        <v>80</v>
      </c>
      <c r="E11" s="17" t="s">
        <v>80</v>
      </c>
      <c r="F11" s="18" t="s">
        <v>80</v>
      </c>
      <c r="G11" s="17" t="s">
        <v>80</v>
      </c>
      <c r="H11" s="17" t="s">
        <v>80</v>
      </c>
      <c r="K11" s="42" t="s">
        <v>85</v>
      </c>
      <c r="L11" s="42"/>
      <c r="M11" s="42"/>
      <c r="N11" s="43">
        <f>C12</f>
        <v>63.5</v>
      </c>
      <c r="O11" s="43"/>
      <c r="P11" s="42" t="s">
        <v>86</v>
      </c>
      <c r="Q11" s="42"/>
      <c r="R11" s="42"/>
      <c r="S11" s="42"/>
      <c r="T11" s="42"/>
      <c r="U11" s="42"/>
      <c r="V11" s="42"/>
      <c r="W11" s="42"/>
      <c r="X11" s="42"/>
      <c r="Y11" s="42"/>
      <c r="Z11" s="42"/>
      <c r="AA11" s="42"/>
    </row>
    <row r="12" s="1" customFormat="1" ht="19.5" customHeight="1" spans="1:27">
      <c r="A12" s="15" t="s">
        <v>87</v>
      </c>
      <c r="B12" s="15"/>
      <c r="C12" s="19">
        <v>63.5</v>
      </c>
      <c r="D12" s="20"/>
      <c r="E12" s="21" t="s">
        <v>88</v>
      </c>
      <c r="F12" s="21"/>
      <c r="G12" s="22">
        <v>66104</v>
      </c>
      <c r="H12" s="23"/>
      <c r="K12" s="36" t="s">
        <v>89</v>
      </c>
      <c r="L12" s="36"/>
      <c r="M12" s="36"/>
      <c r="N12" s="44" t="s">
        <v>90</v>
      </c>
      <c r="O12" s="44"/>
      <c r="P12" s="44"/>
      <c r="Q12" s="44"/>
      <c r="R12" s="44"/>
      <c r="S12" s="44"/>
      <c r="T12" s="44"/>
      <c r="U12" s="44"/>
      <c r="V12" s="44"/>
      <c r="W12" s="44"/>
      <c r="X12" s="44"/>
      <c r="Y12" s="44"/>
      <c r="Z12" s="44"/>
      <c r="AA12" s="44"/>
    </row>
    <row r="13" s="1" customFormat="1"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s="1" customFormat="1"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s="1" customFormat="1" ht="17.25" customHeight="1" spans="1:27">
      <c r="A15" s="25" t="s">
        <v>159</v>
      </c>
      <c r="B15" s="25">
        <v>6</v>
      </c>
      <c r="C15" s="25" t="s">
        <v>86</v>
      </c>
      <c r="D15" s="26">
        <v>1080</v>
      </c>
      <c r="E15" s="26" t="s">
        <v>177</v>
      </c>
      <c r="F15" s="25">
        <v>17.01</v>
      </c>
      <c r="G15" s="25" t="s">
        <v>86</v>
      </c>
      <c r="H15" s="26">
        <v>2381</v>
      </c>
      <c r="K15" s="41" t="s">
        <v>101</v>
      </c>
      <c r="L15" s="41"/>
      <c r="M15" s="41"/>
      <c r="N15" s="41"/>
      <c r="O15" s="41"/>
      <c r="P15" s="41"/>
      <c r="Q15" s="41"/>
      <c r="R15" s="41"/>
      <c r="S15" s="41"/>
      <c r="T15" s="41"/>
      <c r="U15" s="41"/>
      <c r="V15" s="41"/>
      <c r="W15" s="41"/>
      <c r="X15" s="41"/>
      <c r="Y15" s="41"/>
      <c r="Z15" s="41"/>
      <c r="AA15" s="41"/>
    </row>
    <row r="16" s="1" customFormat="1" ht="17.25" customHeight="1" spans="1:27">
      <c r="A16" s="25" t="s">
        <v>355</v>
      </c>
      <c r="B16" s="25">
        <v>8.8</v>
      </c>
      <c r="C16" s="25" t="s">
        <v>86</v>
      </c>
      <c r="D16" s="26">
        <v>792</v>
      </c>
      <c r="E16" s="26" t="s">
        <v>197</v>
      </c>
      <c r="F16" s="25">
        <v>28.08</v>
      </c>
      <c r="G16" s="25" t="s">
        <v>86</v>
      </c>
      <c r="H16" s="26">
        <v>1404</v>
      </c>
      <c r="K16" s="41" t="s">
        <v>104</v>
      </c>
      <c r="L16" s="41"/>
      <c r="M16" s="41"/>
      <c r="N16" s="41"/>
      <c r="O16" s="41"/>
      <c r="P16" s="41"/>
      <c r="Q16" s="41"/>
      <c r="R16" s="41"/>
      <c r="S16" s="41"/>
      <c r="T16" s="41"/>
      <c r="U16" s="41"/>
      <c r="V16" s="41"/>
      <c r="W16" s="41"/>
      <c r="X16" s="41"/>
      <c r="Y16" s="41"/>
      <c r="Z16" s="41"/>
      <c r="AA16" s="41"/>
    </row>
    <row r="17" s="1" customFormat="1" ht="17.25" customHeight="1" spans="1:27">
      <c r="A17" s="25" t="s">
        <v>103</v>
      </c>
      <c r="B17" s="25">
        <v>133.13</v>
      </c>
      <c r="C17" s="25" t="s">
        <v>86</v>
      </c>
      <c r="D17" s="26">
        <v>3328</v>
      </c>
      <c r="E17" s="26" t="s">
        <v>105</v>
      </c>
      <c r="F17" s="25">
        <v>1</v>
      </c>
      <c r="G17" s="25" t="s">
        <v>106</v>
      </c>
      <c r="H17" s="26">
        <v>600</v>
      </c>
      <c r="K17" s="41" t="s">
        <v>109</v>
      </c>
      <c r="L17" s="41"/>
      <c r="M17" s="41"/>
      <c r="N17" s="41"/>
      <c r="O17" s="41"/>
      <c r="P17" s="41"/>
      <c r="Q17" s="41"/>
      <c r="R17" s="41"/>
      <c r="S17" s="41"/>
      <c r="T17" s="41"/>
      <c r="U17" s="41"/>
      <c r="V17" s="41"/>
      <c r="W17" s="41"/>
      <c r="X17" s="41"/>
      <c r="Y17" s="41"/>
      <c r="Z17" s="41"/>
      <c r="AA17" s="41"/>
    </row>
    <row r="18" s="1" customFormat="1" ht="17.25" customHeight="1" spans="1:27">
      <c r="A18" s="25" t="s">
        <v>107</v>
      </c>
      <c r="B18" s="25">
        <v>1</v>
      </c>
      <c r="C18" s="25" t="s">
        <v>108</v>
      </c>
      <c r="D18" s="26">
        <v>400</v>
      </c>
      <c r="E18" s="26" t="s">
        <v>162</v>
      </c>
      <c r="F18" s="25">
        <v>1</v>
      </c>
      <c r="G18" s="25" t="s">
        <v>163</v>
      </c>
      <c r="H18" s="26">
        <v>100</v>
      </c>
      <c r="K18" s="46" t="s">
        <v>112</v>
      </c>
      <c r="L18" s="46"/>
      <c r="M18" s="46"/>
      <c r="N18" s="46"/>
      <c r="O18" s="46"/>
      <c r="P18" s="46"/>
      <c r="Q18" s="46"/>
      <c r="R18" s="46"/>
      <c r="S18" s="46"/>
      <c r="T18" s="46"/>
      <c r="U18" s="46"/>
      <c r="V18" s="46"/>
      <c r="W18" s="46"/>
      <c r="X18" s="46"/>
      <c r="Y18" s="46"/>
      <c r="Z18" s="46"/>
      <c r="AA18" s="46"/>
    </row>
    <row r="19" s="1" customFormat="1" ht="17.25" customHeight="1" spans="1:27">
      <c r="A19" s="25" t="s">
        <v>171</v>
      </c>
      <c r="B19" s="25">
        <v>1</v>
      </c>
      <c r="C19" s="25" t="s">
        <v>106</v>
      </c>
      <c r="D19" s="26">
        <v>200</v>
      </c>
      <c r="E19" s="26" t="s">
        <v>164</v>
      </c>
      <c r="F19" s="25">
        <v>2.1</v>
      </c>
      <c r="G19" s="25" t="s">
        <v>86</v>
      </c>
      <c r="H19" s="26">
        <v>735</v>
      </c>
      <c r="K19" s="41" t="s">
        <v>116</v>
      </c>
      <c r="L19" s="41"/>
      <c r="M19" s="41"/>
      <c r="N19" s="41"/>
      <c r="O19" s="41"/>
      <c r="P19" s="41"/>
      <c r="Q19" s="41"/>
      <c r="R19" s="41"/>
      <c r="S19" s="41"/>
      <c r="T19" s="41"/>
      <c r="U19" s="41"/>
      <c r="V19" s="41"/>
      <c r="W19" s="41"/>
      <c r="X19" s="41"/>
      <c r="Y19" s="41"/>
      <c r="Z19" s="41"/>
      <c r="AA19" s="41"/>
    </row>
    <row r="20" s="1" customFormat="1" ht="17.25" customHeight="1" spans="1:27">
      <c r="A20" s="25" t="s">
        <v>111</v>
      </c>
      <c r="B20" s="25">
        <v>1</v>
      </c>
      <c r="C20" s="25" t="s">
        <v>106</v>
      </c>
      <c r="D20" s="26">
        <v>1000</v>
      </c>
      <c r="E20" s="26" t="s">
        <v>110</v>
      </c>
      <c r="F20" s="25">
        <v>1</v>
      </c>
      <c r="G20" s="25" t="s">
        <v>106</v>
      </c>
      <c r="H20" s="26">
        <v>300</v>
      </c>
      <c r="K20" s="36" t="s">
        <v>120</v>
      </c>
      <c r="L20" s="36"/>
      <c r="M20" s="36"/>
      <c r="N20" s="36"/>
      <c r="O20" s="36"/>
      <c r="P20" s="36"/>
      <c r="Q20" s="36"/>
      <c r="R20" s="36"/>
      <c r="S20" s="36"/>
      <c r="T20" s="36"/>
      <c r="U20" s="36"/>
      <c r="V20" s="36"/>
      <c r="W20" s="36"/>
      <c r="X20" s="36"/>
      <c r="Y20" s="36"/>
      <c r="Z20" s="36"/>
      <c r="AA20" s="36"/>
    </row>
    <row r="21" s="1" customFormat="1" ht="17.25" customHeight="1" spans="1:27">
      <c r="A21" s="25" t="s">
        <v>190</v>
      </c>
      <c r="B21" s="25">
        <v>14.25</v>
      </c>
      <c r="C21" s="25" t="s">
        <v>86</v>
      </c>
      <c r="D21" s="26">
        <v>499</v>
      </c>
      <c r="E21" s="26" t="s">
        <v>168</v>
      </c>
      <c r="F21" s="25">
        <v>1</v>
      </c>
      <c r="G21" s="25" t="s">
        <v>106</v>
      </c>
      <c r="H21" s="26">
        <v>400</v>
      </c>
      <c r="K21" s="41" t="s">
        <v>122</v>
      </c>
      <c r="L21" s="41"/>
      <c r="M21" s="41"/>
      <c r="N21" s="41"/>
      <c r="O21" s="41"/>
      <c r="P21" s="41"/>
      <c r="Q21" s="41"/>
      <c r="R21" s="41"/>
      <c r="S21" s="41"/>
      <c r="T21" s="41"/>
      <c r="U21" s="41"/>
      <c r="V21" s="41"/>
      <c r="W21" s="41"/>
      <c r="X21" s="41"/>
      <c r="Y21" s="41"/>
      <c r="Z21" s="41"/>
      <c r="AA21" s="41"/>
    </row>
    <row r="22" s="1" customFormat="1" ht="17.25" customHeight="1" spans="1:27">
      <c r="A22" s="25" t="s">
        <v>195</v>
      </c>
      <c r="B22" s="25">
        <v>6</v>
      </c>
      <c r="C22" s="25" t="s">
        <v>196</v>
      </c>
      <c r="D22" s="26">
        <v>900</v>
      </c>
      <c r="E22" s="26" t="s">
        <v>356</v>
      </c>
      <c r="F22" s="25">
        <v>108.12</v>
      </c>
      <c r="G22" s="25" t="s">
        <v>86</v>
      </c>
      <c r="H22" s="26">
        <v>25728</v>
      </c>
      <c r="K22" s="36" t="s">
        <v>123</v>
      </c>
      <c r="L22" s="36"/>
      <c r="M22" s="36"/>
      <c r="N22" s="36"/>
      <c r="O22" s="36"/>
      <c r="P22" s="36"/>
      <c r="Q22" s="36"/>
      <c r="R22" s="36"/>
      <c r="S22" s="36"/>
      <c r="T22" s="36"/>
      <c r="U22" s="36"/>
      <c r="V22" s="36"/>
      <c r="W22" s="36"/>
      <c r="X22" s="36"/>
      <c r="Y22" s="36"/>
      <c r="Z22" s="36"/>
      <c r="AA22" s="36"/>
    </row>
    <row r="23" s="1" customFormat="1" ht="17.25" customHeight="1" spans="1:27">
      <c r="A23" s="25" t="s">
        <v>166</v>
      </c>
      <c r="B23" s="25">
        <v>3.37</v>
      </c>
      <c r="C23" s="25" t="s">
        <v>86</v>
      </c>
      <c r="D23" s="26">
        <v>349</v>
      </c>
      <c r="E23" s="26" t="s">
        <v>167</v>
      </c>
      <c r="F23" s="25">
        <v>22.61</v>
      </c>
      <c r="G23" s="25" t="s">
        <v>86</v>
      </c>
      <c r="H23" s="26">
        <v>2350</v>
      </c>
      <c r="K23" s="41" t="s">
        <v>124</v>
      </c>
      <c r="L23" s="41"/>
      <c r="M23" s="41"/>
      <c r="N23" s="41"/>
      <c r="O23" s="41"/>
      <c r="P23" s="41"/>
      <c r="Q23" s="41"/>
      <c r="R23" s="41"/>
      <c r="S23" s="41"/>
      <c r="T23" s="41"/>
      <c r="U23" s="41"/>
      <c r="V23" s="41"/>
      <c r="W23" s="41"/>
      <c r="X23" s="41"/>
      <c r="Y23" s="41"/>
      <c r="Z23" s="41"/>
      <c r="AA23" s="41"/>
    </row>
    <row r="24" s="1" customFormat="1"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s="1" customFormat="1"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s="1" customFormat="1"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108650</v>
      </c>
      <c r="R26" s="59"/>
      <c r="S26" s="59"/>
      <c r="T26" s="47"/>
      <c r="U26" s="47"/>
      <c r="V26" s="47"/>
      <c r="W26" s="47"/>
      <c r="X26" s="47"/>
      <c r="Y26" s="47"/>
      <c r="Z26" s="47"/>
      <c r="AA26" s="47"/>
    </row>
    <row r="27" s="1" customFormat="1" ht="17.25" customHeight="1" spans="1:27">
      <c r="A27" s="25" t="s">
        <v>80</v>
      </c>
      <c r="B27" s="25" t="s">
        <v>80</v>
      </c>
      <c r="C27" s="25" t="s">
        <v>80</v>
      </c>
      <c r="D27" s="26" t="s">
        <v>80</v>
      </c>
      <c r="E27" s="26" t="s">
        <v>80</v>
      </c>
      <c r="F27" s="25" t="s">
        <v>80</v>
      </c>
      <c r="G27" s="25" t="s">
        <v>80</v>
      </c>
      <c r="H27" s="26" t="s">
        <v>80</v>
      </c>
      <c r="K27" s="42" t="s">
        <v>128</v>
      </c>
      <c r="L27" s="42"/>
      <c r="M27" s="42"/>
      <c r="N27" s="49">
        <f>Q26</f>
        <v>108650</v>
      </c>
      <c r="O27" s="49"/>
      <c r="P27" s="49"/>
      <c r="Q27" s="49"/>
      <c r="R27" s="49"/>
      <c r="S27" s="49"/>
      <c r="T27" s="42"/>
      <c r="U27" s="42"/>
      <c r="V27" s="42"/>
      <c r="W27" s="42"/>
      <c r="X27" s="42"/>
      <c r="Y27" s="42"/>
      <c r="Z27" s="42"/>
      <c r="AA27" s="42"/>
    </row>
    <row r="28" s="1" customFormat="1"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s="1" customFormat="1"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s="1" customFormat="1"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s="1" customFormat="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s="1" customFormat="1"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s="1" customFormat="1"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s="1" customFormat="1"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s="1" customFormat="1"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s="1" customFormat="1"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s="1" customFormat="1"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s="1" customFormat="1"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s="1" customFormat="1"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s="1" customFormat="1"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s="1" customFormat="1" ht="17.25" customHeight="1" spans="1:27">
      <c r="A41" s="25" t="s">
        <v>80</v>
      </c>
      <c r="B41" s="25" t="s">
        <v>80</v>
      </c>
      <c r="C41" s="25" t="s">
        <v>80</v>
      </c>
      <c r="D41" s="26" t="s">
        <v>80</v>
      </c>
      <c r="E41" s="27" t="s">
        <v>145</v>
      </c>
      <c r="F41" s="28"/>
      <c r="G41" s="29">
        <v>42546</v>
      </c>
      <c r="H41" s="28"/>
      <c r="K41" s="54" t="s">
        <v>146</v>
      </c>
      <c r="L41" s="54"/>
      <c r="M41" s="54"/>
      <c r="N41" s="54"/>
      <c r="O41" s="54"/>
      <c r="P41" s="54"/>
      <c r="Q41" s="54"/>
      <c r="R41" s="54"/>
      <c r="S41" s="54"/>
      <c r="T41" s="54"/>
      <c r="U41" s="54"/>
      <c r="V41" s="54"/>
      <c r="W41" s="54"/>
      <c r="X41" s="54"/>
      <c r="Y41" s="54"/>
      <c r="Z41" s="54"/>
      <c r="AA41" s="54"/>
    </row>
    <row r="42" s="1" customFormat="1" ht="17.25" customHeight="1" spans="1:27">
      <c r="A42" s="27" t="s">
        <v>147</v>
      </c>
      <c r="B42" s="28"/>
      <c r="C42" s="29">
        <v>108650</v>
      </c>
      <c r="D42" s="28"/>
      <c r="E42" s="30" t="s">
        <v>148</v>
      </c>
      <c r="F42" s="31" t="s">
        <v>357</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2"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69" width="10" style="1"/>
  </cols>
  <sheetData>
    <row r="1" s="1" customFormat="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康正（雄县）2023评字第8号-马务头村-3-12</v>
      </c>
      <c r="L2" s="35"/>
      <c r="M2" s="35"/>
      <c r="N2" s="35"/>
      <c r="O2" s="35"/>
      <c r="P2" s="35"/>
      <c r="Q2" s="35"/>
      <c r="R2" s="35"/>
      <c r="S2" s="35"/>
      <c r="T2" s="35"/>
      <c r="U2" s="35"/>
      <c r="V2" s="35"/>
      <c r="W2" s="35"/>
      <c r="X2" s="35"/>
      <c r="Y2" s="35"/>
      <c r="Z2" s="35"/>
      <c r="AA2" s="35"/>
    </row>
    <row r="3" s="1" customFormat="1" ht="16.5" customHeight="1" spans="1:27">
      <c r="A3" s="3" t="s">
        <v>4</v>
      </c>
      <c r="B3" s="3" t="s">
        <v>358</v>
      </c>
      <c r="C3" s="3"/>
      <c r="D3" s="3"/>
      <c r="E3" s="4" t="s">
        <v>359</v>
      </c>
      <c r="F3" s="4"/>
      <c r="G3" s="4"/>
      <c r="H3" s="4"/>
      <c r="K3" s="36" t="s">
        <v>64</v>
      </c>
      <c r="L3" s="36"/>
      <c r="M3" s="36"/>
      <c r="N3" s="36"/>
      <c r="O3" s="37" t="s">
        <v>65</v>
      </c>
      <c r="P3" s="38"/>
      <c r="Q3" s="38"/>
      <c r="R3" s="38"/>
      <c r="S3" s="38"/>
      <c r="T3" s="38"/>
      <c r="U3" s="38"/>
      <c r="V3" s="38"/>
      <c r="W3" s="38"/>
      <c r="X3" s="38"/>
      <c r="Y3" s="38"/>
      <c r="Z3" s="38"/>
      <c r="AA3" s="38"/>
    </row>
    <row r="4" s="1" customFormat="1" ht="16.5" customHeight="1" spans="1:27">
      <c r="A4" s="5" t="s">
        <v>66</v>
      </c>
      <c r="B4" s="6" t="s">
        <v>54</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s="1" customFormat="1"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s="1" customFormat="1"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s="1" customFormat="1" ht="19.5" customHeight="1" spans="1:27">
      <c r="A7" s="17" t="s">
        <v>79</v>
      </c>
      <c r="B7" s="18">
        <v>86.67</v>
      </c>
      <c r="C7" s="17">
        <v>978</v>
      </c>
      <c r="D7" s="17">
        <v>84763</v>
      </c>
      <c r="E7" s="17" t="s">
        <v>158</v>
      </c>
      <c r="F7" s="18">
        <v>31.33</v>
      </c>
      <c r="G7" s="17">
        <v>451</v>
      </c>
      <c r="H7" s="17">
        <v>14130</v>
      </c>
      <c r="K7" s="41" t="s">
        <v>81</v>
      </c>
      <c r="L7" s="41"/>
      <c r="M7" s="41"/>
      <c r="N7" s="41"/>
      <c r="O7" s="41"/>
      <c r="P7" s="41"/>
      <c r="Q7" s="41"/>
      <c r="R7" s="41"/>
      <c r="S7" s="41"/>
      <c r="T7" s="41"/>
      <c r="U7" s="41"/>
      <c r="V7" s="41"/>
      <c r="W7" s="41"/>
      <c r="X7" s="41"/>
      <c r="Y7" s="41"/>
      <c r="Z7" s="41"/>
      <c r="AA7" s="41"/>
    </row>
    <row r="8" s="1" customFormat="1"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s="1" customFormat="1" ht="19.5" customHeight="1" spans="1:27">
      <c r="A9" s="17" t="s">
        <v>80</v>
      </c>
      <c r="B9" s="18" t="s">
        <v>80</v>
      </c>
      <c r="C9" s="17" t="s">
        <v>80</v>
      </c>
      <c r="D9" s="17" t="s">
        <v>80</v>
      </c>
      <c r="E9" s="17" t="s">
        <v>80</v>
      </c>
      <c r="F9" s="18" t="s">
        <v>80</v>
      </c>
      <c r="G9" s="17" t="s">
        <v>80</v>
      </c>
      <c r="H9" s="17" t="s">
        <v>80</v>
      </c>
      <c r="K9" s="42" t="s">
        <v>83</v>
      </c>
      <c r="L9" s="42"/>
      <c r="M9" s="42"/>
      <c r="N9" s="42" t="str">
        <f>B4</f>
        <v>于法成</v>
      </c>
      <c r="O9" s="42"/>
      <c r="P9" s="42"/>
      <c r="Q9" s="42"/>
      <c r="R9" s="42"/>
      <c r="S9" s="42"/>
      <c r="T9" s="42"/>
      <c r="U9" s="42"/>
      <c r="V9" s="42"/>
      <c r="W9" s="42"/>
      <c r="X9" s="42"/>
      <c r="Y9" s="42"/>
      <c r="Z9" s="42"/>
      <c r="AA9" s="42"/>
    </row>
    <row r="10" s="1" customFormat="1"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s="1" customFormat="1" ht="19.5" customHeight="1" spans="1:27">
      <c r="A11" s="17" t="s">
        <v>80</v>
      </c>
      <c r="B11" s="18" t="s">
        <v>80</v>
      </c>
      <c r="C11" s="17" t="s">
        <v>80</v>
      </c>
      <c r="D11" s="17" t="s">
        <v>80</v>
      </c>
      <c r="E11" s="17" t="s">
        <v>80</v>
      </c>
      <c r="F11" s="18" t="s">
        <v>80</v>
      </c>
      <c r="G11" s="17" t="s">
        <v>80</v>
      </c>
      <c r="H11" s="17" t="s">
        <v>80</v>
      </c>
      <c r="K11" s="42" t="s">
        <v>85</v>
      </c>
      <c r="L11" s="42"/>
      <c r="M11" s="42"/>
      <c r="N11" s="43">
        <f>C12</f>
        <v>118</v>
      </c>
      <c r="O11" s="43"/>
      <c r="P11" s="42" t="s">
        <v>86</v>
      </c>
      <c r="Q11" s="42"/>
      <c r="R11" s="42"/>
      <c r="S11" s="42"/>
      <c r="T11" s="42"/>
      <c r="U11" s="42"/>
      <c r="V11" s="42"/>
      <c r="W11" s="42"/>
      <c r="X11" s="42"/>
      <c r="Y11" s="42"/>
      <c r="Z11" s="42"/>
      <c r="AA11" s="42"/>
    </row>
    <row r="12" s="1" customFormat="1" ht="19.5" customHeight="1" spans="1:27">
      <c r="A12" s="15" t="s">
        <v>87</v>
      </c>
      <c r="B12" s="15"/>
      <c r="C12" s="19">
        <v>118</v>
      </c>
      <c r="D12" s="20"/>
      <c r="E12" s="21" t="s">
        <v>88</v>
      </c>
      <c r="F12" s="21"/>
      <c r="G12" s="22">
        <v>98893</v>
      </c>
      <c r="H12" s="23"/>
      <c r="K12" s="36" t="s">
        <v>89</v>
      </c>
      <c r="L12" s="36"/>
      <c r="M12" s="36"/>
      <c r="N12" s="44" t="s">
        <v>90</v>
      </c>
      <c r="O12" s="44"/>
      <c r="P12" s="44"/>
      <c r="Q12" s="44"/>
      <c r="R12" s="44"/>
      <c r="S12" s="44"/>
      <c r="T12" s="44"/>
      <c r="U12" s="44"/>
      <c r="V12" s="44"/>
      <c r="W12" s="44"/>
      <c r="X12" s="44"/>
      <c r="Y12" s="44"/>
      <c r="Z12" s="44"/>
      <c r="AA12" s="44"/>
    </row>
    <row r="13" s="1" customFormat="1"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s="1" customFormat="1"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s="1" customFormat="1" ht="17.25" customHeight="1" spans="1:27">
      <c r="A15" s="25" t="s">
        <v>159</v>
      </c>
      <c r="B15" s="25">
        <v>9.3</v>
      </c>
      <c r="C15" s="25" t="s">
        <v>86</v>
      </c>
      <c r="D15" s="26">
        <v>4185</v>
      </c>
      <c r="E15" s="26" t="s">
        <v>177</v>
      </c>
      <c r="F15" s="25">
        <v>50.76</v>
      </c>
      <c r="G15" s="25" t="s">
        <v>86</v>
      </c>
      <c r="H15" s="26">
        <v>9137</v>
      </c>
      <c r="K15" s="41" t="s">
        <v>101</v>
      </c>
      <c r="L15" s="41"/>
      <c r="M15" s="41"/>
      <c r="N15" s="41"/>
      <c r="O15" s="41"/>
      <c r="P15" s="41"/>
      <c r="Q15" s="41"/>
      <c r="R15" s="41"/>
      <c r="S15" s="41"/>
      <c r="T15" s="41"/>
      <c r="U15" s="41"/>
      <c r="V15" s="41"/>
      <c r="W15" s="41"/>
      <c r="X15" s="41"/>
      <c r="Y15" s="41"/>
      <c r="Z15" s="41"/>
      <c r="AA15" s="41"/>
    </row>
    <row r="16" s="1" customFormat="1" ht="17.25" customHeight="1" spans="1:27">
      <c r="A16" s="25" t="s">
        <v>103</v>
      </c>
      <c r="B16" s="25">
        <v>197.16</v>
      </c>
      <c r="C16" s="25" t="s">
        <v>86</v>
      </c>
      <c r="D16" s="26">
        <v>4929</v>
      </c>
      <c r="E16" s="26" t="s">
        <v>197</v>
      </c>
      <c r="F16" s="25">
        <v>5.6</v>
      </c>
      <c r="G16" s="25" t="s">
        <v>86</v>
      </c>
      <c r="H16" s="26">
        <v>280</v>
      </c>
      <c r="K16" s="41" t="s">
        <v>104</v>
      </c>
      <c r="L16" s="41"/>
      <c r="M16" s="41"/>
      <c r="N16" s="41"/>
      <c r="O16" s="41"/>
      <c r="P16" s="41"/>
      <c r="Q16" s="41"/>
      <c r="R16" s="41"/>
      <c r="S16" s="41"/>
      <c r="T16" s="41"/>
      <c r="U16" s="41"/>
      <c r="V16" s="41"/>
      <c r="W16" s="41"/>
      <c r="X16" s="41"/>
      <c r="Y16" s="41"/>
      <c r="Z16" s="41"/>
      <c r="AA16" s="41"/>
    </row>
    <row r="17" s="1" customFormat="1" ht="17.25" customHeight="1" spans="1:27">
      <c r="A17" s="25" t="s">
        <v>161</v>
      </c>
      <c r="B17" s="25">
        <v>1</v>
      </c>
      <c r="C17" s="25" t="s">
        <v>108</v>
      </c>
      <c r="D17" s="26">
        <v>1000</v>
      </c>
      <c r="E17" s="26" t="s">
        <v>107</v>
      </c>
      <c r="F17" s="25">
        <v>1</v>
      </c>
      <c r="G17" s="25" t="s">
        <v>108</v>
      </c>
      <c r="H17" s="26">
        <v>400</v>
      </c>
      <c r="K17" s="41" t="s">
        <v>109</v>
      </c>
      <c r="L17" s="41"/>
      <c r="M17" s="41"/>
      <c r="N17" s="41"/>
      <c r="O17" s="41"/>
      <c r="P17" s="41"/>
      <c r="Q17" s="41"/>
      <c r="R17" s="41"/>
      <c r="S17" s="41"/>
      <c r="T17" s="41"/>
      <c r="U17" s="41"/>
      <c r="V17" s="41"/>
      <c r="W17" s="41"/>
      <c r="X17" s="41"/>
      <c r="Y17" s="41"/>
      <c r="Z17" s="41"/>
      <c r="AA17" s="41"/>
    </row>
    <row r="18" s="1" customFormat="1" ht="17.25" customHeight="1" spans="1:27">
      <c r="A18" s="25" t="s">
        <v>164</v>
      </c>
      <c r="B18" s="25">
        <v>2.7</v>
      </c>
      <c r="C18" s="25" t="s">
        <v>86</v>
      </c>
      <c r="D18" s="26">
        <v>945</v>
      </c>
      <c r="E18" s="26" t="s">
        <v>165</v>
      </c>
      <c r="F18" s="25">
        <v>1</v>
      </c>
      <c r="G18" s="25" t="s">
        <v>106</v>
      </c>
      <c r="H18" s="26">
        <v>600</v>
      </c>
      <c r="K18" s="46" t="s">
        <v>112</v>
      </c>
      <c r="L18" s="46"/>
      <c r="M18" s="46"/>
      <c r="N18" s="46"/>
      <c r="O18" s="46"/>
      <c r="P18" s="46"/>
      <c r="Q18" s="46"/>
      <c r="R18" s="46"/>
      <c r="S18" s="46"/>
      <c r="T18" s="46"/>
      <c r="U18" s="46"/>
      <c r="V18" s="46"/>
      <c r="W18" s="46"/>
      <c r="X18" s="46"/>
      <c r="Y18" s="46"/>
      <c r="Z18" s="46"/>
      <c r="AA18" s="46"/>
    </row>
    <row r="19" s="1" customFormat="1" ht="17.25" customHeight="1" spans="1:27">
      <c r="A19" s="25" t="s">
        <v>111</v>
      </c>
      <c r="B19" s="25">
        <v>1</v>
      </c>
      <c r="C19" s="25" t="s">
        <v>106</v>
      </c>
      <c r="D19" s="26">
        <v>1000</v>
      </c>
      <c r="E19" s="26" t="s">
        <v>110</v>
      </c>
      <c r="F19" s="25">
        <v>1</v>
      </c>
      <c r="G19" s="25" t="s">
        <v>106</v>
      </c>
      <c r="H19" s="26">
        <v>300</v>
      </c>
      <c r="K19" s="41" t="s">
        <v>116</v>
      </c>
      <c r="L19" s="41"/>
      <c r="M19" s="41"/>
      <c r="N19" s="41"/>
      <c r="O19" s="41"/>
      <c r="P19" s="41"/>
      <c r="Q19" s="41"/>
      <c r="R19" s="41"/>
      <c r="S19" s="41"/>
      <c r="T19" s="41"/>
      <c r="U19" s="41"/>
      <c r="V19" s="41"/>
      <c r="W19" s="41"/>
      <c r="X19" s="41"/>
      <c r="Y19" s="41"/>
      <c r="Z19" s="41"/>
      <c r="AA19" s="41"/>
    </row>
    <row r="20" s="1" customFormat="1" ht="17.25" customHeight="1" spans="1:27">
      <c r="A20" s="25" t="s">
        <v>168</v>
      </c>
      <c r="B20" s="25">
        <v>1</v>
      </c>
      <c r="C20" s="25" t="s">
        <v>106</v>
      </c>
      <c r="D20" s="26">
        <v>400</v>
      </c>
      <c r="E20" s="26" t="s">
        <v>166</v>
      </c>
      <c r="F20" s="25">
        <v>110.4</v>
      </c>
      <c r="G20" s="25" t="s">
        <v>86</v>
      </c>
      <c r="H20" s="26">
        <v>6028</v>
      </c>
      <c r="K20" s="36" t="s">
        <v>120</v>
      </c>
      <c r="L20" s="36"/>
      <c r="M20" s="36"/>
      <c r="N20" s="36"/>
      <c r="O20" s="36"/>
      <c r="P20" s="36"/>
      <c r="Q20" s="36"/>
      <c r="R20" s="36"/>
      <c r="S20" s="36"/>
      <c r="T20" s="36"/>
      <c r="U20" s="36"/>
      <c r="V20" s="36"/>
      <c r="W20" s="36"/>
      <c r="X20" s="36"/>
      <c r="Y20" s="36"/>
      <c r="Z20" s="36"/>
      <c r="AA20" s="36"/>
    </row>
    <row r="21" s="1" customFormat="1" ht="17.25" customHeight="1" spans="1:27">
      <c r="A21" s="25" t="s">
        <v>249</v>
      </c>
      <c r="B21" s="25">
        <v>1</v>
      </c>
      <c r="C21" s="25" t="s">
        <v>221</v>
      </c>
      <c r="D21" s="26">
        <v>3095</v>
      </c>
      <c r="E21" s="26" t="s">
        <v>105</v>
      </c>
      <c r="F21" s="25">
        <v>1</v>
      </c>
      <c r="G21" s="25" t="s">
        <v>106</v>
      </c>
      <c r="H21" s="26">
        <v>600</v>
      </c>
      <c r="K21" s="41" t="s">
        <v>122</v>
      </c>
      <c r="L21" s="41"/>
      <c r="M21" s="41"/>
      <c r="N21" s="41"/>
      <c r="O21" s="41"/>
      <c r="P21" s="41"/>
      <c r="Q21" s="41"/>
      <c r="R21" s="41"/>
      <c r="S21" s="41"/>
      <c r="T21" s="41"/>
      <c r="U21" s="41"/>
      <c r="V21" s="41"/>
      <c r="W21" s="41"/>
      <c r="X21" s="41"/>
      <c r="Y21" s="41"/>
      <c r="Z21" s="41"/>
      <c r="AA21" s="41"/>
    </row>
    <row r="22" s="1" customFormat="1" ht="17.25" customHeight="1" spans="1:27">
      <c r="A22" s="25" t="s">
        <v>80</v>
      </c>
      <c r="B22" s="25" t="s">
        <v>80</v>
      </c>
      <c r="C22" s="25" t="s">
        <v>80</v>
      </c>
      <c r="D22" s="26" t="s">
        <v>80</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s="1" customFormat="1"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s="1" customFormat="1"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s="1" customFormat="1"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s="1" customFormat="1"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131792</v>
      </c>
      <c r="R26" s="59"/>
      <c r="S26" s="59"/>
      <c r="T26" s="47"/>
      <c r="U26" s="47"/>
      <c r="V26" s="47"/>
      <c r="W26" s="47"/>
      <c r="X26" s="47"/>
      <c r="Y26" s="47"/>
      <c r="Z26" s="47"/>
      <c r="AA26" s="47"/>
    </row>
    <row r="27" s="1" customFormat="1" ht="17.25" customHeight="1" spans="1:27">
      <c r="A27" s="25" t="s">
        <v>80</v>
      </c>
      <c r="B27" s="25" t="s">
        <v>80</v>
      </c>
      <c r="C27" s="25" t="s">
        <v>80</v>
      </c>
      <c r="D27" s="26" t="s">
        <v>80</v>
      </c>
      <c r="E27" s="26" t="s">
        <v>80</v>
      </c>
      <c r="F27" s="25" t="s">
        <v>80</v>
      </c>
      <c r="G27" s="25" t="s">
        <v>80</v>
      </c>
      <c r="H27" s="26" t="s">
        <v>80</v>
      </c>
      <c r="K27" s="42" t="s">
        <v>128</v>
      </c>
      <c r="L27" s="42"/>
      <c r="M27" s="42"/>
      <c r="N27" s="49">
        <f>Q26</f>
        <v>131792</v>
      </c>
      <c r="O27" s="49"/>
      <c r="P27" s="49"/>
      <c r="Q27" s="49"/>
      <c r="R27" s="49"/>
      <c r="S27" s="49"/>
      <c r="T27" s="42"/>
      <c r="U27" s="42"/>
      <c r="V27" s="42"/>
      <c r="W27" s="42"/>
      <c r="X27" s="42"/>
      <c r="Y27" s="42"/>
      <c r="Z27" s="42"/>
      <c r="AA27" s="42"/>
    </row>
    <row r="28" s="1" customFormat="1"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s="1" customFormat="1"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s="1" customFormat="1"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s="1" customFormat="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s="1" customFormat="1"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s="1" customFormat="1"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s="1" customFormat="1"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s="1" customFormat="1"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s="1" customFormat="1"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s="1" customFormat="1"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s="1" customFormat="1"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s="1" customFormat="1"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s="1" customFormat="1"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s="1" customFormat="1" ht="17.25" customHeight="1" spans="1:27">
      <c r="A41" s="25" t="s">
        <v>80</v>
      </c>
      <c r="B41" s="25" t="s">
        <v>80</v>
      </c>
      <c r="C41" s="25" t="s">
        <v>80</v>
      </c>
      <c r="D41" s="26" t="s">
        <v>80</v>
      </c>
      <c r="E41" s="27" t="s">
        <v>145</v>
      </c>
      <c r="F41" s="28"/>
      <c r="G41" s="29">
        <v>32899</v>
      </c>
      <c r="H41" s="28"/>
      <c r="K41" s="54" t="s">
        <v>146</v>
      </c>
      <c r="L41" s="54"/>
      <c r="M41" s="54"/>
      <c r="N41" s="54"/>
      <c r="O41" s="54"/>
      <c r="P41" s="54"/>
      <c r="Q41" s="54"/>
      <c r="R41" s="54"/>
      <c r="S41" s="54"/>
      <c r="T41" s="54"/>
      <c r="U41" s="54"/>
      <c r="V41" s="54"/>
      <c r="W41" s="54"/>
      <c r="X41" s="54"/>
      <c r="Y41" s="54"/>
      <c r="Z41" s="54"/>
      <c r="AA41" s="54"/>
    </row>
    <row r="42" s="1" customFormat="1" ht="17.25" customHeight="1" spans="1:27">
      <c r="A42" s="27" t="s">
        <v>147</v>
      </c>
      <c r="B42" s="28"/>
      <c r="C42" s="29">
        <v>131792</v>
      </c>
      <c r="D42" s="28"/>
      <c r="E42" s="30" t="s">
        <v>148</v>
      </c>
      <c r="F42" s="31" t="s">
        <v>360</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4"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69" width="10" style="1"/>
  </cols>
  <sheetData>
    <row r="1" s="1" customFormat="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康正（雄县）2023评字第8号-马务头村-3-13</v>
      </c>
      <c r="L2" s="35"/>
      <c r="M2" s="35"/>
      <c r="N2" s="35"/>
      <c r="O2" s="35"/>
      <c r="P2" s="35"/>
      <c r="Q2" s="35"/>
      <c r="R2" s="35"/>
      <c r="S2" s="35"/>
      <c r="T2" s="35"/>
      <c r="U2" s="35"/>
      <c r="V2" s="35"/>
      <c r="W2" s="35"/>
      <c r="X2" s="35"/>
      <c r="Y2" s="35"/>
      <c r="Z2" s="35"/>
      <c r="AA2" s="35"/>
    </row>
    <row r="3" s="1" customFormat="1" ht="16.5" customHeight="1" spans="1:27">
      <c r="A3" s="3" t="s">
        <v>4</v>
      </c>
      <c r="B3" s="3" t="s">
        <v>361</v>
      </c>
      <c r="C3" s="3"/>
      <c r="D3" s="3"/>
      <c r="E3" s="4" t="s">
        <v>362</v>
      </c>
      <c r="F3" s="4"/>
      <c r="G3" s="4"/>
      <c r="H3" s="4"/>
      <c r="K3" s="36" t="s">
        <v>64</v>
      </c>
      <c r="L3" s="36"/>
      <c r="M3" s="36"/>
      <c r="N3" s="36"/>
      <c r="O3" s="37" t="s">
        <v>65</v>
      </c>
      <c r="P3" s="38"/>
      <c r="Q3" s="38"/>
      <c r="R3" s="38"/>
      <c r="S3" s="38"/>
      <c r="T3" s="38"/>
      <c r="U3" s="38"/>
      <c r="V3" s="38"/>
      <c r="W3" s="38"/>
      <c r="X3" s="38"/>
      <c r="Y3" s="38"/>
      <c r="Z3" s="38"/>
      <c r="AA3" s="38"/>
    </row>
    <row r="4" s="1" customFormat="1" ht="16.5" customHeight="1" spans="1:27">
      <c r="A4" s="5" t="s">
        <v>66</v>
      </c>
      <c r="B4" s="6" t="s">
        <v>55</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s="1" customFormat="1"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s="1" customFormat="1"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s="1" customFormat="1" ht="19.5" customHeight="1" spans="1:27">
      <c r="A7" s="17" t="s">
        <v>79</v>
      </c>
      <c r="B7" s="18">
        <v>34.82</v>
      </c>
      <c r="C7" s="17">
        <v>799</v>
      </c>
      <c r="D7" s="17">
        <v>27821</v>
      </c>
      <c r="E7" s="17" t="s">
        <v>80</v>
      </c>
      <c r="F7" s="18" t="s">
        <v>80</v>
      </c>
      <c r="G7" s="17" t="s">
        <v>80</v>
      </c>
      <c r="H7" s="17" t="s">
        <v>80</v>
      </c>
      <c r="K7" s="41" t="s">
        <v>81</v>
      </c>
      <c r="L7" s="41"/>
      <c r="M7" s="41"/>
      <c r="N7" s="41"/>
      <c r="O7" s="41"/>
      <c r="P7" s="41"/>
      <c r="Q7" s="41"/>
      <c r="R7" s="41"/>
      <c r="S7" s="41"/>
      <c r="T7" s="41"/>
      <c r="U7" s="41"/>
      <c r="V7" s="41"/>
      <c r="W7" s="41"/>
      <c r="X7" s="41"/>
      <c r="Y7" s="41"/>
      <c r="Z7" s="41"/>
      <c r="AA7" s="41"/>
    </row>
    <row r="8" s="1" customFormat="1"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s="1" customFormat="1" ht="19.5" customHeight="1" spans="1:27">
      <c r="A9" s="17" t="s">
        <v>80</v>
      </c>
      <c r="B9" s="18" t="s">
        <v>80</v>
      </c>
      <c r="C9" s="17" t="s">
        <v>80</v>
      </c>
      <c r="D9" s="17" t="s">
        <v>80</v>
      </c>
      <c r="E9" s="17" t="s">
        <v>80</v>
      </c>
      <c r="F9" s="18" t="s">
        <v>80</v>
      </c>
      <c r="G9" s="17" t="s">
        <v>80</v>
      </c>
      <c r="H9" s="17" t="s">
        <v>80</v>
      </c>
      <c r="K9" s="42" t="s">
        <v>83</v>
      </c>
      <c r="L9" s="42"/>
      <c r="M9" s="42"/>
      <c r="N9" s="42" t="str">
        <f>B4</f>
        <v>杨德荣</v>
      </c>
      <c r="O9" s="42"/>
      <c r="P9" s="42"/>
      <c r="Q9" s="42"/>
      <c r="R9" s="42"/>
      <c r="S9" s="42"/>
      <c r="T9" s="42"/>
      <c r="U9" s="42"/>
      <c r="V9" s="42"/>
      <c r="W9" s="42"/>
      <c r="X9" s="42"/>
      <c r="Y9" s="42"/>
      <c r="Z9" s="42"/>
      <c r="AA9" s="42"/>
    </row>
    <row r="10" s="1" customFormat="1"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s="1" customFormat="1" ht="19.5" customHeight="1" spans="1:27">
      <c r="A11" s="17" t="s">
        <v>80</v>
      </c>
      <c r="B11" s="18" t="s">
        <v>80</v>
      </c>
      <c r="C11" s="17" t="s">
        <v>80</v>
      </c>
      <c r="D11" s="17" t="s">
        <v>80</v>
      </c>
      <c r="E11" s="17" t="s">
        <v>80</v>
      </c>
      <c r="F11" s="18" t="s">
        <v>80</v>
      </c>
      <c r="G11" s="17" t="s">
        <v>80</v>
      </c>
      <c r="H11" s="17" t="s">
        <v>80</v>
      </c>
      <c r="K11" s="42" t="s">
        <v>85</v>
      </c>
      <c r="L11" s="42"/>
      <c r="M11" s="42"/>
      <c r="N11" s="43">
        <f>C12</f>
        <v>34.82</v>
      </c>
      <c r="O11" s="43"/>
      <c r="P11" s="42" t="s">
        <v>86</v>
      </c>
      <c r="Q11" s="42"/>
      <c r="R11" s="42"/>
      <c r="S11" s="42"/>
      <c r="T11" s="42"/>
      <c r="U11" s="42"/>
      <c r="V11" s="42"/>
      <c r="W11" s="42"/>
      <c r="X11" s="42"/>
      <c r="Y11" s="42"/>
      <c r="Z11" s="42"/>
      <c r="AA11" s="42"/>
    </row>
    <row r="12" s="1" customFormat="1" ht="19.5" customHeight="1" spans="1:27">
      <c r="A12" s="15" t="s">
        <v>87</v>
      </c>
      <c r="B12" s="15"/>
      <c r="C12" s="19">
        <v>34.82</v>
      </c>
      <c r="D12" s="20"/>
      <c r="E12" s="21" t="s">
        <v>88</v>
      </c>
      <c r="F12" s="21"/>
      <c r="G12" s="22">
        <v>27821</v>
      </c>
      <c r="H12" s="23"/>
      <c r="K12" s="36" t="s">
        <v>89</v>
      </c>
      <c r="L12" s="36"/>
      <c r="M12" s="36"/>
      <c r="N12" s="44" t="s">
        <v>90</v>
      </c>
      <c r="O12" s="44"/>
      <c r="P12" s="44"/>
      <c r="Q12" s="44"/>
      <c r="R12" s="44"/>
      <c r="S12" s="44"/>
      <c r="T12" s="44"/>
      <c r="U12" s="44"/>
      <c r="V12" s="44"/>
      <c r="W12" s="44"/>
      <c r="X12" s="44"/>
      <c r="Y12" s="44"/>
      <c r="Z12" s="44"/>
      <c r="AA12" s="44"/>
    </row>
    <row r="13" s="1" customFormat="1"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s="1" customFormat="1"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s="1" customFormat="1" ht="17.25" customHeight="1" spans="1:27">
      <c r="A15" s="25" t="s">
        <v>159</v>
      </c>
      <c r="B15" s="25">
        <v>3</v>
      </c>
      <c r="C15" s="25" t="s">
        <v>86</v>
      </c>
      <c r="D15" s="26">
        <v>105</v>
      </c>
      <c r="E15" s="26" t="s">
        <v>100</v>
      </c>
      <c r="F15" s="25">
        <v>10.64</v>
      </c>
      <c r="G15" s="25" t="s">
        <v>86</v>
      </c>
      <c r="H15" s="26">
        <v>851</v>
      </c>
      <c r="K15" s="41" t="s">
        <v>101</v>
      </c>
      <c r="L15" s="41"/>
      <c r="M15" s="41"/>
      <c r="N15" s="41"/>
      <c r="O15" s="41"/>
      <c r="P15" s="41"/>
      <c r="Q15" s="41"/>
      <c r="R15" s="41"/>
      <c r="S15" s="41"/>
      <c r="T15" s="41"/>
      <c r="U15" s="41"/>
      <c r="V15" s="41"/>
      <c r="W15" s="41"/>
      <c r="X15" s="41"/>
      <c r="Y15" s="41"/>
      <c r="Z15" s="41"/>
      <c r="AA15" s="41"/>
    </row>
    <row r="16" s="1" customFormat="1" ht="17.25" customHeight="1" spans="1:27">
      <c r="A16" s="25" t="s">
        <v>103</v>
      </c>
      <c r="B16" s="25">
        <v>59.15</v>
      </c>
      <c r="C16" s="25" t="s">
        <v>86</v>
      </c>
      <c r="D16" s="26">
        <v>1479</v>
      </c>
      <c r="E16" s="26" t="s">
        <v>165</v>
      </c>
      <c r="F16" s="25">
        <v>1</v>
      </c>
      <c r="G16" s="25" t="s">
        <v>106</v>
      </c>
      <c r="H16" s="26">
        <v>600</v>
      </c>
      <c r="K16" s="41" t="s">
        <v>104</v>
      </c>
      <c r="L16" s="41"/>
      <c r="M16" s="41"/>
      <c r="N16" s="41"/>
      <c r="O16" s="41"/>
      <c r="P16" s="41"/>
      <c r="Q16" s="41"/>
      <c r="R16" s="41"/>
      <c r="S16" s="41"/>
      <c r="T16" s="41"/>
      <c r="U16" s="41"/>
      <c r="V16" s="41"/>
      <c r="W16" s="41"/>
      <c r="X16" s="41"/>
      <c r="Y16" s="41"/>
      <c r="Z16" s="41"/>
      <c r="AA16" s="41"/>
    </row>
    <row r="17" s="1" customFormat="1" ht="17.25" customHeight="1" spans="1:27">
      <c r="A17" s="25" t="s">
        <v>111</v>
      </c>
      <c r="B17" s="25">
        <v>1</v>
      </c>
      <c r="C17" s="25" t="s">
        <v>106</v>
      </c>
      <c r="D17" s="26">
        <v>1000</v>
      </c>
      <c r="E17" s="26" t="s">
        <v>110</v>
      </c>
      <c r="F17" s="25">
        <v>1</v>
      </c>
      <c r="G17" s="25" t="s">
        <v>106</v>
      </c>
      <c r="H17" s="26">
        <v>300</v>
      </c>
      <c r="K17" s="41" t="s">
        <v>109</v>
      </c>
      <c r="L17" s="41"/>
      <c r="M17" s="41"/>
      <c r="N17" s="41"/>
      <c r="O17" s="41"/>
      <c r="P17" s="41"/>
      <c r="Q17" s="41"/>
      <c r="R17" s="41"/>
      <c r="S17" s="41"/>
      <c r="T17" s="41"/>
      <c r="U17" s="41"/>
      <c r="V17" s="41"/>
      <c r="W17" s="41"/>
      <c r="X17" s="41"/>
      <c r="Y17" s="41"/>
      <c r="Z17" s="41"/>
      <c r="AA17" s="41"/>
    </row>
    <row r="18" s="1" customFormat="1" ht="17.25" customHeight="1" spans="1:27">
      <c r="A18" s="25" t="s">
        <v>117</v>
      </c>
      <c r="B18" s="25">
        <v>4</v>
      </c>
      <c r="C18" s="25" t="s">
        <v>118</v>
      </c>
      <c r="D18" s="26">
        <v>140</v>
      </c>
      <c r="E18" s="26" t="s">
        <v>119</v>
      </c>
      <c r="F18" s="25">
        <v>2</v>
      </c>
      <c r="G18" s="25" t="s">
        <v>118</v>
      </c>
      <c r="H18" s="26">
        <v>1200</v>
      </c>
      <c r="K18" s="46" t="s">
        <v>112</v>
      </c>
      <c r="L18" s="46"/>
      <c r="M18" s="46"/>
      <c r="N18" s="46"/>
      <c r="O18" s="46"/>
      <c r="P18" s="46"/>
      <c r="Q18" s="46"/>
      <c r="R18" s="46"/>
      <c r="S18" s="46"/>
      <c r="T18" s="46"/>
      <c r="U18" s="46"/>
      <c r="V18" s="46"/>
      <c r="W18" s="46"/>
      <c r="X18" s="46"/>
      <c r="Y18" s="46"/>
      <c r="Z18" s="46"/>
      <c r="AA18" s="46"/>
    </row>
    <row r="19" s="1" customFormat="1" ht="17.25" customHeight="1" spans="1:27">
      <c r="A19" s="25" t="s">
        <v>80</v>
      </c>
      <c r="B19" s="25" t="s">
        <v>80</v>
      </c>
      <c r="C19" s="25" t="s">
        <v>80</v>
      </c>
      <c r="D19" s="26" t="s">
        <v>80</v>
      </c>
      <c r="E19" s="26" t="s">
        <v>80</v>
      </c>
      <c r="F19" s="25" t="s">
        <v>80</v>
      </c>
      <c r="G19" s="25" t="s">
        <v>80</v>
      </c>
      <c r="H19" s="26" t="s">
        <v>80</v>
      </c>
      <c r="K19" s="41" t="s">
        <v>116</v>
      </c>
      <c r="L19" s="41"/>
      <c r="M19" s="41"/>
      <c r="N19" s="41"/>
      <c r="O19" s="41"/>
      <c r="P19" s="41"/>
      <c r="Q19" s="41"/>
      <c r="R19" s="41"/>
      <c r="S19" s="41"/>
      <c r="T19" s="41"/>
      <c r="U19" s="41"/>
      <c r="V19" s="41"/>
      <c r="W19" s="41"/>
      <c r="X19" s="41"/>
      <c r="Y19" s="41"/>
      <c r="Z19" s="41"/>
      <c r="AA19" s="41"/>
    </row>
    <row r="20" s="1" customFormat="1" ht="17.25" customHeight="1" spans="1:27">
      <c r="A20" s="25" t="s">
        <v>80</v>
      </c>
      <c r="B20" s="25" t="s">
        <v>80</v>
      </c>
      <c r="C20" s="25" t="s">
        <v>80</v>
      </c>
      <c r="D20" s="26" t="s">
        <v>80</v>
      </c>
      <c r="E20" s="26" t="s">
        <v>80</v>
      </c>
      <c r="F20" s="25" t="s">
        <v>80</v>
      </c>
      <c r="G20" s="25" t="s">
        <v>80</v>
      </c>
      <c r="H20" s="26" t="s">
        <v>80</v>
      </c>
      <c r="K20" s="36" t="s">
        <v>120</v>
      </c>
      <c r="L20" s="36"/>
      <c r="M20" s="36"/>
      <c r="N20" s="36"/>
      <c r="O20" s="36"/>
      <c r="P20" s="36"/>
      <c r="Q20" s="36"/>
      <c r="R20" s="36"/>
      <c r="S20" s="36"/>
      <c r="T20" s="36"/>
      <c r="U20" s="36"/>
      <c r="V20" s="36"/>
      <c r="W20" s="36"/>
      <c r="X20" s="36"/>
      <c r="Y20" s="36"/>
      <c r="Z20" s="36"/>
      <c r="AA20" s="36"/>
    </row>
    <row r="21" s="1" customFormat="1" ht="17.25" customHeight="1" spans="1:27">
      <c r="A21" s="25" t="s">
        <v>80</v>
      </c>
      <c r="B21" s="25" t="s">
        <v>80</v>
      </c>
      <c r="C21" s="25" t="s">
        <v>80</v>
      </c>
      <c r="D21" s="26" t="s">
        <v>80</v>
      </c>
      <c r="E21" s="26" t="s">
        <v>80</v>
      </c>
      <c r="F21" s="25" t="s">
        <v>80</v>
      </c>
      <c r="G21" s="25" t="s">
        <v>80</v>
      </c>
      <c r="H21" s="26" t="s">
        <v>80</v>
      </c>
      <c r="K21" s="41" t="s">
        <v>122</v>
      </c>
      <c r="L21" s="41"/>
      <c r="M21" s="41"/>
      <c r="N21" s="41"/>
      <c r="O21" s="41"/>
      <c r="P21" s="41"/>
      <c r="Q21" s="41"/>
      <c r="R21" s="41"/>
      <c r="S21" s="41"/>
      <c r="T21" s="41"/>
      <c r="U21" s="41"/>
      <c r="V21" s="41"/>
      <c r="W21" s="41"/>
      <c r="X21" s="41"/>
      <c r="Y21" s="41"/>
      <c r="Z21" s="41"/>
      <c r="AA21" s="41"/>
    </row>
    <row r="22" s="1" customFormat="1" ht="17.25" customHeight="1" spans="1:27">
      <c r="A22" s="25" t="s">
        <v>80</v>
      </c>
      <c r="B22" s="25" t="s">
        <v>80</v>
      </c>
      <c r="C22" s="25" t="s">
        <v>80</v>
      </c>
      <c r="D22" s="26" t="s">
        <v>80</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s="1" customFormat="1"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s="1" customFormat="1"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s="1" customFormat="1"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s="1" customFormat="1"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33496</v>
      </c>
      <c r="R26" s="59"/>
      <c r="S26" s="59"/>
      <c r="T26" s="47"/>
      <c r="U26" s="47"/>
      <c r="V26" s="47"/>
      <c r="W26" s="47"/>
      <c r="X26" s="47"/>
      <c r="Y26" s="47"/>
      <c r="Z26" s="47"/>
      <c r="AA26" s="47"/>
    </row>
    <row r="27" s="1" customFormat="1" ht="17.25" customHeight="1" spans="1:27">
      <c r="A27" s="25" t="s">
        <v>80</v>
      </c>
      <c r="B27" s="25" t="s">
        <v>80</v>
      </c>
      <c r="C27" s="25" t="s">
        <v>80</v>
      </c>
      <c r="D27" s="26" t="s">
        <v>80</v>
      </c>
      <c r="E27" s="26" t="s">
        <v>80</v>
      </c>
      <c r="F27" s="25" t="s">
        <v>80</v>
      </c>
      <c r="G27" s="25" t="s">
        <v>80</v>
      </c>
      <c r="H27" s="26" t="s">
        <v>80</v>
      </c>
      <c r="K27" s="42" t="s">
        <v>128</v>
      </c>
      <c r="L27" s="42"/>
      <c r="M27" s="42"/>
      <c r="N27" s="49">
        <f>Q26</f>
        <v>33496</v>
      </c>
      <c r="O27" s="49"/>
      <c r="P27" s="49"/>
      <c r="Q27" s="49"/>
      <c r="R27" s="49"/>
      <c r="S27" s="49"/>
      <c r="T27" s="42"/>
      <c r="U27" s="42"/>
      <c r="V27" s="42"/>
      <c r="W27" s="42"/>
      <c r="X27" s="42"/>
      <c r="Y27" s="42"/>
      <c r="Z27" s="42"/>
      <c r="AA27" s="42"/>
    </row>
    <row r="28" s="1" customFormat="1"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s="1" customFormat="1"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s="1" customFormat="1"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s="1" customFormat="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s="1" customFormat="1"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s="1" customFormat="1"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s="1" customFormat="1"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s="1" customFormat="1"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s="1" customFormat="1"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s="1" customFormat="1"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s="1" customFormat="1"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s="1" customFormat="1"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s="1" customFormat="1"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s="1" customFormat="1" ht="17.25" customHeight="1" spans="1:27">
      <c r="A41" s="25" t="s">
        <v>80</v>
      </c>
      <c r="B41" s="25" t="s">
        <v>80</v>
      </c>
      <c r="C41" s="25" t="s">
        <v>80</v>
      </c>
      <c r="D41" s="26" t="s">
        <v>80</v>
      </c>
      <c r="E41" s="27" t="s">
        <v>145</v>
      </c>
      <c r="F41" s="28"/>
      <c r="G41" s="29">
        <v>5675</v>
      </c>
      <c r="H41" s="28"/>
      <c r="K41" s="54" t="s">
        <v>146</v>
      </c>
      <c r="L41" s="54"/>
      <c r="M41" s="54"/>
      <c r="N41" s="54"/>
      <c r="O41" s="54"/>
      <c r="P41" s="54"/>
      <c r="Q41" s="54"/>
      <c r="R41" s="54"/>
      <c r="S41" s="54"/>
      <c r="T41" s="54"/>
      <c r="U41" s="54"/>
      <c r="V41" s="54"/>
      <c r="W41" s="54"/>
      <c r="X41" s="54"/>
      <c r="Y41" s="54"/>
      <c r="Z41" s="54"/>
      <c r="AA41" s="54"/>
    </row>
    <row r="42" s="1" customFormat="1" ht="17.25" customHeight="1" spans="1:27">
      <c r="A42" s="27" t="s">
        <v>147</v>
      </c>
      <c r="B42" s="28"/>
      <c r="C42" s="29">
        <v>33496</v>
      </c>
      <c r="D42" s="28"/>
      <c r="E42" s="30" t="s">
        <v>148</v>
      </c>
      <c r="F42" s="31" t="s">
        <v>363</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G31"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69" width="10" style="1"/>
  </cols>
  <sheetData>
    <row r="1" s="1" customFormat="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康正（雄县）2023评字第8号-马务头村-3-14</v>
      </c>
      <c r="L2" s="35"/>
      <c r="M2" s="35"/>
      <c r="N2" s="35"/>
      <c r="O2" s="35"/>
      <c r="P2" s="35"/>
      <c r="Q2" s="35"/>
      <c r="R2" s="35"/>
      <c r="S2" s="35"/>
      <c r="T2" s="35"/>
      <c r="U2" s="35"/>
      <c r="V2" s="35"/>
      <c r="W2" s="35"/>
      <c r="X2" s="35"/>
      <c r="Y2" s="35"/>
      <c r="Z2" s="35"/>
      <c r="AA2" s="35"/>
    </row>
    <row r="3" s="1" customFormat="1" ht="16.5" customHeight="1" spans="1:27">
      <c r="A3" s="3" t="s">
        <v>4</v>
      </c>
      <c r="B3" s="3" t="s">
        <v>364</v>
      </c>
      <c r="C3" s="3"/>
      <c r="D3" s="3"/>
      <c r="E3" s="4" t="s">
        <v>365</v>
      </c>
      <c r="F3" s="4"/>
      <c r="G3" s="4"/>
      <c r="H3" s="4"/>
      <c r="K3" s="36" t="s">
        <v>64</v>
      </c>
      <c r="L3" s="36"/>
      <c r="M3" s="36"/>
      <c r="N3" s="36"/>
      <c r="O3" s="37" t="s">
        <v>65</v>
      </c>
      <c r="P3" s="38"/>
      <c r="Q3" s="38"/>
      <c r="R3" s="38"/>
      <c r="S3" s="38"/>
      <c r="T3" s="38"/>
      <c r="U3" s="38"/>
      <c r="V3" s="38"/>
      <c r="W3" s="38"/>
      <c r="X3" s="38"/>
      <c r="Y3" s="38"/>
      <c r="Z3" s="38"/>
      <c r="AA3" s="38"/>
    </row>
    <row r="4" s="1" customFormat="1" ht="16.5" customHeight="1" spans="1:27">
      <c r="A4" s="5" t="s">
        <v>66</v>
      </c>
      <c r="B4" s="6" t="s">
        <v>56</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s="1" customFormat="1"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s="1" customFormat="1"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s="1" customFormat="1" ht="19.5" customHeight="1" spans="1:27">
      <c r="A7" s="17" t="s">
        <v>79</v>
      </c>
      <c r="B7" s="18">
        <v>167.23</v>
      </c>
      <c r="C7" s="17">
        <v>1448</v>
      </c>
      <c r="D7" s="17">
        <v>242149</v>
      </c>
      <c r="E7" s="17" t="s">
        <v>175</v>
      </c>
      <c r="F7" s="18">
        <v>38.96</v>
      </c>
      <c r="G7" s="17">
        <v>1352</v>
      </c>
      <c r="H7" s="17">
        <v>52674</v>
      </c>
      <c r="K7" s="41" t="s">
        <v>81</v>
      </c>
      <c r="L7" s="41"/>
      <c r="M7" s="41"/>
      <c r="N7" s="41"/>
      <c r="O7" s="41"/>
      <c r="P7" s="41"/>
      <c r="Q7" s="41"/>
      <c r="R7" s="41"/>
      <c r="S7" s="41"/>
      <c r="T7" s="41"/>
      <c r="U7" s="41"/>
      <c r="V7" s="41"/>
      <c r="W7" s="41"/>
      <c r="X7" s="41"/>
      <c r="Y7" s="41"/>
      <c r="Z7" s="41"/>
      <c r="AA7" s="41"/>
    </row>
    <row r="8" s="1" customFormat="1"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s="1" customFormat="1" ht="19.5" customHeight="1" spans="1:27">
      <c r="A9" s="17" t="s">
        <v>80</v>
      </c>
      <c r="B9" s="18" t="s">
        <v>80</v>
      </c>
      <c r="C9" s="17" t="s">
        <v>80</v>
      </c>
      <c r="D9" s="17" t="s">
        <v>80</v>
      </c>
      <c r="E9" s="17" t="s">
        <v>80</v>
      </c>
      <c r="F9" s="18" t="s">
        <v>80</v>
      </c>
      <c r="G9" s="17" t="s">
        <v>80</v>
      </c>
      <c r="H9" s="17" t="s">
        <v>80</v>
      </c>
      <c r="K9" s="42" t="s">
        <v>83</v>
      </c>
      <c r="L9" s="42"/>
      <c r="M9" s="42"/>
      <c r="N9" s="42" t="str">
        <f>B4</f>
        <v>杨德升</v>
      </c>
      <c r="O9" s="42"/>
      <c r="P9" s="42"/>
      <c r="Q9" s="42"/>
      <c r="R9" s="42"/>
      <c r="S9" s="42"/>
      <c r="T9" s="42"/>
      <c r="U9" s="42"/>
      <c r="V9" s="42"/>
      <c r="W9" s="42"/>
      <c r="X9" s="42"/>
      <c r="Y9" s="42"/>
      <c r="Z9" s="42"/>
      <c r="AA9" s="42"/>
    </row>
    <row r="10" s="1" customFormat="1"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s="1" customFormat="1" ht="19.5" customHeight="1" spans="1:27">
      <c r="A11" s="17" t="s">
        <v>80</v>
      </c>
      <c r="B11" s="18" t="s">
        <v>80</v>
      </c>
      <c r="C11" s="17" t="s">
        <v>80</v>
      </c>
      <c r="D11" s="17" t="s">
        <v>80</v>
      </c>
      <c r="E11" s="17" t="s">
        <v>80</v>
      </c>
      <c r="F11" s="18" t="s">
        <v>80</v>
      </c>
      <c r="G11" s="17" t="s">
        <v>80</v>
      </c>
      <c r="H11" s="17" t="s">
        <v>80</v>
      </c>
      <c r="K11" s="42" t="s">
        <v>85</v>
      </c>
      <c r="L11" s="42"/>
      <c r="M11" s="42"/>
      <c r="N11" s="43">
        <f>C12</f>
        <v>206.19</v>
      </c>
      <c r="O11" s="43"/>
      <c r="P11" s="42" t="s">
        <v>86</v>
      </c>
      <c r="Q11" s="42"/>
      <c r="R11" s="42"/>
      <c r="S11" s="42"/>
      <c r="T11" s="42"/>
      <c r="U11" s="42"/>
      <c r="V11" s="42"/>
      <c r="W11" s="42"/>
      <c r="X11" s="42"/>
      <c r="Y11" s="42"/>
      <c r="Z11" s="42"/>
      <c r="AA11" s="42"/>
    </row>
    <row r="12" s="1" customFormat="1" ht="19.5" customHeight="1" spans="1:27">
      <c r="A12" s="15" t="s">
        <v>87</v>
      </c>
      <c r="B12" s="15"/>
      <c r="C12" s="19">
        <v>206.19</v>
      </c>
      <c r="D12" s="20"/>
      <c r="E12" s="21" t="s">
        <v>88</v>
      </c>
      <c r="F12" s="21"/>
      <c r="G12" s="22">
        <v>294823</v>
      </c>
      <c r="H12" s="23"/>
      <c r="K12" s="36" t="s">
        <v>89</v>
      </c>
      <c r="L12" s="36"/>
      <c r="M12" s="36"/>
      <c r="N12" s="44" t="s">
        <v>90</v>
      </c>
      <c r="O12" s="44"/>
      <c r="P12" s="44"/>
      <c r="Q12" s="44"/>
      <c r="R12" s="44"/>
      <c r="S12" s="44"/>
      <c r="T12" s="44"/>
      <c r="U12" s="44"/>
      <c r="V12" s="44"/>
      <c r="W12" s="44"/>
      <c r="X12" s="44"/>
      <c r="Y12" s="44"/>
      <c r="Z12" s="44"/>
      <c r="AA12" s="44"/>
    </row>
    <row r="13" s="1" customFormat="1"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s="1" customFormat="1"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s="1" customFormat="1" ht="17.25" customHeight="1" spans="1:27">
      <c r="A15" s="25" t="s">
        <v>159</v>
      </c>
      <c r="B15" s="25">
        <v>9.9</v>
      </c>
      <c r="C15" s="25" t="s">
        <v>86</v>
      </c>
      <c r="D15" s="26">
        <v>1782</v>
      </c>
      <c r="E15" s="26" t="s">
        <v>177</v>
      </c>
      <c r="F15" s="25">
        <v>96.48</v>
      </c>
      <c r="G15" s="25" t="s">
        <v>86</v>
      </c>
      <c r="H15" s="26">
        <v>21072</v>
      </c>
      <c r="K15" s="41" t="s">
        <v>101</v>
      </c>
      <c r="L15" s="41"/>
      <c r="M15" s="41"/>
      <c r="N15" s="41"/>
      <c r="O15" s="41"/>
      <c r="P15" s="41"/>
      <c r="Q15" s="41"/>
      <c r="R15" s="41"/>
      <c r="S15" s="41"/>
      <c r="T15" s="41"/>
      <c r="U15" s="41"/>
      <c r="V15" s="41"/>
      <c r="W15" s="41"/>
      <c r="X15" s="41"/>
      <c r="Y15" s="41"/>
      <c r="Z15" s="41"/>
      <c r="AA15" s="41"/>
    </row>
    <row r="16" s="1" customFormat="1" ht="17.25" customHeight="1" spans="1:27">
      <c r="A16" s="25" t="s">
        <v>103</v>
      </c>
      <c r="B16" s="25">
        <v>187.38</v>
      </c>
      <c r="C16" s="25" t="s">
        <v>86</v>
      </c>
      <c r="D16" s="26">
        <v>4685</v>
      </c>
      <c r="E16" s="26" t="s">
        <v>197</v>
      </c>
      <c r="F16" s="25">
        <v>12.35</v>
      </c>
      <c r="G16" s="25" t="s">
        <v>86</v>
      </c>
      <c r="H16" s="26">
        <v>618</v>
      </c>
      <c r="K16" s="41" t="s">
        <v>104</v>
      </c>
      <c r="L16" s="41"/>
      <c r="M16" s="41"/>
      <c r="N16" s="41"/>
      <c r="O16" s="41"/>
      <c r="P16" s="41"/>
      <c r="Q16" s="41"/>
      <c r="R16" s="41"/>
      <c r="S16" s="41"/>
      <c r="T16" s="41"/>
      <c r="U16" s="41"/>
      <c r="V16" s="41"/>
      <c r="W16" s="41"/>
      <c r="X16" s="41"/>
      <c r="Y16" s="41"/>
      <c r="Z16" s="41"/>
      <c r="AA16" s="41"/>
    </row>
    <row r="17" s="1" customFormat="1" ht="17.25" customHeight="1" spans="1:27">
      <c r="A17" s="25" t="s">
        <v>161</v>
      </c>
      <c r="B17" s="25">
        <v>1</v>
      </c>
      <c r="C17" s="25" t="s">
        <v>108</v>
      </c>
      <c r="D17" s="26">
        <v>1000</v>
      </c>
      <c r="E17" s="26" t="s">
        <v>107</v>
      </c>
      <c r="F17" s="25">
        <v>3</v>
      </c>
      <c r="G17" s="25" t="s">
        <v>108</v>
      </c>
      <c r="H17" s="26">
        <v>1200</v>
      </c>
      <c r="K17" s="41" t="s">
        <v>109</v>
      </c>
      <c r="L17" s="41"/>
      <c r="M17" s="41"/>
      <c r="N17" s="41"/>
      <c r="O17" s="41"/>
      <c r="P17" s="41"/>
      <c r="Q17" s="41"/>
      <c r="R17" s="41"/>
      <c r="S17" s="41"/>
      <c r="T17" s="41"/>
      <c r="U17" s="41"/>
      <c r="V17" s="41"/>
      <c r="W17" s="41"/>
      <c r="X17" s="41"/>
      <c r="Y17" s="41"/>
      <c r="Z17" s="41"/>
      <c r="AA17" s="41"/>
    </row>
    <row r="18" s="1" customFormat="1" ht="17.25" customHeight="1" spans="1:27">
      <c r="A18" s="25" t="s">
        <v>162</v>
      </c>
      <c r="B18" s="25">
        <v>1</v>
      </c>
      <c r="C18" s="25" t="s">
        <v>163</v>
      </c>
      <c r="D18" s="26">
        <v>100</v>
      </c>
      <c r="E18" s="26" t="s">
        <v>273</v>
      </c>
      <c r="F18" s="25">
        <v>1</v>
      </c>
      <c r="G18" s="25" t="s">
        <v>163</v>
      </c>
      <c r="H18" s="26">
        <v>100</v>
      </c>
      <c r="K18" s="46" t="s">
        <v>112</v>
      </c>
      <c r="L18" s="46"/>
      <c r="M18" s="46"/>
      <c r="N18" s="46"/>
      <c r="O18" s="46"/>
      <c r="P18" s="46"/>
      <c r="Q18" s="46"/>
      <c r="R18" s="46"/>
      <c r="S18" s="46"/>
      <c r="T18" s="46"/>
      <c r="U18" s="46"/>
      <c r="V18" s="46"/>
      <c r="W18" s="46"/>
      <c r="X18" s="46"/>
      <c r="Y18" s="46"/>
      <c r="Z18" s="46"/>
      <c r="AA18" s="46"/>
    </row>
    <row r="19" s="1" customFormat="1" ht="17.25" customHeight="1" spans="1:27">
      <c r="A19" s="25" t="s">
        <v>171</v>
      </c>
      <c r="B19" s="25">
        <v>6</v>
      </c>
      <c r="C19" s="25" t="s">
        <v>106</v>
      </c>
      <c r="D19" s="26">
        <v>1200</v>
      </c>
      <c r="E19" s="26" t="s">
        <v>164</v>
      </c>
      <c r="F19" s="25">
        <v>4.56</v>
      </c>
      <c r="G19" s="25" t="s">
        <v>86</v>
      </c>
      <c r="H19" s="26">
        <v>1596</v>
      </c>
      <c r="K19" s="41" t="s">
        <v>116</v>
      </c>
      <c r="L19" s="41"/>
      <c r="M19" s="41"/>
      <c r="N19" s="41"/>
      <c r="O19" s="41"/>
      <c r="P19" s="41"/>
      <c r="Q19" s="41"/>
      <c r="R19" s="41"/>
      <c r="S19" s="41"/>
      <c r="T19" s="41"/>
      <c r="U19" s="41"/>
      <c r="V19" s="41"/>
      <c r="W19" s="41"/>
      <c r="X19" s="41"/>
      <c r="Y19" s="41"/>
      <c r="Z19" s="41"/>
      <c r="AA19" s="41"/>
    </row>
    <row r="20" s="1" customFormat="1" ht="17.25" customHeight="1" spans="1:27">
      <c r="A20" s="25" t="s">
        <v>165</v>
      </c>
      <c r="B20" s="25">
        <v>1</v>
      </c>
      <c r="C20" s="25" t="s">
        <v>106</v>
      </c>
      <c r="D20" s="26">
        <v>600</v>
      </c>
      <c r="E20" s="26" t="s">
        <v>117</v>
      </c>
      <c r="F20" s="25">
        <v>5</v>
      </c>
      <c r="G20" s="25" t="s">
        <v>118</v>
      </c>
      <c r="H20" s="26">
        <v>100</v>
      </c>
      <c r="K20" s="36" t="s">
        <v>120</v>
      </c>
      <c r="L20" s="36"/>
      <c r="M20" s="36"/>
      <c r="N20" s="36"/>
      <c r="O20" s="36"/>
      <c r="P20" s="36"/>
      <c r="Q20" s="36"/>
      <c r="R20" s="36"/>
      <c r="S20" s="36"/>
      <c r="T20" s="36"/>
      <c r="U20" s="36"/>
      <c r="V20" s="36"/>
      <c r="W20" s="36"/>
      <c r="X20" s="36"/>
      <c r="Y20" s="36"/>
      <c r="Z20" s="36"/>
      <c r="AA20" s="36"/>
    </row>
    <row r="21" s="1" customFormat="1" ht="17.25" customHeight="1" spans="1:27">
      <c r="A21" s="25" t="s">
        <v>119</v>
      </c>
      <c r="B21" s="25">
        <v>6</v>
      </c>
      <c r="C21" s="25" t="s">
        <v>118</v>
      </c>
      <c r="D21" s="26">
        <v>300</v>
      </c>
      <c r="E21" s="26" t="s">
        <v>110</v>
      </c>
      <c r="F21" s="25">
        <v>2</v>
      </c>
      <c r="G21" s="25" t="s">
        <v>106</v>
      </c>
      <c r="H21" s="26">
        <v>600</v>
      </c>
      <c r="K21" s="41" t="s">
        <v>122</v>
      </c>
      <c r="L21" s="41"/>
      <c r="M21" s="41"/>
      <c r="N21" s="41"/>
      <c r="O21" s="41"/>
      <c r="P21" s="41"/>
      <c r="Q21" s="41"/>
      <c r="R21" s="41"/>
      <c r="S21" s="41"/>
      <c r="T21" s="41"/>
      <c r="U21" s="41"/>
      <c r="V21" s="41"/>
      <c r="W21" s="41"/>
      <c r="X21" s="41"/>
      <c r="Y21" s="41"/>
      <c r="Z21" s="41"/>
      <c r="AA21" s="41"/>
    </row>
    <row r="22" s="1" customFormat="1" ht="17.25" customHeight="1" spans="1:27">
      <c r="A22" s="25" t="s">
        <v>111</v>
      </c>
      <c r="B22" s="25">
        <v>2</v>
      </c>
      <c r="C22" s="25" t="s">
        <v>106</v>
      </c>
      <c r="D22" s="26">
        <v>2000</v>
      </c>
      <c r="E22" s="26" t="s">
        <v>216</v>
      </c>
      <c r="F22" s="25">
        <v>2</v>
      </c>
      <c r="G22" s="25" t="s">
        <v>106</v>
      </c>
      <c r="H22" s="26">
        <v>1200</v>
      </c>
      <c r="K22" s="36" t="s">
        <v>123</v>
      </c>
      <c r="L22" s="36"/>
      <c r="M22" s="36"/>
      <c r="N22" s="36"/>
      <c r="O22" s="36"/>
      <c r="P22" s="36"/>
      <c r="Q22" s="36"/>
      <c r="R22" s="36"/>
      <c r="S22" s="36"/>
      <c r="T22" s="36"/>
      <c r="U22" s="36"/>
      <c r="V22" s="36"/>
      <c r="W22" s="36"/>
      <c r="X22" s="36"/>
      <c r="Y22" s="36"/>
      <c r="Z22" s="36"/>
      <c r="AA22" s="36"/>
    </row>
    <row r="23" s="1" customFormat="1" ht="17.25" customHeight="1" spans="1:27">
      <c r="A23" s="25" t="s">
        <v>201</v>
      </c>
      <c r="B23" s="25">
        <v>44.85</v>
      </c>
      <c r="C23" s="25" t="s">
        <v>86</v>
      </c>
      <c r="D23" s="26">
        <v>8073</v>
      </c>
      <c r="E23" s="26" t="s">
        <v>166</v>
      </c>
      <c r="F23" s="25">
        <v>90.29</v>
      </c>
      <c r="G23" s="25" t="s">
        <v>86</v>
      </c>
      <c r="H23" s="26">
        <v>5417</v>
      </c>
      <c r="K23" s="41" t="s">
        <v>124</v>
      </c>
      <c r="L23" s="41"/>
      <c r="M23" s="41"/>
      <c r="N23" s="41"/>
      <c r="O23" s="41"/>
      <c r="P23" s="41"/>
      <c r="Q23" s="41"/>
      <c r="R23" s="41"/>
      <c r="S23" s="41"/>
      <c r="T23" s="41"/>
      <c r="U23" s="41"/>
      <c r="V23" s="41"/>
      <c r="W23" s="41"/>
      <c r="X23" s="41"/>
      <c r="Y23" s="41"/>
      <c r="Z23" s="41"/>
      <c r="AA23" s="41"/>
    </row>
    <row r="24" s="1" customFormat="1" ht="17.25" customHeight="1" spans="1:27">
      <c r="A24" s="25" t="s">
        <v>160</v>
      </c>
      <c r="B24" s="25">
        <v>4.44</v>
      </c>
      <c r="C24" s="25" t="s">
        <v>86</v>
      </c>
      <c r="D24" s="26">
        <v>986</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s="1" customFormat="1"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s="1" customFormat="1"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347452</v>
      </c>
      <c r="R26" s="59"/>
      <c r="S26" s="59"/>
      <c r="T26" s="47"/>
      <c r="U26" s="47"/>
      <c r="V26" s="47"/>
      <c r="W26" s="47"/>
      <c r="X26" s="47"/>
      <c r="Y26" s="47"/>
      <c r="Z26" s="47"/>
      <c r="AA26" s="47"/>
    </row>
    <row r="27" s="1" customFormat="1" ht="17.25" customHeight="1" spans="1:27">
      <c r="A27" s="25" t="s">
        <v>80</v>
      </c>
      <c r="B27" s="25" t="s">
        <v>80</v>
      </c>
      <c r="C27" s="25" t="s">
        <v>80</v>
      </c>
      <c r="D27" s="26" t="s">
        <v>80</v>
      </c>
      <c r="E27" s="26" t="s">
        <v>80</v>
      </c>
      <c r="F27" s="25" t="s">
        <v>80</v>
      </c>
      <c r="G27" s="25" t="s">
        <v>80</v>
      </c>
      <c r="H27" s="26" t="s">
        <v>80</v>
      </c>
      <c r="K27" s="42" t="s">
        <v>128</v>
      </c>
      <c r="L27" s="42"/>
      <c r="M27" s="42"/>
      <c r="N27" s="49">
        <f>Q26</f>
        <v>347452</v>
      </c>
      <c r="O27" s="49"/>
      <c r="P27" s="49"/>
      <c r="Q27" s="49"/>
      <c r="R27" s="49"/>
      <c r="S27" s="49"/>
      <c r="T27" s="42"/>
      <c r="U27" s="42"/>
      <c r="V27" s="42"/>
      <c r="W27" s="42"/>
      <c r="X27" s="42"/>
      <c r="Y27" s="42"/>
      <c r="Z27" s="42"/>
      <c r="AA27" s="42"/>
    </row>
    <row r="28" s="1" customFormat="1"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s="1" customFormat="1"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s="1" customFormat="1"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s="1" customFormat="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s="1" customFormat="1"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s="1" customFormat="1"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s="1" customFormat="1"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s="1" customFormat="1"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s="1" customFormat="1"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s="1" customFormat="1"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s="1" customFormat="1"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s="1" customFormat="1"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s="1" customFormat="1"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s="1" customFormat="1" ht="17.25" customHeight="1" spans="1:27">
      <c r="A41" s="25" t="s">
        <v>80</v>
      </c>
      <c r="B41" s="25" t="s">
        <v>80</v>
      </c>
      <c r="C41" s="25" t="s">
        <v>80</v>
      </c>
      <c r="D41" s="26" t="s">
        <v>80</v>
      </c>
      <c r="E41" s="27" t="s">
        <v>145</v>
      </c>
      <c r="F41" s="28"/>
      <c r="G41" s="29">
        <v>52629</v>
      </c>
      <c r="H41" s="28"/>
      <c r="K41" s="54" t="s">
        <v>146</v>
      </c>
      <c r="L41" s="54"/>
      <c r="M41" s="54"/>
      <c r="N41" s="54"/>
      <c r="O41" s="54"/>
      <c r="P41" s="54"/>
      <c r="Q41" s="54"/>
      <c r="R41" s="54"/>
      <c r="S41" s="54"/>
      <c r="T41" s="54"/>
      <c r="U41" s="54"/>
      <c r="V41" s="54"/>
      <c r="W41" s="54"/>
      <c r="X41" s="54"/>
      <c r="Y41" s="54"/>
      <c r="Z41" s="54"/>
      <c r="AA41" s="54"/>
    </row>
    <row r="42" s="1" customFormat="1" ht="17.25" customHeight="1" spans="1:27">
      <c r="A42" s="27" t="s">
        <v>147</v>
      </c>
      <c r="B42" s="28"/>
      <c r="C42" s="29">
        <v>347452</v>
      </c>
      <c r="D42" s="28"/>
      <c r="E42" s="30" t="s">
        <v>148</v>
      </c>
      <c r="F42" s="31" t="s">
        <v>366</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E19"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69" width="10" style="1"/>
  </cols>
  <sheetData>
    <row r="1" s="1" customFormat="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康正（雄县）2023评字第8号-马务头村-3-15</v>
      </c>
      <c r="L2" s="35"/>
      <c r="M2" s="35"/>
      <c r="N2" s="35"/>
      <c r="O2" s="35"/>
      <c r="P2" s="35"/>
      <c r="Q2" s="35"/>
      <c r="R2" s="35"/>
      <c r="S2" s="35"/>
      <c r="T2" s="35"/>
      <c r="U2" s="35"/>
      <c r="V2" s="35"/>
      <c r="W2" s="35"/>
      <c r="X2" s="35"/>
      <c r="Y2" s="35"/>
      <c r="Z2" s="35"/>
      <c r="AA2" s="35"/>
    </row>
    <row r="3" s="1" customFormat="1" ht="16.5" customHeight="1" spans="1:27">
      <c r="A3" s="3" t="s">
        <v>4</v>
      </c>
      <c r="B3" s="3" t="s">
        <v>367</v>
      </c>
      <c r="C3" s="3"/>
      <c r="D3" s="3"/>
      <c r="E3" s="4" t="s">
        <v>368</v>
      </c>
      <c r="F3" s="4"/>
      <c r="G3" s="4"/>
      <c r="H3" s="4"/>
      <c r="K3" s="36" t="s">
        <v>64</v>
      </c>
      <c r="L3" s="36"/>
      <c r="M3" s="36"/>
      <c r="N3" s="36"/>
      <c r="O3" s="37" t="s">
        <v>65</v>
      </c>
      <c r="P3" s="38"/>
      <c r="Q3" s="38"/>
      <c r="R3" s="38"/>
      <c r="S3" s="38"/>
      <c r="T3" s="38"/>
      <c r="U3" s="38"/>
      <c r="V3" s="38"/>
      <c r="W3" s="38"/>
      <c r="X3" s="38"/>
      <c r="Y3" s="38"/>
      <c r="Z3" s="38"/>
      <c r="AA3" s="38"/>
    </row>
    <row r="4" s="1" customFormat="1" ht="16.5" customHeight="1" spans="1:27">
      <c r="A4" s="5" t="s">
        <v>66</v>
      </c>
      <c r="B4" s="6" t="s">
        <v>57</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s="1" customFormat="1"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s="1" customFormat="1"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s="1" customFormat="1" ht="19.5" customHeight="1" spans="1:27">
      <c r="A7" s="17" t="s">
        <v>79</v>
      </c>
      <c r="B7" s="18">
        <v>83.89</v>
      </c>
      <c r="C7" s="17">
        <v>960</v>
      </c>
      <c r="D7" s="17">
        <v>80534</v>
      </c>
      <c r="E7" s="17" t="s">
        <v>175</v>
      </c>
      <c r="F7" s="18">
        <v>23.7</v>
      </c>
      <c r="G7" s="17">
        <v>696</v>
      </c>
      <c r="H7" s="17">
        <v>16495</v>
      </c>
      <c r="K7" s="41" t="s">
        <v>81</v>
      </c>
      <c r="L7" s="41"/>
      <c r="M7" s="41"/>
      <c r="N7" s="41"/>
      <c r="O7" s="41"/>
      <c r="P7" s="41"/>
      <c r="Q7" s="41"/>
      <c r="R7" s="41"/>
      <c r="S7" s="41"/>
      <c r="T7" s="41"/>
      <c r="U7" s="41"/>
      <c r="V7" s="41"/>
      <c r="W7" s="41"/>
      <c r="X7" s="41"/>
      <c r="Y7" s="41"/>
      <c r="Z7" s="41"/>
      <c r="AA7" s="41"/>
    </row>
    <row r="8" s="1" customFormat="1"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s="1" customFormat="1" ht="19.5" customHeight="1" spans="1:27">
      <c r="A9" s="17" t="s">
        <v>80</v>
      </c>
      <c r="B9" s="18" t="s">
        <v>80</v>
      </c>
      <c r="C9" s="17" t="s">
        <v>80</v>
      </c>
      <c r="D9" s="17" t="s">
        <v>80</v>
      </c>
      <c r="E9" s="17" t="s">
        <v>80</v>
      </c>
      <c r="F9" s="18" t="s">
        <v>80</v>
      </c>
      <c r="G9" s="17" t="s">
        <v>80</v>
      </c>
      <c r="H9" s="17" t="s">
        <v>80</v>
      </c>
      <c r="K9" s="42" t="s">
        <v>83</v>
      </c>
      <c r="L9" s="42"/>
      <c r="M9" s="42"/>
      <c r="N9" s="42" t="str">
        <f>B4</f>
        <v>董书敏</v>
      </c>
      <c r="O9" s="42"/>
      <c r="P9" s="42"/>
      <c r="Q9" s="42"/>
      <c r="R9" s="42"/>
      <c r="S9" s="42"/>
      <c r="T9" s="42"/>
      <c r="U9" s="42"/>
      <c r="V9" s="42"/>
      <c r="W9" s="42"/>
      <c r="X9" s="42"/>
      <c r="Y9" s="42"/>
      <c r="Z9" s="42"/>
      <c r="AA9" s="42"/>
    </row>
    <row r="10" s="1" customFormat="1"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s="1" customFormat="1" ht="19.5" customHeight="1" spans="1:27">
      <c r="A11" s="17" t="s">
        <v>80</v>
      </c>
      <c r="B11" s="18" t="s">
        <v>80</v>
      </c>
      <c r="C11" s="17" t="s">
        <v>80</v>
      </c>
      <c r="D11" s="17" t="s">
        <v>80</v>
      </c>
      <c r="E11" s="17" t="s">
        <v>80</v>
      </c>
      <c r="F11" s="18" t="s">
        <v>80</v>
      </c>
      <c r="G11" s="17" t="s">
        <v>80</v>
      </c>
      <c r="H11" s="17" t="s">
        <v>80</v>
      </c>
      <c r="K11" s="42" t="s">
        <v>85</v>
      </c>
      <c r="L11" s="42"/>
      <c r="M11" s="42"/>
      <c r="N11" s="43">
        <f>C12</f>
        <v>107.59</v>
      </c>
      <c r="O11" s="43"/>
      <c r="P11" s="42" t="s">
        <v>86</v>
      </c>
      <c r="Q11" s="42"/>
      <c r="R11" s="42"/>
      <c r="S11" s="42"/>
      <c r="T11" s="42"/>
      <c r="U11" s="42"/>
      <c r="V11" s="42"/>
      <c r="W11" s="42"/>
      <c r="X11" s="42"/>
      <c r="Y11" s="42"/>
      <c r="Z11" s="42"/>
      <c r="AA11" s="42"/>
    </row>
    <row r="12" s="1" customFormat="1" ht="19.5" customHeight="1" spans="1:27">
      <c r="A12" s="15" t="s">
        <v>87</v>
      </c>
      <c r="B12" s="15"/>
      <c r="C12" s="19">
        <v>107.59</v>
      </c>
      <c r="D12" s="20"/>
      <c r="E12" s="21" t="s">
        <v>88</v>
      </c>
      <c r="F12" s="21"/>
      <c r="G12" s="22">
        <v>97029</v>
      </c>
      <c r="H12" s="23"/>
      <c r="K12" s="36" t="s">
        <v>89</v>
      </c>
      <c r="L12" s="36"/>
      <c r="M12" s="36"/>
      <c r="N12" s="44" t="s">
        <v>90</v>
      </c>
      <c r="O12" s="44"/>
      <c r="P12" s="44"/>
      <c r="Q12" s="44"/>
      <c r="R12" s="44"/>
      <c r="S12" s="44"/>
      <c r="T12" s="44"/>
      <c r="U12" s="44"/>
      <c r="V12" s="44"/>
      <c r="W12" s="44"/>
      <c r="X12" s="44"/>
      <c r="Y12" s="44"/>
      <c r="Z12" s="44"/>
      <c r="AA12" s="44"/>
    </row>
    <row r="13" s="1" customFormat="1"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s="1" customFormat="1"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s="1" customFormat="1" ht="17.25" customHeight="1" spans="1:27">
      <c r="A15" s="25" t="s">
        <v>159</v>
      </c>
      <c r="B15" s="25">
        <v>4.8</v>
      </c>
      <c r="C15" s="25" t="s">
        <v>86</v>
      </c>
      <c r="D15" s="26">
        <v>864</v>
      </c>
      <c r="E15" s="26" t="s">
        <v>177</v>
      </c>
      <c r="F15" s="25">
        <v>90.91</v>
      </c>
      <c r="G15" s="25" t="s">
        <v>86</v>
      </c>
      <c r="H15" s="26">
        <v>12727</v>
      </c>
      <c r="K15" s="41" t="s">
        <v>101</v>
      </c>
      <c r="L15" s="41"/>
      <c r="M15" s="41"/>
      <c r="N15" s="41"/>
      <c r="O15" s="41"/>
      <c r="P15" s="41"/>
      <c r="Q15" s="41"/>
      <c r="R15" s="41"/>
      <c r="S15" s="41"/>
      <c r="T15" s="41"/>
      <c r="U15" s="41"/>
      <c r="V15" s="41"/>
      <c r="W15" s="41"/>
      <c r="X15" s="41"/>
      <c r="Y15" s="41"/>
      <c r="Z15" s="41"/>
      <c r="AA15" s="41"/>
    </row>
    <row r="16" s="1" customFormat="1" ht="17.25" customHeight="1" spans="1:27">
      <c r="A16" s="25" t="s">
        <v>286</v>
      </c>
      <c r="B16" s="25">
        <v>155.04</v>
      </c>
      <c r="C16" s="25" t="s">
        <v>86</v>
      </c>
      <c r="D16" s="26">
        <v>6977</v>
      </c>
      <c r="E16" s="26" t="s">
        <v>197</v>
      </c>
      <c r="F16" s="25">
        <v>14.85</v>
      </c>
      <c r="G16" s="25" t="s">
        <v>86</v>
      </c>
      <c r="H16" s="26">
        <v>743</v>
      </c>
      <c r="K16" s="41" t="s">
        <v>104</v>
      </c>
      <c r="L16" s="41"/>
      <c r="M16" s="41"/>
      <c r="N16" s="41"/>
      <c r="O16" s="41"/>
      <c r="P16" s="41"/>
      <c r="Q16" s="41"/>
      <c r="R16" s="41"/>
      <c r="S16" s="41"/>
      <c r="T16" s="41"/>
      <c r="U16" s="41"/>
      <c r="V16" s="41"/>
      <c r="W16" s="41"/>
      <c r="X16" s="41"/>
      <c r="Y16" s="41"/>
      <c r="Z16" s="41"/>
      <c r="AA16" s="41"/>
    </row>
    <row r="17" s="1" customFormat="1" ht="17.25" customHeight="1" spans="1:27">
      <c r="A17" s="25" t="s">
        <v>107</v>
      </c>
      <c r="B17" s="25">
        <v>1</v>
      </c>
      <c r="C17" s="25" t="s">
        <v>108</v>
      </c>
      <c r="D17" s="26">
        <v>400</v>
      </c>
      <c r="E17" s="26" t="s">
        <v>162</v>
      </c>
      <c r="F17" s="25">
        <v>1</v>
      </c>
      <c r="G17" s="25" t="s">
        <v>163</v>
      </c>
      <c r="H17" s="26">
        <v>100</v>
      </c>
      <c r="K17" s="41" t="s">
        <v>109</v>
      </c>
      <c r="L17" s="41"/>
      <c r="M17" s="41"/>
      <c r="N17" s="41"/>
      <c r="O17" s="41"/>
      <c r="P17" s="41"/>
      <c r="Q17" s="41"/>
      <c r="R17" s="41"/>
      <c r="S17" s="41"/>
      <c r="T17" s="41"/>
      <c r="U17" s="41"/>
      <c r="V17" s="41"/>
      <c r="W17" s="41"/>
      <c r="X17" s="41"/>
      <c r="Y17" s="41"/>
      <c r="Z17" s="41"/>
      <c r="AA17" s="41"/>
    </row>
    <row r="18" s="1" customFormat="1" ht="17.25" customHeight="1" spans="1:27">
      <c r="A18" s="25" t="s">
        <v>273</v>
      </c>
      <c r="B18" s="25">
        <v>1</v>
      </c>
      <c r="C18" s="25" t="s">
        <v>163</v>
      </c>
      <c r="D18" s="26">
        <v>100</v>
      </c>
      <c r="E18" s="26" t="s">
        <v>171</v>
      </c>
      <c r="F18" s="25">
        <v>2</v>
      </c>
      <c r="G18" s="25" t="s">
        <v>106</v>
      </c>
      <c r="H18" s="26">
        <v>400</v>
      </c>
      <c r="K18" s="46" t="s">
        <v>112</v>
      </c>
      <c r="L18" s="46"/>
      <c r="M18" s="46"/>
      <c r="N18" s="46"/>
      <c r="O18" s="46"/>
      <c r="P18" s="46"/>
      <c r="Q18" s="46"/>
      <c r="R18" s="46"/>
      <c r="S18" s="46"/>
      <c r="T18" s="46"/>
      <c r="U18" s="46"/>
      <c r="V18" s="46"/>
      <c r="W18" s="46"/>
      <c r="X18" s="46"/>
      <c r="Y18" s="46"/>
      <c r="Z18" s="46"/>
      <c r="AA18" s="46"/>
    </row>
    <row r="19" s="1" customFormat="1" ht="17.25" customHeight="1" spans="1:27">
      <c r="A19" s="25" t="s">
        <v>164</v>
      </c>
      <c r="B19" s="25">
        <v>13.5</v>
      </c>
      <c r="C19" s="25" t="s">
        <v>86</v>
      </c>
      <c r="D19" s="26">
        <v>4725</v>
      </c>
      <c r="E19" s="26" t="s">
        <v>165</v>
      </c>
      <c r="F19" s="25">
        <v>1</v>
      </c>
      <c r="G19" s="25" t="s">
        <v>106</v>
      </c>
      <c r="H19" s="26">
        <v>600</v>
      </c>
      <c r="K19" s="41" t="s">
        <v>116</v>
      </c>
      <c r="L19" s="41"/>
      <c r="M19" s="41"/>
      <c r="N19" s="41"/>
      <c r="O19" s="41"/>
      <c r="P19" s="41"/>
      <c r="Q19" s="41"/>
      <c r="R19" s="41"/>
      <c r="S19" s="41"/>
      <c r="T19" s="41"/>
      <c r="U19" s="41"/>
      <c r="V19" s="41"/>
      <c r="W19" s="41"/>
      <c r="X19" s="41"/>
      <c r="Y19" s="41"/>
      <c r="Z19" s="41"/>
      <c r="AA19" s="41"/>
    </row>
    <row r="20" s="1" customFormat="1" ht="17.25" customHeight="1" spans="1:27">
      <c r="A20" s="25" t="s">
        <v>111</v>
      </c>
      <c r="B20" s="25">
        <v>2</v>
      </c>
      <c r="C20" s="25" t="s">
        <v>106</v>
      </c>
      <c r="D20" s="26">
        <v>2000</v>
      </c>
      <c r="E20" s="26" t="s">
        <v>110</v>
      </c>
      <c r="F20" s="25">
        <v>3</v>
      </c>
      <c r="G20" s="25" t="s">
        <v>106</v>
      </c>
      <c r="H20" s="26">
        <v>900</v>
      </c>
      <c r="K20" s="36" t="s">
        <v>120</v>
      </c>
      <c r="L20" s="36"/>
      <c r="M20" s="36"/>
      <c r="N20" s="36"/>
      <c r="O20" s="36"/>
      <c r="P20" s="36"/>
      <c r="Q20" s="36"/>
      <c r="R20" s="36"/>
      <c r="S20" s="36"/>
      <c r="T20" s="36"/>
      <c r="U20" s="36"/>
      <c r="V20" s="36"/>
      <c r="W20" s="36"/>
      <c r="X20" s="36"/>
      <c r="Y20" s="36"/>
      <c r="Z20" s="36"/>
      <c r="AA20" s="36"/>
    </row>
    <row r="21" s="1" customFormat="1" ht="17.25" customHeight="1" spans="1:27">
      <c r="A21" s="25" t="s">
        <v>181</v>
      </c>
      <c r="B21" s="25">
        <v>1</v>
      </c>
      <c r="C21" s="25" t="s">
        <v>106</v>
      </c>
      <c r="D21" s="26">
        <v>150</v>
      </c>
      <c r="E21" s="26" t="s">
        <v>168</v>
      </c>
      <c r="F21" s="25">
        <v>1</v>
      </c>
      <c r="G21" s="25" t="s">
        <v>106</v>
      </c>
      <c r="H21" s="26">
        <v>400</v>
      </c>
      <c r="K21" s="41" t="s">
        <v>122</v>
      </c>
      <c r="L21" s="41"/>
      <c r="M21" s="41"/>
      <c r="N21" s="41"/>
      <c r="O21" s="41"/>
      <c r="P21" s="41"/>
      <c r="Q21" s="41"/>
      <c r="R21" s="41"/>
      <c r="S21" s="41"/>
      <c r="T21" s="41"/>
      <c r="U21" s="41"/>
      <c r="V21" s="41"/>
      <c r="W21" s="41"/>
      <c r="X21" s="41"/>
      <c r="Y21" s="41"/>
      <c r="Z21" s="41"/>
      <c r="AA21" s="41"/>
    </row>
    <row r="22" s="1" customFormat="1" ht="17.25" customHeight="1" spans="1:27">
      <c r="A22" s="25" t="s">
        <v>195</v>
      </c>
      <c r="B22" s="25">
        <v>1.17</v>
      </c>
      <c r="C22" s="25" t="s">
        <v>196</v>
      </c>
      <c r="D22" s="26">
        <v>176</v>
      </c>
      <c r="E22" s="26" t="s">
        <v>119</v>
      </c>
      <c r="F22" s="25">
        <v>1</v>
      </c>
      <c r="G22" s="25" t="s">
        <v>118</v>
      </c>
      <c r="H22" s="26">
        <v>50</v>
      </c>
      <c r="K22" s="36" t="s">
        <v>123</v>
      </c>
      <c r="L22" s="36"/>
      <c r="M22" s="36"/>
      <c r="N22" s="36"/>
      <c r="O22" s="36"/>
      <c r="P22" s="36"/>
      <c r="Q22" s="36"/>
      <c r="R22" s="36"/>
      <c r="S22" s="36"/>
      <c r="T22" s="36"/>
      <c r="U22" s="36"/>
      <c r="V22" s="36"/>
      <c r="W22" s="36"/>
      <c r="X22" s="36"/>
      <c r="Y22" s="36"/>
      <c r="Z22" s="36"/>
      <c r="AA22" s="36"/>
    </row>
    <row r="23" s="1" customFormat="1" ht="17.25" customHeight="1" spans="1:27">
      <c r="A23" s="25" t="s">
        <v>351</v>
      </c>
      <c r="B23" s="25">
        <v>15</v>
      </c>
      <c r="C23" s="25" t="s">
        <v>86</v>
      </c>
      <c r="D23" s="26">
        <v>750</v>
      </c>
      <c r="E23" s="26" t="s">
        <v>249</v>
      </c>
      <c r="F23" s="25">
        <v>1</v>
      </c>
      <c r="G23" s="25" t="s">
        <v>221</v>
      </c>
      <c r="H23" s="26">
        <v>5858</v>
      </c>
      <c r="K23" s="41" t="s">
        <v>124</v>
      </c>
      <c r="L23" s="41"/>
      <c r="M23" s="41"/>
      <c r="N23" s="41"/>
      <c r="O23" s="41"/>
      <c r="P23" s="41"/>
      <c r="Q23" s="41"/>
      <c r="R23" s="41"/>
      <c r="S23" s="41"/>
      <c r="T23" s="41"/>
      <c r="U23" s="41"/>
      <c r="V23" s="41"/>
      <c r="W23" s="41"/>
      <c r="X23" s="41"/>
      <c r="Y23" s="41"/>
      <c r="Z23" s="41"/>
      <c r="AA23" s="41"/>
    </row>
    <row r="24" s="1" customFormat="1" ht="17.25" customHeight="1" spans="1:27">
      <c r="A24" s="25" t="s">
        <v>105</v>
      </c>
      <c r="B24" s="25">
        <v>1</v>
      </c>
      <c r="C24" s="25" t="s">
        <v>106</v>
      </c>
      <c r="D24" s="26">
        <v>600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s="1" customFormat="1"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s="1" customFormat="1"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135549</v>
      </c>
      <c r="R26" s="59"/>
      <c r="S26" s="59"/>
      <c r="T26" s="47"/>
      <c r="U26" s="47"/>
      <c r="V26" s="47"/>
      <c r="W26" s="47"/>
      <c r="X26" s="47"/>
      <c r="Y26" s="47"/>
      <c r="Z26" s="47"/>
      <c r="AA26" s="47"/>
    </row>
    <row r="27" s="1" customFormat="1" ht="17.25" customHeight="1" spans="1:27">
      <c r="A27" s="25" t="s">
        <v>80</v>
      </c>
      <c r="B27" s="25" t="s">
        <v>80</v>
      </c>
      <c r="C27" s="25" t="s">
        <v>80</v>
      </c>
      <c r="D27" s="26" t="s">
        <v>80</v>
      </c>
      <c r="E27" s="26" t="s">
        <v>80</v>
      </c>
      <c r="F27" s="25" t="s">
        <v>80</v>
      </c>
      <c r="G27" s="25" t="s">
        <v>80</v>
      </c>
      <c r="H27" s="26" t="s">
        <v>80</v>
      </c>
      <c r="K27" s="42" t="s">
        <v>128</v>
      </c>
      <c r="L27" s="42"/>
      <c r="M27" s="42"/>
      <c r="N27" s="49">
        <f>Q26</f>
        <v>135549</v>
      </c>
      <c r="O27" s="49"/>
      <c r="P27" s="49"/>
      <c r="Q27" s="49"/>
      <c r="R27" s="49"/>
      <c r="S27" s="49"/>
      <c r="T27" s="42"/>
      <c r="U27" s="42"/>
      <c r="V27" s="42"/>
      <c r="W27" s="42"/>
      <c r="X27" s="42"/>
      <c r="Y27" s="42"/>
      <c r="Z27" s="42"/>
      <c r="AA27" s="42"/>
    </row>
    <row r="28" s="1" customFormat="1"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s="1" customFormat="1"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s="1" customFormat="1"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s="1" customFormat="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s="1" customFormat="1"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s="1" customFormat="1"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s="1" customFormat="1"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s="1" customFormat="1"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s="1" customFormat="1"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s="1" customFormat="1"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s="1" customFormat="1"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s="1" customFormat="1"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s="1" customFormat="1"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s="1" customFormat="1" ht="17.25" customHeight="1" spans="1:27">
      <c r="A41" s="25" t="s">
        <v>80</v>
      </c>
      <c r="B41" s="25" t="s">
        <v>80</v>
      </c>
      <c r="C41" s="25" t="s">
        <v>80</v>
      </c>
      <c r="D41" s="26" t="s">
        <v>80</v>
      </c>
      <c r="E41" s="27" t="s">
        <v>145</v>
      </c>
      <c r="F41" s="28"/>
      <c r="G41" s="29">
        <v>38520</v>
      </c>
      <c r="H41" s="28"/>
      <c r="K41" s="54" t="s">
        <v>146</v>
      </c>
      <c r="L41" s="54"/>
      <c r="M41" s="54"/>
      <c r="N41" s="54"/>
      <c r="O41" s="54"/>
      <c r="P41" s="54"/>
      <c r="Q41" s="54"/>
      <c r="R41" s="54"/>
      <c r="S41" s="54"/>
      <c r="T41" s="54"/>
      <c r="U41" s="54"/>
      <c r="V41" s="54"/>
      <c r="W41" s="54"/>
      <c r="X41" s="54"/>
      <c r="Y41" s="54"/>
      <c r="Z41" s="54"/>
      <c r="AA41" s="54"/>
    </row>
    <row r="42" s="1" customFormat="1" ht="17.25" customHeight="1" spans="1:27">
      <c r="A42" s="27" t="s">
        <v>147</v>
      </c>
      <c r="B42" s="28"/>
      <c r="C42" s="29">
        <v>135549</v>
      </c>
      <c r="D42" s="28"/>
      <c r="E42" s="30" t="s">
        <v>148</v>
      </c>
      <c r="F42" s="31" t="s">
        <v>369</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12" workbookViewId="0">
      <selection activeCell="P35" sqref="P35:AA35"/>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69" width="10" style="1"/>
  </cols>
  <sheetData>
    <row r="1" s="1" customFormat="1" ht="27" spans="1:27">
      <c r="A1" s="2" t="s">
        <v>60</v>
      </c>
      <c r="B1" s="2"/>
      <c r="C1" s="2"/>
      <c r="D1" s="2"/>
      <c r="E1" s="2"/>
      <c r="F1" s="2"/>
      <c r="G1" s="2"/>
      <c r="H1" s="2"/>
      <c r="K1" s="34" t="s">
        <v>61</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康正（雄县）2023评字第8号-马务头村-3-16</v>
      </c>
      <c r="L2" s="35"/>
      <c r="M2" s="35"/>
      <c r="N2" s="35"/>
      <c r="O2" s="35"/>
      <c r="P2" s="35"/>
      <c r="Q2" s="35"/>
      <c r="R2" s="35"/>
      <c r="S2" s="35"/>
      <c r="T2" s="35"/>
      <c r="U2" s="35"/>
      <c r="V2" s="35"/>
      <c r="W2" s="35"/>
      <c r="X2" s="35"/>
      <c r="Y2" s="35"/>
      <c r="Z2" s="35"/>
      <c r="AA2" s="35"/>
    </row>
    <row r="3" s="1" customFormat="1" ht="16.5" customHeight="1" spans="1:27">
      <c r="A3" s="3" t="s">
        <v>4</v>
      </c>
      <c r="B3" s="3" t="s">
        <v>370</v>
      </c>
      <c r="C3" s="3"/>
      <c r="D3" s="3"/>
      <c r="E3" s="4" t="s">
        <v>371</v>
      </c>
      <c r="F3" s="4"/>
      <c r="G3" s="4"/>
      <c r="H3" s="4"/>
      <c r="K3" s="36" t="s">
        <v>64</v>
      </c>
      <c r="L3" s="36"/>
      <c r="M3" s="36"/>
      <c r="N3" s="36"/>
      <c r="O3" s="37" t="s">
        <v>65</v>
      </c>
      <c r="P3" s="38"/>
      <c r="Q3" s="38"/>
      <c r="R3" s="38"/>
      <c r="S3" s="38"/>
      <c r="T3" s="38"/>
      <c r="U3" s="38"/>
      <c r="V3" s="38"/>
      <c r="W3" s="38"/>
      <c r="X3" s="38"/>
      <c r="Y3" s="38"/>
      <c r="Z3" s="38"/>
      <c r="AA3" s="38"/>
    </row>
    <row r="4" s="1" customFormat="1" ht="16.5" customHeight="1" spans="1:27">
      <c r="A4" s="5" t="s">
        <v>66</v>
      </c>
      <c r="B4" s="6" t="s">
        <v>58</v>
      </c>
      <c r="C4" s="7"/>
      <c r="D4" s="8" t="s">
        <v>67</v>
      </c>
      <c r="E4" s="9"/>
      <c r="F4" s="6" t="s">
        <v>68</v>
      </c>
      <c r="G4" s="10"/>
      <c r="H4" s="7"/>
      <c r="K4" s="36" t="s">
        <v>69</v>
      </c>
      <c r="L4" s="36"/>
      <c r="M4" s="36"/>
      <c r="N4" s="36"/>
      <c r="O4" s="37" t="s">
        <v>70</v>
      </c>
      <c r="P4" s="38"/>
      <c r="Q4" s="38"/>
      <c r="R4" s="38"/>
      <c r="S4" s="38"/>
      <c r="T4" s="38"/>
      <c r="U4" s="38"/>
      <c r="V4" s="38"/>
      <c r="W4" s="38"/>
      <c r="X4" s="38"/>
      <c r="Y4" s="38"/>
      <c r="Z4" s="38"/>
      <c r="AA4" s="38"/>
    </row>
    <row r="5" s="1" customFormat="1" ht="16.5" customHeight="1" spans="1:27">
      <c r="A5" s="11" t="s">
        <v>71</v>
      </c>
      <c r="B5" s="12"/>
      <c r="C5" s="12"/>
      <c r="D5" s="12"/>
      <c r="E5" s="12"/>
      <c r="F5" s="12"/>
      <c r="G5" s="12"/>
      <c r="H5" s="13"/>
      <c r="K5" s="39" t="s">
        <v>72</v>
      </c>
      <c r="L5" s="39"/>
      <c r="M5" s="39"/>
      <c r="N5" s="39"/>
      <c r="O5" s="40" t="s">
        <v>73</v>
      </c>
      <c r="P5" s="40"/>
      <c r="Q5" s="40"/>
      <c r="R5" s="40"/>
      <c r="S5" s="40"/>
      <c r="T5" s="40"/>
      <c r="U5" s="40"/>
      <c r="V5" s="40"/>
      <c r="W5" s="40"/>
      <c r="X5" s="40"/>
      <c r="Y5" s="40"/>
      <c r="Z5" s="40"/>
      <c r="AA5" s="40"/>
    </row>
    <row r="6" s="1" customFormat="1" ht="27" spans="1:27">
      <c r="A6" s="14" t="s">
        <v>74</v>
      </c>
      <c r="B6" s="15" t="s">
        <v>75</v>
      </c>
      <c r="C6" s="16" t="s">
        <v>76</v>
      </c>
      <c r="D6" s="16" t="s">
        <v>77</v>
      </c>
      <c r="E6" s="14" t="s">
        <v>74</v>
      </c>
      <c r="F6" s="15" t="s">
        <v>75</v>
      </c>
      <c r="G6" s="16" t="s">
        <v>76</v>
      </c>
      <c r="H6" s="16" t="s">
        <v>77</v>
      </c>
      <c r="K6" s="36" t="s">
        <v>78</v>
      </c>
      <c r="L6" s="41"/>
      <c r="M6" s="41"/>
      <c r="N6" s="41"/>
      <c r="O6" s="41"/>
      <c r="P6" s="41"/>
      <c r="Q6" s="41"/>
      <c r="R6" s="41"/>
      <c r="S6" s="41"/>
      <c r="T6" s="41"/>
      <c r="U6" s="41"/>
      <c r="V6" s="41"/>
      <c r="W6" s="41"/>
      <c r="X6" s="41"/>
      <c r="Y6" s="41"/>
      <c r="Z6" s="41"/>
      <c r="AA6" s="41"/>
    </row>
    <row r="7" s="1" customFormat="1" ht="19.5" customHeight="1" spans="1:27">
      <c r="A7" s="17" t="s">
        <v>79</v>
      </c>
      <c r="B7" s="18">
        <v>19.64</v>
      </c>
      <c r="C7" s="17">
        <v>934</v>
      </c>
      <c r="D7" s="17">
        <v>18344</v>
      </c>
      <c r="E7" s="17" t="s">
        <v>80</v>
      </c>
      <c r="F7" s="18" t="s">
        <v>80</v>
      </c>
      <c r="G7" s="17" t="s">
        <v>80</v>
      </c>
      <c r="H7" s="17" t="s">
        <v>80</v>
      </c>
      <c r="K7" s="41" t="s">
        <v>81</v>
      </c>
      <c r="L7" s="41"/>
      <c r="M7" s="41"/>
      <c r="N7" s="41"/>
      <c r="O7" s="41"/>
      <c r="P7" s="41"/>
      <c r="Q7" s="41"/>
      <c r="R7" s="41"/>
      <c r="S7" s="41"/>
      <c r="T7" s="41"/>
      <c r="U7" s="41"/>
      <c r="V7" s="41"/>
      <c r="W7" s="41"/>
      <c r="X7" s="41"/>
      <c r="Y7" s="41"/>
      <c r="Z7" s="41"/>
      <c r="AA7" s="41"/>
    </row>
    <row r="8" s="1" customFormat="1" ht="19.5" customHeight="1" spans="1:27">
      <c r="A8" s="17" t="s">
        <v>80</v>
      </c>
      <c r="B8" s="18" t="s">
        <v>80</v>
      </c>
      <c r="C8" s="17" t="s">
        <v>80</v>
      </c>
      <c r="D8" s="17" t="s">
        <v>80</v>
      </c>
      <c r="E8" s="17" t="s">
        <v>80</v>
      </c>
      <c r="F8" s="18" t="s">
        <v>80</v>
      </c>
      <c r="G8" s="17" t="s">
        <v>80</v>
      </c>
      <c r="H8" s="17" t="s">
        <v>80</v>
      </c>
      <c r="K8" s="36" t="s">
        <v>82</v>
      </c>
      <c r="L8" s="36"/>
      <c r="M8" s="36"/>
      <c r="N8" s="36"/>
      <c r="O8" s="36"/>
      <c r="P8" s="36"/>
      <c r="Q8" s="36"/>
      <c r="R8" s="36"/>
      <c r="S8" s="36"/>
      <c r="T8" s="36"/>
      <c r="U8" s="36"/>
      <c r="V8" s="36"/>
      <c r="W8" s="36"/>
      <c r="X8" s="36"/>
      <c r="Y8" s="36"/>
      <c r="Z8" s="36"/>
      <c r="AA8" s="36"/>
    </row>
    <row r="9" s="1" customFormat="1" ht="19.5" customHeight="1" spans="1:27">
      <c r="A9" s="17" t="s">
        <v>80</v>
      </c>
      <c r="B9" s="18" t="s">
        <v>80</v>
      </c>
      <c r="C9" s="17" t="s">
        <v>80</v>
      </c>
      <c r="D9" s="17" t="s">
        <v>80</v>
      </c>
      <c r="E9" s="17" t="s">
        <v>80</v>
      </c>
      <c r="F9" s="18" t="s">
        <v>80</v>
      </c>
      <c r="G9" s="17" t="s">
        <v>80</v>
      </c>
      <c r="H9" s="17" t="s">
        <v>80</v>
      </c>
      <c r="K9" s="42" t="s">
        <v>83</v>
      </c>
      <c r="L9" s="42"/>
      <c r="M9" s="42"/>
      <c r="N9" s="42" t="str">
        <f>B4</f>
        <v>张满柱</v>
      </c>
      <c r="O9" s="42"/>
      <c r="P9" s="42"/>
      <c r="Q9" s="42"/>
      <c r="R9" s="42"/>
      <c r="S9" s="42"/>
      <c r="T9" s="42"/>
      <c r="U9" s="42"/>
      <c r="V9" s="42"/>
      <c r="W9" s="42"/>
      <c r="X9" s="42"/>
      <c r="Y9" s="42"/>
      <c r="Z9" s="42"/>
      <c r="AA9" s="42"/>
    </row>
    <row r="10" s="1" customFormat="1" ht="19.5" customHeight="1" spans="1:27">
      <c r="A10" s="17" t="s">
        <v>80</v>
      </c>
      <c r="B10" s="18" t="s">
        <v>80</v>
      </c>
      <c r="C10" s="17" t="s">
        <v>80</v>
      </c>
      <c r="D10" s="17" t="s">
        <v>80</v>
      </c>
      <c r="E10" s="17" t="s">
        <v>80</v>
      </c>
      <c r="F10" s="18" t="s">
        <v>80</v>
      </c>
      <c r="G10" s="17" t="s">
        <v>80</v>
      </c>
      <c r="H10" s="17" t="s">
        <v>80</v>
      </c>
      <c r="K10" s="42" t="s">
        <v>84</v>
      </c>
      <c r="L10" s="42"/>
      <c r="M10" s="42"/>
      <c r="N10" s="42" t="str">
        <f>F4</f>
        <v>雄县马务头村</v>
      </c>
      <c r="O10" s="42"/>
      <c r="P10" s="42"/>
      <c r="Q10" s="42"/>
      <c r="R10" s="42"/>
      <c r="S10" s="42"/>
      <c r="T10" s="42"/>
      <c r="U10" s="42"/>
      <c r="V10" s="42"/>
      <c r="W10" s="42"/>
      <c r="X10" s="42"/>
      <c r="Y10" s="42"/>
      <c r="Z10" s="42"/>
      <c r="AA10" s="42"/>
    </row>
    <row r="11" s="1" customFormat="1" ht="19.5" customHeight="1" spans="1:27">
      <c r="A11" s="17" t="s">
        <v>80</v>
      </c>
      <c r="B11" s="18" t="s">
        <v>80</v>
      </c>
      <c r="C11" s="17" t="s">
        <v>80</v>
      </c>
      <c r="D11" s="17" t="s">
        <v>80</v>
      </c>
      <c r="E11" s="17" t="s">
        <v>80</v>
      </c>
      <c r="F11" s="18" t="s">
        <v>80</v>
      </c>
      <c r="G11" s="17" t="s">
        <v>80</v>
      </c>
      <c r="H11" s="17" t="s">
        <v>80</v>
      </c>
      <c r="K11" s="42" t="s">
        <v>85</v>
      </c>
      <c r="L11" s="42"/>
      <c r="M11" s="42"/>
      <c r="N11" s="43">
        <f>C12</f>
        <v>19.64</v>
      </c>
      <c r="O11" s="43"/>
      <c r="P11" s="42" t="s">
        <v>86</v>
      </c>
      <c r="Q11" s="42"/>
      <c r="R11" s="42"/>
      <c r="S11" s="42"/>
      <c r="T11" s="42"/>
      <c r="U11" s="42"/>
      <c r="V11" s="42"/>
      <c r="W11" s="42"/>
      <c r="X11" s="42"/>
      <c r="Y11" s="42"/>
      <c r="Z11" s="42"/>
      <c r="AA11" s="42"/>
    </row>
    <row r="12" s="1" customFormat="1" ht="19.5" customHeight="1" spans="1:27">
      <c r="A12" s="15" t="s">
        <v>87</v>
      </c>
      <c r="B12" s="15"/>
      <c r="C12" s="19">
        <v>19.64</v>
      </c>
      <c r="D12" s="20"/>
      <c r="E12" s="21" t="s">
        <v>88</v>
      </c>
      <c r="F12" s="21"/>
      <c r="G12" s="22">
        <v>18344</v>
      </c>
      <c r="H12" s="23"/>
      <c r="K12" s="36" t="s">
        <v>89</v>
      </c>
      <c r="L12" s="36"/>
      <c r="M12" s="36"/>
      <c r="N12" s="44" t="s">
        <v>90</v>
      </c>
      <c r="O12" s="44"/>
      <c r="P12" s="44"/>
      <c r="Q12" s="44"/>
      <c r="R12" s="44"/>
      <c r="S12" s="44"/>
      <c r="T12" s="44"/>
      <c r="U12" s="44"/>
      <c r="V12" s="44"/>
      <c r="W12" s="44"/>
      <c r="X12" s="44"/>
      <c r="Y12" s="44"/>
      <c r="Z12" s="44"/>
      <c r="AA12" s="44"/>
    </row>
    <row r="13" s="1" customFormat="1" ht="21.75" customHeight="1" spans="1:27">
      <c r="A13" s="3" t="s">
        <v>91</v>
      </c>
      <c r="B13" s="3"/>
      <c r="C13" s="3"/>
      <c r="D13" s="3"/>
      <c r="E13" s="3"/>
      <c r="F13" s="3"/>
      <c r="G13" s="3"/>
      <c r="H13" s="3"/>
      <c r="K13" s="45" t="s">
        <v>92</v>
      </c>
      <c r="L13" s="45"/>
      <c r="M13" s="45"/>
      <c r="N13" s="41" t="s">
        <v>93</v>
      </c>
      <c r="O13" s="41"/>
      <c r="P13" s="41"/>
      <c r="Q13" s="52"/>
      <c r="R13" s="52"/>
      <c r="S13" s="52"/>
      <c r="T13" s="52"/>
      <c r="U13" s="52"/>
      <c r="V13" s="52"/>
      <c r="W13" s="52"/>
      <c r="X13" s="52"/>
      <c r="Y13" s="52"/>
      <c r="Z13" s="52"/>
      <c r="AA13" s="52"/>
    </row>
    <row r="14" s="1" customFormat="1" spans="1:27">
      <c r="A14" s="24" t="s">
        <v>94</v>
      </c>
      <c r="B14" s="24" t="s">
        <v>95</v>
      </c>
      <c r="C14" s="24" t="s">
        <v>96</v>
      </c>
      <c r="D14" s="24" t="s">
        <v>97</v>
      </c>
      <c r="E14" s="24" t="s">
        <v>94</v>
      </c>
      <c r="F14" s="24" t="s">
        <v>95</v>
      </c>
      <c r="G14" s="24" t="s">
        <v>96</v>
      </c>
      <c r="H14" s="24" t="s">
        <v>97</v>
      </c>
      <c r="K14" s="36" t="s">
        <v>98</v>
      </c>
      <c r="L14" s="36"/>
      <c r="M14" s="36"/>
      <c r="N14" s="36"/>
      <c r="O14" s="36"/>
      <c r="P14" s="36"/>
      <c r="Q14" s="36"/>
      <c r="R14" s="36"/>
      <c r="S14" s="36"/>
      <c r="T14" s="36"/>
      <c r="U14" s="36"/>
      <c r="V14" s="36"/>
      <c r="W14" s="36"/>
      <c r="X14" s="36"/>
      <c r="Y14" s="36"/>
      <c r="Z14" s="36"/>
      <c r="AA14" s="36"/>
    </row>
    <row r="15" s="1" customFormat="1" ht="17.25" customHeight="1" spans="1:27">
      <c r="A15" s="25" t="s">
        <v>190</v>
      </c>
      <c r="B15" s="25">
        <v>3</v>
      </c>
      <c r="C15" s="25" t="s">
        <v>86</v>
      </c>
      <c r="D15" s="26">
        <v>105</v>
      </c>
      <c r="E15" s="26" t="s">
        <v>253</v>
      </c>
      <c r="F15" s="25">
        <v>100.65</v>
      </c>
      <c r="G15" s="25" t="s">
        <v>86</v>
      </c>
      <c r="H15" s="26">
        <v>2013</v>
      </c>
      <c r="K15" s="41" t="s">
        <v>101</v>
      </c>
      <c r="L15" s="41"/>
      <c r="M15" s="41"/>
      <c r="N15" s="41"/>
      <c r="O15" s="41"/>
      <c r="P15" s="41"/>
      <c r="Q15" s="41"/>
      <c r="R15" s="41"/>
      <c r="S15" s="41"/>
      <c r="T15" s="41"/>
      <c r="U15" s="41"/>
      <c r="V15" s="41"/>
      <c r="W15" s="41"/>
      <c r="X15" s="41"/>
      <c r="Y15" s="41"/>
      <c r="Z15" s="41"/>
      <c r="AA15" s="41"/>
    </row>
    <row r="16" s="1" customFormat="1" ht="17.25" customHeight="1" spans="1:27">
      <c r="A16" s="25" t="s">
        <v>117</v>
      </c>
      <c r="B16" s="25">
        <v>111</v>
      </c>
      <c r="C16" s="25" t="s">
        <v>118</v>
      </c>
      <c r="D16" s="26">
        <v>12660</v>
      </c>
      <c r="E16" s="26" t="s">
        <v>119</v>
      </c>
      <c r="F16" s="25">
        <v>2</v>
      </c>
      <c r="G16" s="25" t="s">
        <v>118</v>
      </c>
      <c r="H16" s="26">
        <v>800</v>
      </c>
      <c r="K16" s="41" t="s">
        <v>104</v>
      </c>
      <c r="L16" s="41"/>
      <c r="M16" s="41"/>
      <c r="N16" s="41"/>
      <c r="O16" s="41"/>
      <c r="P16" s="41"/>
      <c r="Q16" s="41"/>
      <c r="R16" s="41"/>
      <c r="S16" s="41"/>
      <c r="T16" s="41"/>
      <c r="U16" s="41"/>
      <c r="V16" s="41"/>
      <c r="W16" s="41"/>
      <c r="X16" s="41"/>
      <c r="Y16" s="41"/>
      <c r="Z16" s="41"/>
      <c r="AA16" s="41"/>
    </row>
    <row r="17" s="1" customFormat="1" ht="17.25" customHeight="1" spans="1:27">
      <c r="A17" s="25" t="s">
        <v>80</v>
      </c>
      <c r="B17" s="25" t="s">
        <v>80</v>
      </c>
      <c r="C17" s="25" t="s">
        <v>80</v>
      </c>
      <c r="D17" s="26" t="s">
        <v>80</v>
      </c>
      <c r="E17" s="26" t="s">
        <v>80</v>
      </c>
      <c r="F17" s="25" t="s">
        <v>80</v>
      </c>
      <c r="G17" s="25" t="s">
        <v>80</v>
      </c>
      <c r="H17" s="26" t="s">
        <v>80</v>
      </c>
      <c r="K17" s="41" t="s">
        <v>109</v>
      </c>
      <c r="L17" s="41"/>
      <c r="M17" s="41"/>
      <c r="N17" s="41"/>
      <c r="O17" s="41"/>
      <c r="P17" s="41"/>
      <c r="Q17" s="41"/>
      <c r="R17" s="41"/>
      <c r="S17" s="41"/>
      <c r="T17" s="41"/>
      <c r="U17" s="41"/>
      <c r="V17" s="41"/>
      <c r="W17" s="41"/>
      <c r="X17" s="41"/>
      <c r="Y17" s="41"/>
      <c r="Z17" s="41"/>
      <c r="AA17" s="41"/>
    </row>
    <row r="18" s="1" customFormat="1" ht="17.25" customHeight="1" spans="1:27">
      <c r="A18" s="25" t="s">
        <v>80</v>
      </c>
      <c r="B18" s="25" t="s">
        <v>80</v>
      </c>
      <c r="C18" s="25" t="s">
        <v>80</v>
      </c>
      <c r="D18" s="26" t="s">
        <v>80</v>
      </c>
      <c r="E18" s="26" t="s">
        <v>80</v>
      </c>
      <c r="F18" s="25" t="s">
        <v>80</v>
      </c>
      <c r="G18" s="25" t="s">
        <v>80</v>
      </c>
      <c r="H18" s="26" t="s">
        <v>80</v>
      </c>
      <c r="K18" s="46" t="s">
        <v>112</v>
      </c>
      <c r="L18" s="46"/>
      <c r="M18" s="46"/>
      <c r="N18" s="46"/>
      <c r="O18" s="46"/>
      <c r="P18" s="46"/>
      <c r="Q18" s="46"/>
      <c r="R18" s="46"/>
      <c r="S18" s="46"/>
      <c r="T18" s="46"/>
      <c r="U18" s="46"/>
      <c r="V18" s="46"/>
      <c r="W18" s="46"/>
      <c r="X18" s="46"/>
      <c r="Y18" s="46"/>
      <c r="Z18" s="46"/>
      <c r="AA18" s="46"/>
    </row>
    <row r="19" s="1" customFormat="1" ht="17.25" customHeight="1" spans="1:27">
      <c r="A19" s="25" t="s">
        <v>80</v>
      </c>
      <c r="B19" s="25" t="s">
        <v>80</v>
      </c>
      <c r="C19" s="25" t="s">
        <v>80</v>
      </c>
      <c r="D19" s="26" t="s">
        <v>80</v>
      </c>
      <c r="E19" s="26" t="s">
        <v>80</v>
      </c>
      <c r="F19" s="25" t="s">
        <v>80</v>
      </c>
      <c r="G19" s="25" t="s">
        <v>80</v>
      </c>
      <c r="H19" s="26" t="s">
        <v>80</v>
      </c>
      <c r="K19" s="41" t="s">
        <v>116</v>
      </c>
      <c r="L19" s="41"/>
      <c r="M19" s="41"/>
      <c r="N19" s="41"/>
      <c r="O19" s="41"/>
      <c r="P19" s="41"/>
      <c r="Q19" s="41"/>
      <c r="R19" s="41"/>
      <c r="S19" s="41"/>
      <c r="T19" s="41"/>
      <c r="U19" s="41"/>
      <c r="V19" s="41"/>
      <c r="W19" s="41"/>
      <c r="X19" s="41"/>
      <c r="Y19" s="41"/>
      <c r="Z19" s="41"/>
      <c r="AA19" s="41"/>
    </row>
    <row r="20" s="1" customFormat="1" ht="17.25" customHeight="1" spans="1:27">
      <c r="A20" s="25" t="s">
        <v>80</v>
      </c>
      <c r="B20" s="25" t="s">
        <v>80</v>
      </c>
      <c r="C20" s="25" t="s">
        <v>80</v>
      </c>
      <c r="D20" s="26" t="s">
        <v>80</v>
      </c>
      <c r="E20" s="26" t="s">
        <v>80</v>
      </c>
      <c r="F20" s="25" t="s">
        <v>80</v>
      </c>
      <c r="G20" s="25" t="s">
        <v>80</v>
      </c>
      <c r="H20" s="26" t="s">
        <v>80</v>
      </c>
      <c r="K20" s="36" t="s">
        <v>120</v>
      </c>
      <c r="L20" s="36"/>
      <c r="M20" s="36"/>
      <c r="N20" s="36"/>
      <c r="O20" s="36"/>
      <c r="P20" s="36"/>
      <c r="Q20" s="36"/>
      <c r="R20" s="36"/>
      <c r="S20" s="36"/>
      <c r="T20" s="36"/>
      <c r="U20" s="36"/>
      <c r="V20" s="36"/>
      <c r="W20" s="36"/>
      <c r="X20" s="36"/>
      <c r="Y20" s="36"/>
      <c r="Z20" s="36"/>
      <c r="AA20" s="36"/>
    </row>
    <row r="21" s="1" customFormat="1" ht="17.25" customHeight="1" spans="1:27">
      <c r="A21" s="25" t="s">
        <v>80</v>
      </c>
      <c r="B21" s="25" t="s">
        <v>80</v>
      </c>
      <c r="C21" s="25" t="s">
        <v>80</v>
      </c>
      <c r="D21" s="26" t="s">
        <v>80</v>
      </c>
      <c r="E21" s="26" t="s">
        <v>80</v>
      </c>
      <c r="F21" s="25" t="s">
        <v>80</v>
      </c>
      <c r="G21" s="25" t="s">
        <v>80</v>
      </c>
      <c r="H21" s="26" t="s">
        <v>80</v>
      </c>
      <c r="K21" s="41" t="s">
        <v>122</v>
      </c>
      <c r="L21" s="41"/>
      <c r="M21" s="41"/>
      <c r="N21" s="41"/>
      <c r="O21" s="41"/>
      <c r="P21" s="41"/>
      <c r="Q21" s="41"/>
      <c r="R21" s="41"/>
      <c r="S21" s="41"/>
      <c r="T21" s="41"/>
      <c r="U21" s="41"/>
      <c r="V21" s="41"/>
      <c r="W21" s="41"/>
      <c r="X21" s="41"/>
      <c r="Y21" s="41"/>
      <c r="Z21" s="41"/>
      <c r="AA21" s="41"/>
    </row>
    <row r="22" s="1" customFormat="1" ht="17.25" customHeight="1" spans="1:27">
      <c r="A22" s="25" t="s">
        <v>80</v>
      </c>
      <c r="B22" s="25" t="s">
        <v>80</v>
      </c>
      <c r="C22" s="25" t="s">
        <v>80</v>
      </c>
      <c r="D22" s="26" t="s">
        <v>80</v>
      </c>
      <c r="E22" s="26" t="s">
        <v>80</v>
      </c>
      <c r="F22" s="25" t="s">
        <v>80</v>
      </c>
      <c r="G22" s="25" t="s">
        <v>80</v>
      </c>
      <c r="H22" s="26" t="s">
        <v>80</v>
      </c>
      <c r="K22" s="36" t="s">
        <v>123</v>
      </c>
      <c r="L22" s="36"/>
      <c r="M22" s="36"/>
      <c r="N22" s="36"/>
      <c r="O22" s="36"/>
      <c r="P22" s="36"/>
      <c r="Q22" s="36"/>
      <c r="R22" s="36"/>
      <c r="S22" s="36"/>
      <c r="T22" s="36"/>
      <c r="U22" s="36"/>
      <c r="V22" s="36"/>
      <c r="W22" s="36"/>
      <c r="X22" s="36"/>
      <c r="Y22" s="36"/>
      <c r="Z22" s="36"/>
      <c r="AA22" s="36"/>
    </row>
    <row r="23" s="1" customFormat="1" ht="17.25" customHeight="1" spans="1:27">
      <c r="A23" s="25" t="s">
        <v>80</v>
      </c>
      <c r="B23" s="25" t="s">
        <v>80</v>
      </c>
      <c r="C23" s="25" t="s">
        <v>80</v>
      </c>
      <c r="D23" s="26" t="s">
        <v>80</v>
      </c>
      <c r="E23" s="26" t="s">
        <v>80</v>
      </c>
      <c r="F23" s="25" t="s">
        <v>80</v>
      </c>
      <c r="G23" s="25" t="s">
        <v>80</v>
      </c>
      <c r="H23" s="26" t="s">
        <v>80</v>
      </c>
      <c r="K23" s="41" t="s">
        <v>124</v>
      </c>
      <c r="L23" s="41"/>
      <c r="M23" s="41"/>
      <c r="N23" s="41"/>
      <c r="O23" s="41"/>
      <c r="P23" s="41"/>
      <c r="Q23" s="41"/>
      <c r="R23" s="41"/>
      <c r="S23" s="41"/>
      <c r="T23" s="41"/>
      <c r="U23" s="41"/>
      <c r="V23" s="41"/>
      <c r="W23" s="41"/>
      <c r="X23" s="41"/>
      <c r="Y23" s="41"/>
      <c r="Z23" s="41"/>
      <c r="AA23" s="41"/>
    </row>
    <row r="24" s="1" customFormat="1" ht="17.25" customHeight="1" spans="1:27">
      <c r="A24" s="25" t="s">
        <v>80</v>
      </c>
      <c r="B24" s="25" t="s">
        <v>80</v>
      </c>
      <c r="C24" s="25" t="s">
        <v>80</v>
      </c>
      <c r="D24" s="26" t="s">
        <v>80</v>
      </c>
      <c r="E24" s="26" t="s">
        <v>80</v>
      </c>
      <c r="F24" s="25" t="s">
        <v>80</v>
      </c>
      <c r="G24" s="25" t="s">
        <v>80</v>
      </c>
      <c r="H24" s="26" t="s">
        <v>80</v>
      </c>
      <c r="K24" s="41" t="s">
        <v>125</v>
      </c>
      <c r="L24" s="41"/>
      <c r="M24" s="41"/>
      <c r="N24" s="41"/>
      <c r="O24" s="41"/>
      <c r="P24" s="41"/>
      <c r="Q24" s="41"/>
      <c r="R24" s="41"/>
      <c r="S24" s="41"/>
      <c r="T24" s="41"/>
      <c r="U24" s="41"/>
      <c r="V24" s="41"/>
      <c r="W24" s="41"/>
      <c r="X24" s="41"/>
      <c r="Y24" s="41"/>
      <c r="Z24" s="41"/>
      <c r="AA24" s="41"/>
    </row>
    <row r="25" s="1" customFormat="1" ht="17.25" customHeight="1" spans="1:27">
      <c r="A25" s="25" t="s">
        <v>80</v>
      </c>
      <c r="B25" s="25" t="s">
        <v>80</v>
      </c>
      <c r="C25" s="25" t="s">
        <v>80</v>
      </c>
      <c r="D25" s="26" t="s">
        <v>80</v>
      </c>
      <c r="E25" s="26" t="s">
        <v>80</v>
      </c>
      <c r="F25" s="25" t="s">
        <v>80</v>
      </c>
      <c r="G25" s="25" t="s">
        <v>80</v>
      </c>
      <c r="H25" s="26" t="s">
        <v>80</v>
      </c>
      <c r="K25" s="36" t="s">
        <v>126</v>
      </c>
      <c r="L25" s="36"/>
      <c r="M25" s="36"/>
      <c r="N25" s="36"/>
      <c r="O25" s="36"/>
      <c r="P25" s="36"/>
      <c r="Q25" s="36"/>
      <c r="R25" s="36"/>
      <c r="S25" s="36"/>
      <c r="T25" s="36"/>
      <c r="U25" s="36"/>
      <c r="V25" s="36"/>
      <c r="W25" s="36"/>
      <c r="X25" s="36"/>
      <c r="Y25" s="36"/>
      <c r="Z25" s="36"/>
      <c r="AA25" s="36"/>
    </row>
    <row r="26" s="1" customFormat="1" ht="17.25" customHeight="1" spans="1:27">
      <c r="A26" s="25" t="s">
        <v>80</v>
      </c>
      <c r="B26" s="25" t="s">
        <v>80</v>
      </c>
      <c r="C26" s="25" t="s">
        <v>80</v>
      </c>
      <c r="D26" s="26" t="s">
        <v>80</v>
      </c>
      <c r="E26" s="26" t="s">
        <v>80</v>
      </c>
      <c r="F26" s="25" t="s">
        <v>80</v>
      </c>
      <c r="G26" s="25" t="s">
        <v>80</v>
      </c>
      <c r="H26" s="26" t="s">
        <v>80</v>
      </c>
      <c r="K26" s="47" t="s">
        <v>127</v>
      </c>
      <c r="L26" s="47"/>
      <c r="M26" s="47"/>
      <c r="N26" s="47"/>
      <c r="O26" s="48"/>
      <c r="P26" s="48"/>
      <c r="Q26" s="59">
        <f>C42</f>
        <v>33922</v>
      </c>
      <c r="R26" s="59"/>
      <c r="S26" s="59"/>
      <c r="T26" s="47"/>
      <c r="U26" s="47"/>
      <c r="V26" s="47"/>
      <c r="W26" s="47"/>
      <c r="X26" s="47"/>
      <c r="Y26" s="47"/>
      <c r="Z26" s="47"/>
      <c r="AA26" s="47"/>
    </row>
    <row r="27" s="1" customFormat="1" ht="17.25" customHeight="1" spans="1:27">
      <c r="A27" s="25" t="s">
        <v>80</v>
      </c>
      <c r="B27" s="25" t="s">
        <v>80</v>
      </c>
      <c r="C27" s="25" t="s">
        <v>80</v>
      </c>
      <c r="D27" s="26" t="s">
        <v>80</v>
      </c>
      <c r="E27" s="26" t="s">
        <v>80</v>
      </c>
      <c r="F27" s="25" t="s">
        <v>80</v>
      </c>
      <c r="G27" s="25" t="s">
        <v>80</v>
      </c>
      <c r="H27" s="26" t="s">
        <v>80</v>
      </c>
      <c r="K27" s="42" t="s">
        <v>128</v>
      </c>
      <c r="L27" s="42"/>
      <c r="M27" s="42"/>
      <c r="N27" s="49">
        <f>Q26</f>
        <v>33922</v>
      </c>
      <c r="O27" s="49"/>
      <c r="P27" s="49"/>
      <c r="Q27" s="49"/>
      <c r="R27" s="49"/>
      <c r="S27" s="49"/>
      <c r="T27" s="42"/>
      <c r="U27" s="42"/>
      <c r="V27" s="42"/>
      <c r="W27" s="42"/>
      <c r="X27" s="42"/>
      <c r="Y27" s="42"/>
      <c r="Z27" s="42"/>
      <c r="AA27" s="42"/>
    </row>
    <row r="28" s="1" customFormat="1" ht="17.25" customHeight="1" spans="1:27">
      <c r="A28" s="25" t="s">
        <v>80</v>
      </c>
      <c r="B28" s="25" t="s">
        <v>80</v>
      </c>
      <c r="C28" s="25" t="s">
        <v>80</v>
      </c>
      <c r="D28" s="26" t="s">
        <v>80</v>
      </c>
      <c r="E28" s="26" t="s">
        <v>80</v>
      </c>
      <c r="F28" s="25" t="s">
        <v>80</v>
      </c>
      <c r="G28" s="25" t="s">
        <v>80</v>
      </c>
      <c r="H28" s="26" t="s">
        <v>80</v>
      </c>
      <c r="K28" s="36" t="s">
        <v>129</v>
      </c>
      <c r="L28" s="36"/>
      <c r="M28" s="36"/>
      <c r="N28" s="36"/>
      <c r="O28" s="36"/>
      <c r="P28" s="36"/>
      <c r="Q28" s="36"/>
      <c r="R28" s="36"/>
      <c r="S28" s="36"/>
      <c r="T28" s="36"/>
      <c r="U28" s="36"/>
      <c r="V28" s="36"/>
      <c r="W28" s="36"/>
      <c r="X28" s="36"/>
      <c r="Y28" s="36"/>
      <c r="Z28" s="36"/>
      <c r="AA28" s="36"/>
    </row>
    <row r="29" s="1" customFormat="1" ht="17.25" customHeight="1" spans="1:27">
      <c r="A29" s="25" t="s">
        <v>80</v>
      </c>
      <c r="B29" s="25" t="s">
        <v>80</v>
      </c>
      <c r="C29" s="25" t="s">
        <v>80</v>
      </c>
      <c r="D29" s="26" t="s">
        <v>80</v>
      </c>
      <c r="E29" s="26" t="s">
        <v>80</v>
      </c>
      <c r="F29" s="25" t="s">
        <v>80</v>
      </c>
      <c r="G29" s="25" t="s">
        <v>80</v>
      </c>
      <c r="H29" s="26" t="s">
        <v>80</v>
      </c>
      <c r="K29" s="43" t="s">
        <v>130</v>
      </c>
      <c r="L29" s="43"/>
      <c r="M29" s="43"/>
      <c r="N29" s="43"/>
      <c r="O29" s="43" t="s">
        <v>131</v>
      </c>
      <c r="P29" s="43"/>
      <c r="Q29" s="43" t="s">
        <v>132</v>
      </c>
      <c r="R29" s="60">
        <v>1120100036</v>
      </c>
      <c r="S29" s="60"/>
      <c r="T29" s="60"/>
      <c r="U29" s="43" t="s">
        <v>133</v>
      </c>
      <c r="V29" s="43"/>
      <c r="W29" s="43"/>
      <c r="X29" s="43"/>
      <c r="Y29" s="43"/>
      <c r="Z29" s="64">
        <f>S34</f>
        <v>45316</v>
      </c>
      <c r="AA29" s="64"/>
    </row>
    <row r="30" s="1" customFormat="1" ht="17.25" customHeight="1" spans="1:27">
      <c r="A30" s="25" t="s">
        <v>80</v>
      </c>
      <c r="B30" s="25" t="s">
        <v>80</v>
      </c>
      <c r="C30" s="25" t="s">
        <v>80</v>
      </c>
      <c r="D30" s="26" t="s">
        <v>80</v>
      </c>
      <c r="E30" s="26" t="s">
        <v>80</v>
      </c>
      <c r="F30" s="25" t="s">
        <v>80</v>
      </c>
      <c r="G30" s="25" t="s">
        <v>80</v>
      </c>
      <c r="H30" s="26" t="s">
        <v>80</v>
      </c>
      <c r="K30" s="43"/>
      <c r="L30" s="43"/>
      <c r="M30" s="43"/>
      <c r="N30" s="43"/>
      <c r="O30" s="43"/>
      <c r="P30" s="43"/>
      <c r="Q30" s="43"/>
      <c r="R30" s="60"/>
      <c r="S30" s="60"/>
      <c r="T30" s="60"/>
      <c r="U30" s="43"/>
      <c r="V30" s="43"/>
      <c r="W30" s="43"/>
      <c r="X30" s="43"/>
      <c r="Y30" s="43"/>
      <c r="Z30" s="64"/>
      <c r="AA30" s="64"/>
    </row>
    <row r="31" s="1" customFormat="1" ht="17.25" customHeight="1" spans="1:27">
      <c r="A31" s="25" t="s">
        <v>80</v>
      </c>
      <c r="B31" s="25" t="s">
        <v>80</v>
      </c>
      <c r="C31" s="25" t="s">
        <v>80</v>
      </c>
      <c r="D31" s="26" t="s">
        <v>80</v>
      </c>
      <c r="E31" s="26" t="s">
        <v>80</v>
      </c>
      <c r="F31" s="25" t="s">
        <v>80</v>
      </c>
      <c r="G31" s="25" t="s">
        <v>80</v>
      </c>
      <c r="H31" s="26" t="s">
        <v>80</v>
      </c>
      <c r="K31" s="43" t="s">
        <v>130</v>
      </c>
      <c r="L31" s="43"/>
      <c r="M31" s="43"/>
      <c r="N31" s="43"/>
      <c r="O31" s="43" t="s">
        <v>134</v>
      </c>
      <c r="P31" s="43"/>
      <c r="Q31" s="43" t="s">
        <v>132</v>
      </c>
      <c r="R31" s="60">
        <v>1120210057</v>
      </c>
      <c r="S31" s="60"/>
      <c r="T31" s="60"/>
      <c r="U31" s="43" t="s">
        <v>133</v>
      </c>
      <c r="V31" s="43"/>
      <c r="W31" s="43"/>
      <c r="X31" s="43"/>
      <c r="Y31" s="43"/>
      <c r="Z31" s="64">
        <f>S34</f>
        <v>45316</v>
      </c>
      <c r="AA31" s="64"/>
    </row>
    <row r="32" s="1" customFormat="1" ht="17.25" customHeight="1" spans="1:27">
      <c r="A32" s="25" t="s">
        <v>80</v>
      </c>
      <c r="B32" s="25" t="s">
        <v>80</v>
      </c>
      <c r="C32" s="25" t="s">
        <v>80</v>
      </c>
      <c r="D32" s="26" t="s">
        <v>80</v>
      </c>
      <c r="E32" s="26" t="s">
        <v>80</v>
      </c>
      <c r="F32" s="25" t="s">
        <v>80</v>
      </c>
      <c r="G32" s="25" t="s">
        <v>80</v>
      </c>
      <c r="H32" s="26" t="s">
        <v>80</v>
      </c>
      <c r="K32" s="43"/>
      <c r="L32" s="43"/>
      <c r="M32" s="43"/>
      <c r="N32" s="43"/>
      <c r="O32" s="43"/>
      <c r="P32" s="43"/>
      <c r="Q32" s="43"/>
      <c r="R32" s="60"/>
      <c r="S32" s="60"/>
      <c r="T32" s="60"/>
      <c r="U32" s="43"/>
      <c r="V32" s="43"/>
      <c r="W32" s="43"/>
      <c r="X32" s="43"/>
      <c r="Y32" s="43"/>
      <c r="Z32" s="64"/>
      <c r="AA32" s="64"/>
    </row>
    <row r="33" s="1" customFormat="1" ht="17.25" customHeight="1" spans="1:27">
      <c r="A33" s="25" t="s">
        <v>80</v>
      </c>
      <c r="B33" s="25" t="s">
        <v>80</v>
      </c>
      <c r="C33" s="25" t="s">
        <v>80</v>
      </c>
      <c r="D33" s="26" t="s">
        <v>80</v>
      </c>
      <c r="E33" s="26" t="s">
        <v>80</v>
      </c>
      <c r="F33" s="25" t="s">
        <v>80</v>
      </c>
      <c r="G33" s="25" t="s">
        <v>80</v>
      </c>
      <c r="H33" s="26" t="s">
        <v>80</v>
      </c>
      <c r="K33" s="36" t="s">
        <v>135</v>
      </c>
      <c r="L33" s="36"/>
      <c r="M33" s="36"/>
      <c r="N33" s="36"/>
      <c r="O33" s="50">
        <v>45199</v>
      </c>
      <c r="P33" s="50"/>
      <c r="Q33" s="50"/>
      <c r="R33" s="61"/>
      <c r="S33" s="50"/>
      <c r="T33" s="50"/>
      <c r="U33" s="50"/>
      <c r="V33" s="50"/>
      <c r="W33" s="61"/>
      <c r="X33" s="61"/>
      <c r="Y33" s="61"/>
      <c r="Z33" s="61"/>
      <c r="AA33" s="61"/>
    </row>
    <row r="34" s="1" customFormat="1" ht="17.25" customHeight="1" spans="1:27">
      <c r="A34" s="25" t="s">
        <v>80</v>
      </c>
      <c r="B34" s="25" t="s">
        <v>80</v>
      </c>
      <c r="C34" s="25" t="s">
        <v>80</v>
      </c>
      <c r="D34" s="26" t="s">
        <v>80</v>
      </c>
      <c r="E34" s="26" t="s">
        <v>80</v>
      </c>
      <c r="F34" s="25" t="s">
        <v>80</v>
      </c>
      <c r="G34" s="25" t="s">
        <v>80</v>
      </c>
      <c r="H34" s="26" t="s">
        <v>80</v>
      </c>
      <c r="K34" s="36" t="s">
        <v>136</v>
      </c>
      <c r="L34" s="36"/>
      <c r="M34" s="36"/>
      <c r="N34" s="36"/>
      <c r="O34" s="51">
        <v>45199</v>
      </c>
      <c r="P34" s="51"/>
      <c r="Q34" s="51"/>
      <c r="R34" s="62" t="s">
        <v>137</v>
      </c>
      <c r="S34" s="51">
        <v>45316</v>
      </c>
      <c r="T34" s="51"/>
      <c r="U34" s="51"/>
      <c r="V34" s="51"/>
      <c r="W34" s="62"/>
      <c r="X34" s="62"/>
      <c r="Y34" s="62"/>
      <c r="Z34" s="62"/>
      <c r="AA34" s="62"/>
    </row>
    <row r="35" s="1" customFormat="1" ht="17.25" customHeight="1" spans="1:27">
      <c r="A35" s="25" t="s">
        <v>80</v>
      </c>
      <c r="B35" s="25" t="s">
        <v>80</v>
      </c>
      <c r="C35" s="25" t="s">
        <v>80</v>
      </c>
      <c r="D35" s="26" t="s">
        <v>80</v>
      </c>
      <c r="E35" s="26" t="s">
        <v>80</v>
      </c>
      <c r="F35" s="25" t="s">
        <v>80</v>
      </c>
      <c r="G35" s="25" t="s">
        <v>80</v>
      </c>
      <c r="H35" s="26" t="s">
        <v>80</v>
      </c>
      <c r="K35" s="52" t="s">
        <v>138</v>
      </c>
      <c r="L35" s="42"/>
      <c r="M35" s="42"/>
      <c r="N35" s="42"/>
      <c r="O35" s="42"/>
      <c r="P35" s="41" t="s">
        <v>139</v>
      </c>
      <c r="Q35" s="41"/>
      <c r="R35" s="41"/>
      <c r="S35" s="41"/>
      <c r="T35" s="41"/>
      <c r="U35" s="41"/>
      <c r="V35" s="41"/>
      <c r="W35" s="41"/>
      <c r="X35" s="41"/>
      <c r="Y35" s="41"/>
      <c r="Z35" s="41"/>
      <c r="AA35" s="41"/>
    </row>
    <row r="36" s="1" customFormat="1" ht="17.25" customHeight="1" spans="1:27">
      <c r="A36" s="25" t="s">
        <v>80</v>
      </c>
      <c r="B36" s="25" t="s">
        <v>80</v>
      </c>
      <c r="C36" s="25" t="s">
        <v>80</v>
      </c>
      <c r="D36" s="26" t="s">
        <v>80</v>
      </c>
      <c r="E36" s="26" t="s">
        <v>80</v>
      </c>
      <c r="F36" s="25" t="s">
        <v>80</v>
      </c>
      <c r="G36" s="25" t="s">
        <v>80</v>
      </c>
      <c r="H36" s="26" t="s">
        <v>80</v>
      </c>
      <c r="K36" s="36" t="s">
        <v>140</v>
      </c>
      <c r="L36" s="36"/>
      <c r="M36" s="36"/>
      <c r="N36" s="36"/>
      <c r="O36" s="36"/>
      <c r="P36" s="36"/>
      <c r="Q36" s="36"/>
      <c r="R36" s="36"/>
      <c r="S36" s="36"/>
      <c r="T36" s="36"/>
      <c r="U36" s="36"/>
      <c r="V36" s="36"/>
      <c r="W36" s="36"/>
      <c r="X36" s="36"/>
      <c r="Y36" s="36"/>
      <c r="Z36" s="36"/>
      <c r="AA36" s="36"/>
    </row>
    <row r="37" s="1" customFormat="1" ht="17.25" customHeight="1" spans="1:27">
      <c r="A37" s="25" t="s">
        <v>80</v>
      </c>
      <c r="B37" s="25" t="s">
        <v>80</v>
      </c>
      <c r="C37" s="25" t="s">
        <v>80</v>
      </c>
      <c r="D37" s="26" t="s">
        <v>80</v>
      </c>
      <c r="E37" s="26" t="s">
        <v>80</v>
      </c>
      <c r="F37" s="25" t="s">
        <v>80</v>
      </c>
      <c r="G37" s="25" t="s">
        <v>80</v>
      </c>
      <c r="H37" s="26" t="s">
        <v>80</v>
      </c>
      <c r="K37" s="53" t="s">
        <v>141</v>
      </c>
      <c r="L37" s="53"/>
      <c r="M37" s="53"/>
      <c r="N37" s="53"/>
      <c r="O37" s="53"/>
      <c r="P37" s="53"/>
      <c r="Q37" s="53"/>
      <c r="R37" s="53"/>
      <c r="S37" s="53"/>
      <c r="T37" s="53"/>
      <c r="U37" s="53"/>
      <c r="V37" s="53"/>
      <c r="W37" s="53"/>
      <c r="X37" s="53"/>
      <c r="Y37" s="53"/>
      <c r="Z37" s="53"/>
      <c r="AA37" s="53"/>
    </row>
    <row r="38" s="1" customFormat="1" ht="17.25" customHeight="1" spans="1:27">
      <c r="A38" s="25" t="s">
        <v>80</v>
      </c>
      <c r="B38" s="25" t="s">
        <v>80</v>
      </c>
      <c r="C38" s="25" t="s">
        <v>80</v>
      </c>
      <c r="D38" s="26" t="s">
        <v>80</v>
      </c>
      <c r="E38" s="26" t="s">
        <v>80</v>
      </c>
      <c r="F38" s="25" t="s">
        <v>80</v>
      </c>
      <c r="G38" s="25" t="s">
        <v>80</v>
      </c>
      <c r="H38" s="26" t="s">
        <v>80</v>
      </c>
      <c r="K38" s="41" t="s">
        <v>142</v>
      </c>
      <c r="L38" s="41"/>
      <c r="M38" s="41"/>
      <c r="N38" s="41"/>
      <c r="O38" s="41"/>
      <c r="P38" s="41"/>
      <c r="Q38" s="41"/>
      <c r="R38" s="41"/>
      <c r="S38" s="41"/>
      <c r="T38" s="41"/>
      <c r="U38" s="41"/>
      <c r="V38" s="41"/>
      <c r="W38" s="41"/>
      <c r="X38" s="41"/>
      <c r="Y38" s="41"/>
      <c r="Z38" s="41"/>
      <c r="AA38" s="41"/>
    </row>
    <row r="39" s="1" customFormat="1" ht="17.25" customHeight="1" spans="1:27">
      <c r="A39" s="25" t="s">
        <v>80</v>
      </c>
      <c r="B39" s="25" t="s">
        <v>80</v>
      </c>
      <c r="C39" s="25" t="s">
        <v>80</v>
      </c>
      <c r="D39" s="26" t="s">
        <v>80</v>
      </c>
      <c r="E39" s="26" t="s">
        <v>80</v>
      </c>
      <c r="F39" s="25" t="s">
        <v>80</v>
      </c>
      <c r="G39" s="25" t="s">
        <v>80</v>
      </c>
      <c r="H39" s="26" t="s">
        <v>80</v>
      </c>
      <c r="K39" s="41" t="s">
        <v>143</v>
      </c>
      <c r="L39" s="41"/>
      <c r="M39" s="41"/>
      <c r="N39" s="41"/>
      <c r="O39" s="41"/>
      <c r="P39" s="41"/>
      <c r="Q39" s="41"/>
      <c r="R39" s="41"/>
      <c r="S39" s="41"/>
      <c r="T39" s="41"/>
      <c r="U39" s="41"/>
      <c r="V39" s="41"/>
      <c r="W39" s="41"/>
      <c r="X39" s="41"/>
      <c r="Y39" s="41"/>
      <c r="Z39" s="41"/>
      <c r="AA39" s="41"/>
    </row>
    <row r="40" s="1" customFormat="1" ht="17.25" customHeight="1" spans="1:27">
      <c r="A40" s="25" t="s">
        <v>80</v>
      </c>
      <c r="B40" s="25" t="s">
        <v>80</v>
      </c>
      <c r="C40" s="25" t="s">
        <v>80</v>
      </c>
      <c r="D40" s="26" t="s">
        <v>80</v>
      </c>
      <c r="E40" s="26" t="s">
        <v>80</v>
      </c>
      <c r="F40" s="25" t="s">
        <v>80</v>
      </c>
      <c r="G40" s="25" t="s">
        <v>80</v>
      </c>
      <c r="H40" s="26" t="s">
        <v>80</v>
      </c>
      <c r="K40" s="54" t="s">
        <v>144</v>
      </c>
      <c r="L40" s="54"/>
      <c r="M40" s="54"/>
      <c r="N40" s="54"/>
      <c r="O40" s="54"/>
      <c r="P40" s="54"/>
      <c r="Q40" s="54"/>
      <c r="R40" s="54"/>
      <c r="S40" s="54"/>
      <c r="T40" s="54"/>
      <c r="U40" s="54"/>
      <c r="V40" s="54"/>
      <c r="W40" s="54"/>
      <c r="X40" s="54"/>
      <c r="Y40" s="54"/>
      <c r="Z40" s="54"/>
      <c r="AA40" s="54"/>
    </row>
    <row r="41" s="1" customFormat="1" ht="17.25" customHeight="1" spans="1:27">
      <c r="A41" s="25" t="s">
        <v>80</v>
      </c>
      <c r="B41" s="25" t="s">
        <v>80</v>
      </c>
      <c r="C41" s="25" t="s">
        <v>80</v>
      </c>
      <c r="D41" s="26" t="s">
        <v>80</v>
      </c>
      <c r="E41" s="27" t="s">
        <v>145</v>
      </c>
      <c r="F41" s="28"/>
      <c r="G41" s="29">
        <v>15578</v>
      </c>
      <c r="H41" s="28"/>
      <c r="K41" s="54" t="s">
        <v>146</v>
      </c>
      <c r="L41" s="54"/>
      <c r="M41" s="54"/>
      <c r="N41" s="54"/>
      <c r="O41" s="54"/>
      <c r="P41" s="54"/>
      <c r="Q41" s="54"/>
      <c r="R41" s="54"/>
      <c r="S41" s="54"/>
      <c r="T41" s="54"/>
      <c r="U41" s="54"/>
      <c r="V41" s="54"/>
      <c r="W41" s="54"/>
      <c r="X41" s="54"/>
      <c r="Y41" s="54"/>
      <c r="Z41" s="54"/>
      <c r="AA41" s="54"/>
    </row>
    <row r="42" s="1" customFormat="1" ht="17.25" customHeight="1" spans="1:27">
      <c r="A42" s="27" t="s">
        <v>147</v>
      </c>
      <c r="B42" s="28"/>
      <c r="C42" s="29">
        <v>33922</v>
      </c>
      <c r="D42" s="28"/>
      <c r="E42" s="30" t="s">
        <v>148</v>
      </c>
      <c r="F42" s="31" t="s">
        <v>372</v>
      </c>
      <c r="G42" s="32"/>
      <c r="H42" s="33"/>
      <c r="K42" s="53" t="s">
        <v>150</v>
      </c>
      <c r="L42" s="53"/>
      <c r="M42" s="53"/>
      <c r="N42" s="53"/>
      <c r="O42" s="53"/>
      <c r="P42" s="53"/>
      <c r="Q42" s="53"/>
      <c r="R42" s="53"/>
      <c r="S42" s="53"/>
      <c r="T42" s="53"/>
      <c r="U42" s="53"/>
      <c r="V42" s="53"/>
      <c r="W42" s="53"/>
      <c r="X42" s="53"/>
      <c r="Y42" s="53"/>
      <c r="Z42" s="53"/>
      <c r="AA42" s="53"/>
    </row>
    <row r="43" spans="11:27">
      <c r="K43" s="55" t="s">
        <v>151</v>
      </c>
      <c r="L43" s="55"/>
      <c r="M43" s="55"/>
      <c r="N43" s="55"/>
      <c r="O43" s="55"/>
      <c r="P43" s="55"/>
      <c r="Q43" s="55"/>
      <c r="R43" s="55"/>
      <c r="S43" s="55"/>
      <c r="T43" s="55"/>
      <c r="U43" s="55"/>
      <c r="V43" s="55"/>
      <c r="W43" s="55"/>
      <c r="X43" s="55"/>
      <c r="Y43" s="55"/>
      <c r="Z43" s="55"/>
      <c r="AA43" s="55"/>
    </row>
    <row r="44" spans="11:27">
      <c r="K44" s="53" t="s">
        <v>152</v>
      </c>
      <c r="L44" s="53"/>
      <c r="M44" s="53"/>
      <c r="N44" s="53"/>
      <c r="O44" s="53"/>
      <c r="P44" s="53"/>
      <c r="Q44" s="53"/>
      <c r="R44" s="53"/>
      <c r="S44" s="53"/>
      <c r="T44" s="53"/>
      <c r="U44" s="53"/>
      <c r="V44" s="53"/>
      <c r="W44" s="53"/>
      <c r="X44" s="53"/>
      <c r="Y44" s="53"/>
      <c r="Z44" s="53"/>
      <c r="AA44" s="53"/>
    </row>
    <row r="45" spans="11:27">
      <c r="K45" s="53" t="s">
        <v>153</v>
      </c>
      <c r="L45" s="53"/>
      <c r="M45" s="53"/>
      <c r="N45" s="53"/>
      <c r="O45" s="53"/>
      <c r="P45" s="53"/>
      <c r="Q45" s="53"/>
      <c r="R45" s="53"/>
      <c r="S45" s="53"/>
      <c r="T45" s="53"/>
      <c r="U45" s="53"/>
      <c r="V45" s="53"/>
      <c r="W45" s="53"/>
      <c r="X45" s="53"/>
      <c r="Y45" s="53"/>
      <c r="Z45" s="53"/>
      <c r="AA45" s="53"/>
    </row>
    <row r="46" spans="11:27">
      <c r="K46" s="41" t="s">
        <v>154</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155</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52</vt:i4>
      </vt:variant>
    </vt:vector>
  </HeadingPairs>
  <TitlesOfParts>
    <vt:vector size="52" baseType="lpstr">
      <vt:lpstr>汇总</vt:lpstr>
      <vt:lpstr>张三苓</vt:lpstr>
      <vt:lpstr>刘化安</vt:lpstr>
      <vt:lpstr>李爱花</vt:lpstr>
      <vt:lpstr>刘建平</vt:lpstr>
      <vt:lpstr>张普僧</vt:lpstr>
      <vt:lpstr>肖秀梅</vt:lpstr>
      <vt:lpstr>朱文槐</vt:lpstr>
      <vt:lpstr>李国忠</vt:lpstr>
      <vt:lpstr>孙砚军</vt:lpstr>
      <vt:lpstr>李桂兰</vt:lpstr>
      <vt:lpstr>李保顺</vt:lpstr>
      <vt:lpstr>韩双国</vt:lpstr>
      <vt:lpstr>李云龙</vt:lpstr>
      <vt:lpstr>李法月</vt:lpstr>
      <vt:lpstr>李佳诚</vt:lpstr>
      <vt:lpstr>李志昌</vt:lpstr>
      <vt:lpstr>王亚楼</vt:lpstr>
      <vt:lpstr>赵敏</vt:lpstr>
      <vt:lpstr>周博轩</vt:lpstr>
      <vt:lpstr>王小豹</vt:lpstr>
      <vt:lpstr>谢卫华</vt:lpstr>
      <vt:lpstr>张艳霞</vt:lpstr>
      <vt:lpstr>董秀庭</vt:lpstr>
      <vt:lpstr>谢永刚1</vt:lpstr>
      <vt:lpstr>谢永刚2</vt:lpstr>
      <vt:lpstr>张秋僧</vt:lpstr>
      <vt:lpstr>刘自新</vt:lpstr>
      <vt:lpstr>谢章扣</vt:lpstr>
      <vt:lpstr>张素房</vt:lpstr>
      <vt:lpstr>谢大启</vt:lpstr>
      <vt:lpstr>谢香芝</vt:lpstr>
      <vt:lpstr>谢宝林</vt:lpstr>
      <vt:lpstr>谢孟超</vt:lpstr>
      <vt:lpstr>孙会明</vt:lpstr>
      <vt:lpstr>孙会亮</vt:lpstr>
      <vt:lpstr>刘大敏</vt:lpstr>
      <vt:lpstr>张宝强</vt:lpstr>
      <vt:lpstr>张宝僧</vt:lpstr>
      <vt:lpstr>刘秀英</vt:lpstr>
      <vt:lpstr>张彪</vt:lpstr>
      <vt:lpstr>周永辉</vt:lpstr>
      <vt:lpstr>李薇</vt:lpstr>
      <vt:lpstr>于春成</vt:lpstr>
      <vt:lpstr>于群成</vt:lpstr>
      <vt:lpstr>谢良纯</vt:lpstr>
      <vt:lpstr>谢洪泽</vt:lpstr>
      <vt:lpstr>于法成</vt:lpstr>
      <vt:lpstr>杨德荣</vt:lpstr>
      <vt:lpstr>杨德升</vt:lpstr>
      <vt:lpstr>董书敏</vt:lpstr>
      <vt:lpstr>张满柱</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cjh</dc:creator>
  <cp:lastModifiedBy>栀づ</cp:lastModifiedBy>
  <dcterms:created xsi:type="dcterms:W3CDTF">2023-05-12T11:15:00Z</dcterms:created>
  <cp:lastPrinted>2023-12-25T02:05:00Z</cp:lastPrinted>
  <dcterms:modified xsi:type="dcterms:W3CDTF">2024-01-30T06:14:37Z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2052-12.1.0.16120</vt:lpwstr>
  </property>
</Properties>
</file>