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76" activeTab="84"/>
  </bookViews>
  <sheets>
    <sheet name="汇总" sheetId="92" r:id="rId1"/>
    <sheet name="刘化安" sheetId="5" r:id="rId2"/>
    <sheet name="李爱花" sheetId="6" r:id="rId3"/>
    <sheet name="刘建平" sheetId="7" r:id="rId4"/>
    <sheet name="张普僧" sheetId="8" r:id="rId5"/>
    <sheet name="谢卫清" sheetId="9" r:id="rId6"/>
    <sheet name="张三苓" sheetId="10" r:id="rId7"/>
    <sheet name="朱文槐" sheetId="11" r:id="rId8"/>
    <sheet name="李国忠" sheetId="12" r:id="rId9"/>
    <sheet name="徐金花" sheetId="13" r:id="rId10"/>
    <sheet name="李桂兰" sheetId="14" r:id="rId11"/>
    <sheet name="李保顺" sheetId="15" r:id="rId12"/>
    <sheet name="韩双国" sheetId="16" r:id="rId13"/>
    <sheet name="李云龙" sheetId="17" r:id="rId14"/>
    <sheet name="李法月" sheetId="18" r:id="rId15"/>
    <sheet name="李佳诚" sheetId="19" r:id="rId16"/>
    <sheet name="李志昌" sheetId="20" r:id="rId17"/>
    <sheet name="刘金桥" sheetId="21" r:id="rId18"/>
    <sheet name="马务头村委会" sheetId="22" r:id="rId19"/>
    <sheet name="谢洪伟" sheetId="23" r:id="rId20"/>
    <sheet name="张玉吉" sheetId="24" r:id="rId21"/>
    <sheet name="张来僧" sheetId="25" r:id="rId22"/>
    <sheet name="谢超伟" sheetId="26" r:id="rId23"/>
    <sheet name="周爱民" sheetId="27" r:id="rId24"/>
    <sheet name="张法平" sheetId="28" r:id="rId25"/>
    <sheet name="李薇" sheetId="29" r:id="rId26"/>
    <sheet name="谢国乐" sheetId="30" r:id="rId27"/>
    <sheet name="谢国印" sheetId="31" r:id="rId28"/>
    <sheet name="肖素红" sheetId="32" r:id="rId29"/>
    <sheet name="张彪" sheetId="33" r:id="rId30"/>
    <sheet name="刘永安" sheetId="34" r:id="rId31"/>
    <sheet name="谢运章" sheetId="35" r:id="rId32"/>
    <sheet name="周所山" sheetId="36" r:id="rId33"/>
    <sheet name="周爱民2" sheetId="37" r:id="rId34"/>
    <sheet name="李砚方" sheetId="38" r:id="rId35"/>
    <sheet name="周所山2" sheetId="39" r:id="rId36"/>
    <sheet name="李砚方2" sheetId="40" r:id="rId37"/>
    <sheet name="任克新" sheetId="41" r:id="rId38"/>
    <sheet name="张满良" sheetId="42" r:id="rId39"/>
    <sheet name="董贺金" sheetId="43" r:id="rId40"/>
    <sheet name="王老豹" sheetId="44" r:id="rId41"/>
    <sheet name="朱桂金" sheetId="45" r:id="rId42"/>
    <sheet name="周顺亮" sheetId="47" r:id="rId43"/>
    <sheet name="周永亮" sheetId="48" r:id="rId44"/>
    <sheet name="李德辰" sheetId="49" r:id="rId45"/>
    <sheet name="李翠青" sheetId="50" r:id="rId46"/>
    <sheet name="卢贺霞" sheetId="51" r:id="rId47"/>
    <sheet name="李哲华" sheetId="52" r:id="rId48"/>
    <sheet name="王玉凤" sheetId="53" r:id="rId49"/>
    <sheet name="石秋生" sheetId="54" r:id="rId50"/>
    <sheet name="李爱花2" sheetId="55" r:id="rId51"/>
    <sheet name="王小虎" sheetId="56" r:id="rId52"/>
    <sheet name="谢国桥" sheetId="57" r:id="rId53"/>
    <sheet name="张庆生" sheetId="58" r:id="rId54"/>
    <sheet name="张满良2" sheetId="59" r:id="rId55"/>
    <sheet name="董亚彬" sheetId="60" r:id="rId56"/>
    <sheet name="李忠武" sheetId="61" r:id="rId57"/>
    <sheet name="李克红" sheetId="62" r:id="rId58"/>
    <sheet name="肖敏茹" sheetId="63" r:id="rId59"/>
    <sheet name="李长龙" sheetId="64" r:id="rId60"/>
    <sheet name="谢海涛" sheetId="65" r:id="rId61"/>
    <sheet name="陶大蜜" sheetId="66" r:id="rId62"/>
    <sheet name="刘秀英" sheetId="67" r:id="rId63"/>
    <sheet name="赵敏" sheetId="68" r:id="rId64"/>
    <sheet name="王小豹" sheetId="69" r:id="rId65"/>
    <sheet name="肖秀梅" sheetId="70" r:id="rId66"/>
    <sheet name="张艳霞" sheetId="71" r:id="rId67"/>
    <sheet name="董秀庭" sheetId="72" r:id="rId68"/>
    <sheet name="谢永刚" sheetId="73" r:id="rId69"/>
    <sheet name="刘自新" sheetId="74" r:id="rId70"/>
    <sheet name="谢章扣" sheetId="75" r:id="rId71"/>
    <sheet name="谢大启" sheetId="76" r:id="rId72"/>
    <sheet name="谢孟超" sheetId="77" r:id="rId73"/>
    <sheet name="谢香芝" sheetId="78" r:id="rId74"/>
    <sheet name="孙会亮" sheetId="79" r:id="rId75"/>
    <sheet name="刘大敏" sheetId="80" r:id="rId76"/>
    <sheet name="张宝强" sheetId="81" r:id="rId77"/>
    <sheet name="刘秀英2" sheetId="82" r:id="rId78"/>
    <sheet name="周永辉" sheetId="83" r:id="rId79"/>
    <sheet name="李薇2" sheetId="84" r:id="rId80"/>
    <sheet name="于春成" sheetId="85" r:id="rId81"/>
    <sheet name="于群成" sheetId="86" r:id="rId82"/>
    <sheet name="谢良纯" sheetId="87" r:id="rId83"/>
    <sheet name="谢洪泽" sheetId="88" r:id="rId84"/>
    <sheet name="于法成" sheetId="89" r:id="rId85"/>
    <sheet name="杨继东" sheetId="90" r:id="rId86"/>
    <sheet name="臧双锅" sheetId="91" r:id="rId87"/>
  </sheets>
  <definedNames>
    <definedName name="分类" localSheetId="67">#REF!</definedName>
    <definedName name="分类" localSheetId="79">#REF!</definedName>
    <definedName name="分类" localSheetId="75">#REF!</definedName>
    <definedName name="分类" localSheetId="77">#REF!</definedName>
    <definedName name="分类" localSheetId="69">#REF!</definedName>
    <definedName name="分类" localSheetId="74">#REF!</definedName>
    <definedName name="分类" localSheetId="64">#REF!</definedName>
    <definedName name="分类" localSheetId="65">#REF!</definedName>
    <definedName name="分类" localSheetId="71">#REF!</definedName>
    <definedName name="分类" localSheetId="83">#REF!</definedName>
    <definedName name="分类" localSheetId="82">#REF!</definedName>
    <definedName name="分类" localSheetId="72">#REF!</definedName>
    <definedName name="分类" localSheetId="73">#REF!</definedName>
    <definedName name="分类" localSheetId="68">#REF!</definedName>
    <definedName name="分类" localSheetId="70">#REF!</definedName>
    <definedName name="分类" localSheetId="85">#REF!</definedName>
    <definedName name="分类" localSheetId="80">#REF!</definedName>
    <definedName name="分类" localSheetId="84">#REF!</definedName>
    <definedName name="分类" localSheetId="81">#REF!</definedName>
    <definedName name="分类" localSheetId="86">#REF!</definedName>
    <definedName name="分类" localSheetId="76">#REF!</definedName>
    <definedName name="分类" localSheetId="66">#REF!</definedName>
    <definedName name="分类" localSheetId="78">#REF!</definedName>
    <definedName name="分类">#REF!</definedName>
    <definedName name="花灌木" localSheetId="67">#REF!</definedName>
    <definedName name="花灌木" localSheetId="79">#REF!</definedName>
    <definedName name="花灌木" localSheetId="75">#REF!</definedName>
    <definedName name="花灌木" localSheetId="77">#REF!</definedName>
    <definedName name="花灌木" localSheetId="69">#REF!</definedName>
    <definedName name="花灌木" localSheetId="74">#REF!</definedName>
    <definedName name="花灌木" localSheetId="64">#REF!</definedName>
    <definedName name="花灌木" localSheetId="65">#REF!</definedName>
    <definedName name="花灌木" localSheetId="71">#REF!</definedName>
    <definedName name="花灌木" localSheetId="83">#REF!</definedName>
    <definedName name="花灌木" localSheetId="82">#REF!</definedName>
    <definedName name="花灌木" localSheetId="72">#REF!</definedName>
    <definedName name="花灌木" localSheetId="73">#REF!</definedName>
    <definedName name="花灌木" localSheetId="68">#REF!</definedName>
    <definedName name="花灌木" localSheetId="70">#REF!</definedName>
    <definedName name="花灌木" localSheetId="85">#REF!</definedName>
    <definedName name="花灌木" localSheetId="80">#REF!</definedName>
    <definedName name="花灌木" localSheetId="84">#REF!</definedName>
    <definedName name="花灌木" localSheetId="81">#REF!</definedName>
    <definedName name="花灌木" localSheetId="86">#REF!</definedName>
    <definedName name="花灌木" localSheetId="76">#REF!</definedName>
    <definedName name="花灌木" localSheetId="66">#REF!</definedName>
    <definedName name="花灌木" localSheetId="78">#REF!</definedName>
    <definedName name="花灌木">#REF!</definedName>
    <definedName name="经济林" localSheetId="67">#REF!</definedName>
    <definedName name="经济林" localSheetId="79">#REF!</definedName>
    <definedName name="经济林" localSheetId="75">#REF!</definedName>
    <definedName name="经济林" localSheetId="77">#REF!</definedName>
    <definedName name="经济林" localSheetId="69">#REF!</definedName>
    <definedName name="经济林" localSheetId="74">#REF!</definedName>
    <definedName name="经济林" localSheetId="64">#REF!</definedName>
    <definedName name="经济林" localSheetId="65">#REF!</definedName>
    <definedName name="经济林" localSheetId="71">#REF!</definedName>
    <definedName name="经济林" localSheetId="83">#REF!</definedName>
    <definedName name="经济林" localSheetId="82">#REF!</definedName>
    <definedName name="经济林" localSheetId="72">#REF!</definedName>
    <definedName name="经济林" localSheetId="73">#REF!</definedName>
    <definedName name="经济林" localSheetId="68">#REF!</definedName>
    <definedName name="经济林" localSheetId="70">#REF!</definedName>
    <definedName name="经济林" localSheetId="85">#REF!</definedName>
    <definedName name="经济林" localSheetId="80">#REF!</definedName>
    <definedName name="经济林" localSheetId="84">#REF!</definedName>
    <definedName name="经济林" localSheetId="81">#REF!</definedName>
    <definedName name="经济林" localSheetId="86">#REF!</definedName>
    <definedName name="经济林" localSheetId="76">#REF!</definedName>
    <definedName name="经济林" localSheetId="66">#REF!</definedName>
    <definedName name="经济林" localSheetId="78">#REF!</definedName>
    <definedName name="经济林">#REF!</definedName>
    <definedName name="乔木类" localSheetId="67">#REF!</definedName>
    <definedName name="乔木类" localSheetId="79">#REF!</definedName>
    <definedName name="乔木类" localSheetId="75">#REF!</definedName>
    <definedName name="乔木类" localSheetId="77">#REF!</definedName>
    <definedName name="乔木类" localSheetId="69">#REF!</definedName>
    <definedName name="乔木类" localSheetId="74">#REF!</definedName>
    <definedName name="乔木类" localSheetId="64">#REF!</definedName>
    <definedName name="乔木类" localSheetId="65">#REF!</definedName>
    <definedName name="乔木类" localSheetId="71">#REF!</definedName>
    <definedName name="乔木类" localSheetId="83">#REF!</definedName>
    <definedName name="乔木类" localSheetId="82">#REF!</definedName>
    <definedName name="乔木类" localSheetId="72">#REF!</definedName>
    <definedName name="乔木类" localSheetId="73">#REF!</definedName>
    <definedName name="乔木类" localSheetId="68">#REF!</definedName>
    <definedName name="乔木类" localSheetId="70">#REF!</definedName>
    <definedName name="乔木类" localSheetId="85">#REF!</definedName>
    <definedName name="乔木类" localSheetId="80">#REF!</definedName>
    <definedName name="乔木类" localSheetId="84">#REF!</definedName>
    <definedName name="乔木类" localSheetId="81">#REF!</definedName>
    <definedName name="乔木类" localSheetId="86">#REF!</definedName>
    <definedName name="乔木类" localSheetId="76">#REF!</definedName>
    <definedName name="乔木类" localSheetId="66">#REF!</definedName>
    <definedName name="乔木类" localSheetId="78">#REF!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<sst xmlns="http://schemas.openxmlformats.org/spreadsheetml/2006/main" count="11568" uniqueCount="498">
  <si>
    <t>新盖房分洪道右堤项目龙湾镇马务头村大田汇总表</t>
  </si>
  <si>
    <t>序号</t>
  </si>
  <si>
    <t>产权人</t>
  </si>
  <si>
    <t>坐落</t>
  </si>
  <si>
    <t>调查编号</t>
  </si>
  <si>
    <t>报告编号</t>
  </si>
  <si>
    <t>评估总价（元）</t>
  </si>
  <si>
    <t>服务费</t>
  </si>
  <si>
    <t>刘化安</t>
  </si>
  <si>
    <t>李爱花</t>
  </si>
  <si>
    <t>刘建平</t>
  </si>
  <si>
    <t>张普僧</t>
  </si>
  <si>
    <t>谢卫清</t>
  </si>
  <si>
    <t>张三苓</t>
  </si>
  <si>
    <t>朱文槐</t>
  </si>
  <si>
    <t>李国忠</t>
  </si>
  <si>
    <t>徐金花</t>
  </si>
  <si>
    <t>李桂兰</t>
  </si>
  <si>
    <t>李保顺</t>
  </si>
  <si>
    <t>韩双国</t>
  </si>
  <si>
    <t>李云龙</t>
  </si>
  <si>
    <t>李法月</t>
  </si>
  <si>
    <t>李佳诚</t>
  </si>
  <si>
    <t>李志昌</t>
  </si>
  <si>
    <t>刘金桥</t>
  </si>
  <si>
    <t>马务头村委会</t>
  </si>
  <si>
    <t>谢洪伟</t>
  </si>
  <si>
    <t>张玉吉</t>
  </si>
  <si>
    <t>张来僧</t>
  </si>
  <si>
    <t>谢超伟</t>
  </si>
  <si>
    <t>周爱民</t>
  </si>
  <si>
    <t>张法平</t>
  </si>
  <si>
    <t>李薇</t>
  </si>
  <si>
    <t>谢国乐</t>
  </si>
  <si>
    <t>谢国印</t>
  </si>
  <si>
    <t>肖素红</t>
  </si>
  <si>
    <t>张彪</t>
  </si>
  <si>
    <t>刘永安</t>
  </si>
  <si>
    <t>谢运章</t>
  </si>
  <si>
    <t>周所山</t>
  </si>
  <si>
    <t>周爱民2</t>
  </si>
  <si>
    <t>李砚方</t>
  </si>
  <si>
    <t>周所山2</t>
  </si>
  <si>
    <t>李砚方2</t>
  </si>
  <si>
    <t>任克新</t>
  </si>
  <si>
    <t>张满良</t>
  </si>
  <si>
    <t>董贺金</t>
  </si>
  <si>
    <t>王老豹</t>
  </si>
  <si>
    <t>朱桂金</t>
  </si>
  <si>
    <t>周顺亮</t>
  </si>
  <si>
    <t>周永亮</t>
  </si>
  <si>
    <t>李德辰</t>
  </si>
  <si>
    <t>李翠青</t>
  </si>
  <si>
    <t>卢贺霞</t>
  </si>
  <si>
    <t>李哲华</t>
  </si>
  <si>
    <t>王玉凤</t>
  </si>
  <si>
    <t>石秋生</t>
  </si>
  <si>
    <t>李爱花2</t>
  </si>
  <si>
    <t>王小虎</t>
  </si>
  <si>
    <t>谢国桥</t>
  </si>
  <si>
    <t>张庆生</t>
  </si>
  <si>
    <t>张满良2</t>
  </si>
  <si>
    <t>董亚彬</t>
  </si>
  <si>
    <t>李忠武</t>
  </si>
  <si>
    <t>李克红</t>
  </si>
  <si>
    <t>肖敏茹</t>
  </si>
  <si>
    <t>李长龙</t>
  </si>
  <si>
    <t>谢海涛</t>
  </si>
  <si>
    <t>陶大蜜</t>
  </si>
  <si>
    <t>刘秀英</t>
  </si>
  <si>
    <t>赵敏</t>
  </si>
  <si>
    <t>王小豹</t>
  </si>
  <si>
    <t>肖秀梅</t>
  </si>
  <si>
    <t>张艳霞</t>
  </si>
  <si>
    <t>董秀庭</t>
  </si>
  <si>
    <t>谢永刚</t>
  </si>
  <si>
    <t>刘自新</t>
  </si>
  <si>
    <t>谢章扣</t>
  </si>
  <si>
    <t>谢大启</t>
  </si>
  <si>
    <t>谢孟超</t>
  </si>
  <si>
    <t>谢香芝</t>
  </si>
  <si>
    <t>孙会亮</t>
  </si>
  <si>
    <t>刘大敏</t>
  </si>
  <si>
    <t>张宝强</t>
  </si>
  <si>
    <t>刘秀英2</t>
  </si>
  <si>
    <t>周永辉</t>
  </si>
  <si>
    <t>李薇2</t>
  </si>
  <si>
    <t>于春成</t>
  </si>
  <si>
    <t>于群成</t>
  </si>
  <si>
    <t>谢良纯</t>
  </si>
  <si>
    <t>谢洪泽</t>
  </si>
  <si>
    <t>于法成</t>
  </si>
  <si>
    <t>杨继东</t>
  </si>
  <si>
    <t>臧双锅</t>
  </si>
  <si>
    <t>合计</t>
  </si>
  <si>
    <t>雄安新区大田地上物评估结果通知单</t>
  </si>
  <si>
    <t>雄安新区大田地上物征迁估价报告</t>
  </si>
  <si>
    <t>报告编号：康正（雄县）2023评字第8号-马务头村-DT1-1</t>
  </si>
  <si>
    <t xml:space="preserve">被征收人                                 </t>
  </si>
  <si>
    <t>龙湾镇马务头村</t>
  </si>
  <si>
    <t>一、估价项目名称：</t>
  </si>
  <si>
    <t>新盖房分洪道（右堤）堤防加固和治理工程（二期）项目</t>
  </si>
  <si>
    <t>身份证号</t>
  </si>
  <si>
    <t>132434196805153017</t>
  </si>
  <si>
    <t>010419-13-0002</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</si>
  <si>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</si>
  <si>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</si>
  <si>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</si>
  <si>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</si>
  <si>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</si>
  <si>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</si>
  <si>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</si>
  <si>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</si>
  <si>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</si>
  <si>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</si>
  <si>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</si>
  <si>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</si>
  <si>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</si>
  <si>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</si>
  <si>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</si>
  <si>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</si>
  <si>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</si>
  <si>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</si>
  <si>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</si>
  <si>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</si>
  <si>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</si>
  <si>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</si>
  <si>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</si>
  <si>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</si>
  <si>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</si>
  <si>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枣</t>
  </si>
  <si>
    <t>15cm≤Φ＜20cm</t>
  </si>
  <si>
    <t>七、价值类型：征收补偿价值</t>
  </si>
  <si>
    <t>杨树</t>
  </si>
  <si>
    <t>Φ22cm</t>
  </si>
  <si>
    <t>八、估价依据：</t>
  </si>
  <si>
    <t>Φ16cm</t>
  </si>
  <si>
    <t xml:space="preserve">    1、《中华人民共和国土地管理法》；</t>
  </si>
  <si>
    <t>银杏</t>
  </si>
  <si>
    <t>Φ3cm</t>
  </si>
  <si>
    <t xml:space="preserve">    2、《河北省土地管理条例》；</t>
  </si>
  <si>
    <t>桑树</t>
  </si>
  <si>
    <t xml:space="preserve">    3、《房地产估价规范（GB/T 50291-2015）》；</t>
  </si>
  <si>
    <t>白榆</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</si>
  <si>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</si>
  <si>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</si>
  <si>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</si>
  <si>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</si>
  <si>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</si>
  <si>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</si>
  <si>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</si>
  <si>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</si>
  <si>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</si>
  <si>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</si>
  <si>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</si>
  <si>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</si>
  <si>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</si>
  <si>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</si>
  <si>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</si>
  <si>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</si>
  <si>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</si>
  <si>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</si>
  <si>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</si>
  <si>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</si>
  <si>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</si>
  <si>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</si>
  <si>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</si>
  <si>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</si>
  <si>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</si>
  <si>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</si>
  <si>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</si>
  <si>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</si>
  <si>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</si>
  <si>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</si>
  <si>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</si>
  <si>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</si>
  <si>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</si>
  <si>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</si>
  <si>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</si>
  <si>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</si>
  <si>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报告编号：康正（雄县）2023评字第8号-马务头村-DT1-2</t>
  </si>
  <si>
    <t>132434193303203025</t>
  </si>
  <si>
    <t>010419-13-0003</t>
  </si>
  <si>
    <t>臭椿</t>
  </si>
  <si>
    <t>Φ10cm</t>
  </si>
  <si>
    <t>Φ5cm</t>
  </si>
  <si>
    <t>Φ8cm</t>
  </si>
  <si>
    <t>Φ28cm</t>
  </si>
  <si>
    <t>Φ20cm</t>
  </si>
  <si>
    <t>Φ14cm</t>
  </si>
  <si>
    <t>机井</t>
  </si>
  <si>
    <t>眼</t>
  </si>
  <si>
    <t>报告编号：康正（雄县）2023评字第8号-马务头村-DT1-3</t>
  </si>
  <si>
    <t>130638196007072515</t>
  </si>
  <si>
    <t>010419-13-0004</t>
  </si>
  <si>
    <t>Φ65cm</t>
  </si>
  <si>
    <t>报告编号：康正（雄县）2023评字第8号-马务头村-DT1-4</t>
  </si>
  <si>
    <t>130638196404032550</t>
  </si>
  <si>
    <t>010419-13-0006</t>
  </si>
  <si>
    <t>Φ34cm</t>
  </si>
  <si>
    <t>Φ30cm</t>
  </si>
  <si>
    <t>Φ23cm</t>
  </si>
  <si>
    <t>报告编号：康正（雄县）2023评字第8号-马务头村-DT1-5</t>
  </si>
  <si>
    <t>132434196905042018</t>
  </si>
  <si>
    <t>010419-13-0007</t>
  </si>
  <si>
    <t>Φ17cm</t>
  </si>
  <si>
    <t>Φ2cm</t>
  </si>
  <si>
    <t>报告编号：康正（雄县）2023评字第8号-马务头村-DT1-6</t>
  </si>
  <si>
    <t>13063819670204252X</t>
  </si>
  <si>
    <t>010419-13-0001</t>
  </si>
  <si>
    <t>Φ4cm</t>
  </si>
  <si>
    <t>报告编号：康正（雄县）2023评字第8号-马务头村-DT1-7</t>
  </si>
  <si>
    <t>130638194509093019</t>
  </si>
  <si>
    <t>010419-13-0008</t>
  </si>
  <si>
    <t>Φ11cm</t>
  </si>
  <si>
    <t>报告编号：康正（雄县）2023评字第8号-马务头村-DT1-8</t>
  </si>
  <si>
    <t>130638197109013132</t>
  </si>
  <si>
    <t>010419-13-0009</t>
  </si>
  <si>
    <t>Φ13cm</t>
  </si>
  <si>
    <t>柳树</t>
  </si>
  <si>
    <t>40cm≤Φ＜45cm</t>
  </si>
  <si>
    <t>简厕</t>
  </si>
  <si>
    <t>个</t>
  </si>
  <si>
    <t>Φ45cm</t>
  </si>
  <si>
    <t>Φ50cm</t>
  </si>
  <si>
    <t>25cm≤Φ＜30cm</t>
  </si>
  <si>
    <t>报告编号：康正（雄县）2023评字第8号-马务头村-DT1-9</t>
  </si>
  <si>
    <t>132434194809143044</t>
  </si>
  <si>
    <t>010419-13-0010</t>
  </si>
  <si>
    <t>报告编号：康正（雄县）2023评字第8号-马务头村-DT1-10</t>
  </si>
  <si>
    <t>13243419430603302X</t>
  </si>
  <si>
    <t>010419-13-0011</t>
  </si>
  <si>
    <t>Φ35cm</t>
  </si>
  <si>
    <t>报告编号：康正（雄县）2023评字第8号-马务头村-DT1-11</t>
  </si>
  <si>
    <t>132434195209023019</t>
  </si>
  <si>
    <t>010419-13-0012</t>
  </si>
  <si>
    <t>Φ25cm</t>
  </si>
  <si>
    <t>Φ15cm</t>
  </si>
  <si>
    <t>Φ12cm</t>
  </si>
  <si>
    <t>Φ1cm</t>
  </si>
  <si>
    <t>报告编号：康正（雄县）2023评字第8号-马务头村-DT1-12</t>
  </si>
  <si>
    <t>130638197107013016</t>
  </si>
  <si>
    <t>010419-13-0013</t>
  </si>
  <si>
    <t>报告编号：康正（雄县）2023评字第8号-马务头村-DT1-13</t>
  </si>
  <si>
    <t>130638196505053131</t>
  </si>
  <si>
    <t>010419-13-0014</t>
  </si>
  <si>
    <t>20cm≤Φ＜25cm</t>
  </si>
  <si>
    <t>Φ6cm</t>
  </si>
  <si>
    <t>报告编号：康正（雄县）2023评字第8号-马务头村-DT1-14</t>
  </si>
  <si>
    <t>132434195209023051</t>
  </si>
  <si>
    <t>010419-13-0015</t>
  </si>
  <si>
    <t>Φ26cm</t>
  </si>
  <si>
    <t>报告编号：康正（雄县）2023评字第8号-马务头村-DT1-15</t>
  </si>
  <si>
    <t>130638200412192537</t>
  </si>
  <si>
    <t>010419-13-0016</t>
  </si>
  <si>
    <t>报告编号：康正（雄县）2023评字第8号-马务头村-DT1-16</t>
  </si>
  <si>
    <t>132434196907073018</t>
  </si>
  <si>
    <t>010419-13-0017</t>
  </si>
  <si>
    <t>铁丝网</t>
  </si>
  <si>
    <t>㎡</t>
  </si>
  <si>
    <t>桃</t>
  </si>
  <si>
    <t>30cm≤Φ＜35cm</t>
  </si>
  <si>
    <t>报告编号：康正（雄县）2023评字第8号-马务头村-DT1-17</t>
  </si>
  <si>
    <t>130638197001102571</t>
  </si>
  <si>
    <t>010419-41-0001</t>
  </si>
  <si>
    <t>井房1</t>
  </si>
  <si>
    <t>Φ41cm</t>
  </si>
  <si>
    <t>Φ18cm</t>
  </si>
  <si>
    <t>PVC管道</t>
  </si>
  <si>
    <t>m</t>
  </si>
  <si>
    <t>报告编号：康正（雄县）2023评字第8号-马务头村-DT1-18</t>
  </si>
  <si>
    <t>010419-41-0003</t>
  </si>
  <si>
    <t>活动板房</t>
  </si>
  <si>
    <t>广告牌</t>
  </si>
  <si>
    <t>水泥路面</t>
  </si>
  <si>
    <t>竖砖路面</t>
  </si>
  <si>
    <t>砖墙</t>
  </si>
  <si>
    <t>铁丝网围挡</t>
  </si>
  <si>
    <t>报告编号：康正（雄县）2023评字第8号-马务头村-DT1-19</t>
  </si>
  <si>
    <t>132434197305023019</t>
  </si>
  <si>
    <t>010419-41-0002</t>
  </si>
  <si>
    <t>Φ39cm</t>
  </si>
  <si>
    <t>报告编号：康正（雄县）2023评字第8号-马务头村-DT1-20</t>
  </si>
  <si>
    <t>132434194603193011</t>
  </si>
  <si>
    <t>010419-41-0004</t>
  </si>
  <si>
    <t>Φ42cm</t>
  </si>
  <si>
    <t>Φ40cm</t>
  </si>
  <si>
    <t>报告编号：康正（雄县）2023评字第8号-马务头村-DT1-21</t>
  </si>
  <si>
    <t>130638196306062537</t>
  </si>
  <si>
    <t>010419-41-0005</t>
  </si>
  <si>
    <t>报告编号：康正（雄县）2023评字第8号-马务头村-DT1-22</t>
  </si>
  <si>
    <t>130638197701152510</t>
  </si>
  <si>
    <t>010419-41-0006</t>
  </si>
  <si>
    <t>Φ21cm</t>
  </si>
  <si>
    <t>报告编号：康正（雄县）2023评字第8号-马务头村-DT1-23</t>
  </si>
  <si>
    <t>132434195205043012</t>
  </si>
  <si>
    <t>010419-41-0007</t>
  </si>
  <si>
    <t>Φ24cm</t>
  </si>
  <si>
    <t>报告编号：康正（雄县）2023评字第8号-马务头村-DT1-24</t>
  </si>
  <si>
    <t>130638196804042539</t>
  </si>
  <si>
    <t>010419-41-0008</t>
  </si>
  <si>
    <t>电线杆</t>
  </si>
  <si>
    <t>根</t>
  </si>
  <si>
    <t>报告编号：康正（雄县）2023评字第8号-马务头村-DT1-25</t>
  </si>
  <si>
    <t>211223197803302246</t>
  </si>
  <si>
    <t>010419-53-0006</t>
  </si>
  <si>
    <t>报告编号：康正（雄县）2023评字第8号-马务头村-DT1-26</t>
  </si>
  <si>
    <t>132434195105183034</t>
  </si>
  <si>
    <t>010419-41-0010</t>
  </si>
  <si>
    <t>报告编号：康正（雄县）2023评字第8号-马务头村-DT1-27</t>
  </si>
  <si>
    <t>130638195702233014</t>
  </si>
  <si>
    <t>010419-41-0009</t>
  </si>
  <si>
    <t>报告编号：康正（雄县）2023评字第8号-马务头村-DT1-28</t>
  </si>
  <si>
    <t>130638197009213022</t>
  </si>
  <si>
    <t>010419-41-0011</t>
  </si>
  <si>
    <t>报告编号：康正（雄县）2023评字第8号-马务头村-DT1-29</t>
  </si>
  <si>
    <t>130638198601242513</t>
  </si>
  <si>
    <t>010419-53-0004</t>
  </si>
  <si>
    <t>报告编号：康正（雄县）2023评字第8号-马务头村-DT1-30</t>
  </si>
  <si>
    <t>132434195607043015</t>
  </si>
  <si>
    <t>010419-41-0012</t>
  </si>
  <si>
    <t>报告编号：康正（雄县）2023评字第8号-马务头村-DT1-31</t>
  </si>
  <si>
    <t>132434195310063015</t>
  </si>
  <si>
    <t>010419-41-0014</t>
  </si>
  <si>
    <t>报告编号：康正（雄县）2023评字第8号-马务头村-DT1-32</t>
  </si>
  <si>
    <t>132434196404163011</t>
  </si>
  <si>
    <t>010419-41-0013</t>
  </si>
  <si>
    <t>报告编号：康正（雄县）2023评字第8号-马务头村-DT1-33</t>
  </si>
  <si>
    <t>报告编号：康正（雄县）2023评字第8号-马务头村-DT1-34</t>
  </si>
  <si>
    <t>132434195009063016</t>
  </si>
  <si>
    <t>010419-41-0015</t>
  </si>
  <si>
    <t>Φ27cm</t>
  </si>
  <si>
    <t>报告编号：康正（雄县）2023评字第8号-马务头村-DT1-35</t>
  </si>
  <si>
    <t>报告编号：康正（雄县）2023评字第8号-马务头村-DT1-36</t>
  </si>
  <si>
    <t>报告编号：康正（雄县）2023评字第8号-马务头村-DT1-37</t>
  </si>
  <si>
    <t>130638196707072517</t>
  </si>
  <si>
    <t>010419-41-0017</t>
  </si>
  <si>
    <t>报告编号：康正（雄县）2023评字第8号-马务头村-DT1-38</t>
  </si>
  <si>
    <t>132434195405073013</t>
  </si>
  <si>
    <t>010419-41-0016</t>
  </si>
  <si>
    <t>报告编号：康正（雄县）2023评字第8号-马务头村-DT1-39</t>
  </si>
  <si>
    <t>130638195302102568</t>
  </si>
  <si>
    <t>010419-41-0019</t>
  </si>
  <si>
    <t>报告编号：康正（雄县）2023评字第8号-马务头村-DT1-40</t>
  </si>
  <si>
    <t>132434194407053011</t>
  </si>
  <si>
    <t>010419-41-0020</t>
  </si>
  <si>
    <t>报告编号：康正（雄县）2023评字第8号-马务头村-DT1-41</t>
  </si>
  <si>
    <t>130638195611012515</t>
  </si>
  <si>
    <t>010419-41-0018</t>
  </si>
  <si>
    <t>报告编号：康正（雄县）2023评字第8号-马务头村-DT1-42</t>
  </si>
  <si>
    <t>13063819721004251X</t>
  </si>
  <si>
    <t>010419-16-0001</t>
  </si>
  <si>
    <t>国槐</t>
  </si>
  <si>
    <t>杏</t>
  </si>
  <si>
    <t>油松</t>
  </si>
  <si>
    <t>2.5m≤H＜3m</t>
  </si>
  <si>
    <t>Φ7cm</t>
  </si>
  <si>
    <t>报告编号：康正（雄县）2023评字第8号-马务头村-DT1-43</t>
  </si>
  <si>
    <t>132434197508053014</t>
  </si>
  <si>
    <t>010419-16-0002</t>
  </si>
  <si>
    <t>报告编号：康正（雄县）2023评字第8号-马务头村-DT1-44</t>
  </si>
  <si>
    <t>132434194004083013</t>
  </si>
  <si>
    <t>010419-16-0003</t>
  </si>
  <si>
    <t>报告编号：康正（雄县）2023评字第8号-马务头村-DT1-45</t>
  </si>
  <si>
    <t>132434197309273014</t>
  </si>
  <si>
    <t>电缆</t>
  </si>
  <si>
    <t>报告编号：康正（雄县）2023评字第8号-马务头村-DT1-46</t>
  </si>
  <si>
    <t>132434197007213024</t>
  </si>
  <si>
    <t>010419-16-0004</t>
  </si>
  <si>
    <t>报告编号：康正（雄县）2023评字第8号-马务头村-DT1-47</t>
  </si>
  <si>
    <t>132434196410033010</t>
  </si>
  <si>
    <t>报告编号：康正（雄县）2023评字第8号-马务头村-DT1-48</t>
  </si>
  <si>
    <t>132434196606063027</t>
  </si>
  <si>
    <t>010419-16-0005</t>
  </si>
  <si>
    <t>报告编号：康正（雄县）2023评字第8号-马务头村-DT1-49</t>
  </si>
  <si>
    <t>132434195803033033</t>
  </si>
  <si>
    <t>010419-16-0006</t>
  </si>
  <si>
    <t>报告编号：康正（雄县）2023评字第8号-马务头村-DT1-50</t>
  </si>
  <si>
    <t>报告编号：康正（雄县）2023评字第8号-马务头村-DT1-51</t>
  </si>
  <si>
    <t>132434195003063015</t>
  </si>
  <si>
    <t>010419-41-0026</t>
  </si>
  <si>
    <t>报告编号：康正（雄县）2023评字第8号-马务头村-DT1-52</t>
  </si>
  <si>
    <t>132434196403053013</t>
  </si>
  <si>
    <t>010419-41-0027</t>
  </si>
  <si>
    <t>单彩门</t>
  </si>
  <si>
    <t>报告编号：康正（雄县）2023评字第8号-马务头村-DT1-53</t>
  </si>
  <si>
    <t>132434194709133017</t>
  </si>
  <si>
    <t>010419-41-0028</t>
  </si>
  <si>
    <t>侧柏</t>
  </si>
  <si>
    <t>H=8m</t>
  </si>
  <si>
    <t>报告编号：康正（雄县）2023评字第8号-马务头村-DT1-54</t>
  </si>
  <si>
    <t>香椿树</t>
  </si>
  <si>
    <t>报告编号：康正（雄县）2023评字第8号-马务头村-DT1-55</t>
  </si>
  <si>
    <t>130638196611078527</t>
  </si>
  <si>
    <t>010419-41-0030</t>
  </si>
  <si>
    <t>泡桐</t>
  </si>
  <si>
    <t>报告编号：康正（雄县）2023评字第8号-马务头村-DT1-56</t>
  </si>
  <si>
    <t>132434195210023016</t>
  </si>
  <si>
    <t>010419-41-0029</t>
  </si>
  <si>
    <t>报告编号：康正（雄县）2023评字第8号-马务头村-DT1-57</t>
  </si>
  <si>
    <t>132434197404093011</t>
  </si>
  <si>
    <t>010419-41-0022</t>
  </si>
  <si>
    <t>报告编号：康正（雄县）2023评字第8号-马务头村-DT1-58</t>
  </si>
  <si>
    <t>130638198709102563</t>
  </si>
  <si>
    <t>010419-41-0021</t>
  </si>
  <si>
    <t>报告编号：康正（雄县）2023评字第8号-马务头村-DT1-59</t>
  </si>
  <si>
    <t>130638197606193015</t>
  </si>
  <si>
    <t>010419-41-0023</t>
  </si>
  <si>
    <t>报告编号：康正（雄县）2023评字第8号-马务头村-DT1-60</t>
  </si>
  <si>
    <t>130638197005032515</t>
  </si>
  <si>
    <t>010419-41-0024</t>
  </si>
  <si>
    <t>报告编号：康正（雄县）2023评字第8号-马务头村-DT1-61</t>
  </si>
  <si>
    <t>130638194802033023</t>
  </si>
  <si>
    <t>010419-41-0025</t>
  </si>
  <si>
    <t>报告编号：康正（雄县）2023评字第8号-马务头村-DT1-62</t>
  </si>
  <si>
    <t>132434195007053025</t>
  </si>
  <si>
    <t>010419-53-0003</t>
  </si>
  <si>
    <t>报告编号：康正（雄县）2023评字第8号-马务头村-DT1-63</t>
  </si>
  <si>
    <t>130638196205052516</t>
  </si>
  <si>
    <t>010419-41-0031</t>
  </si>
  <si>
    <t>Φ53cm</t>
  </si>
  <si>
    <t>报告编号：康正（雄县）2023评字第8号-马务头村-DT2-1</t>
  </si>
  <si>
    <t>132434195306233018</t>
  </si>
  <si>
    <t>010419-58-001</t>
  </si>
  <si>
    <t>Φ19cm</t>
  </si>
  <si>
    <t>Φ29cm</t>
  </si>
  <si>
    <t>报告编号：康正（雄县）2023评字第8号-马务头村-DT2-2</t>
  </si>
  <si>
    <t>132434194610103029</t>
  </si>
  <si>
    <t>010419-58-002</t>
  </si>
  <si>
    <t>Φ48cm</t>
  </si>
  <si>
    <t>Φ37cm</t>
  </si>
  <si>
    <t>Φ44cm</t>
  </si>
  <si>
    <t>Φ32cm</t>
  </si>
  <si>
    <t>报告编号：康正（雄县）2023评字第8号-马务头村-DT2-3</t>
  </si>
  <si>
    <t>132434196710023025</t>
  </si>
  <si>
    <t>010419-58-003</t>
  </si>
  <si>
    <t>Φ38cm</t>
  </si>
  <si>
    <t>报告编号：康正（雄县）2023评字第8号-马务头村-DT2-4</t>
  </si>
  <si>
    <t>130638194702032525</t>
  </si>
  <si>
    <t>010419-58-004</t>
  </si>
  <si>
    <t>Φ33cm</t>
  </si>
  <si>
    <t>报告编号：康正（雄县）2023评字第8号-马务头村-DT2-5</t>
  </si>
  <si>
    <t>130638198008263014</t>
  </si>
  <si>
    <t>010419-58-005</t>
  </si>
  <si>
    <t>报告编号：康正（雄县）2023评字第8号-马务头村-DT2-6</t>
  </si>
  <si>
    <t>132434193612163020</t>
  </si>
  <si>
    <t>010419-58-007</t>
  </si>
  <si>
    <t>报告编号：康正（雄县）2023评字第8号-马务头村-DT2-7</t>
  </si>
  <si>
    <t>132434194605093014</t>
  </si>
  <si>
    <t>010419-58-008</t>
  </si>
  <si>
    <t>报告编号：康正（雄县）2023评字第8号-马务头村-DT2-8</t>
  </si>
  <si>
    <t>132434195507053013</t>
  </si>
  <si>
    <t>010419-58-010</t>
  </si>
  <si>
    <t>报告编号：康正（雄县）2023评字第8号-马务头村-DT2-10</t>
  </si>
  <si>
    <t>132434197106123016</t>
  </si>
  <si>
    <t>010419-58-013</t>
  </si>
  <si>
    <t>报告编号：康正（雄县）2023评字第8号-马务头村-DT2-9</t>
  </si>
  <si>
    <t>132434194803103025</t>
  </si>
  <si>
    <t>010419-58-011</t>
  </si>
  <si>
    <t>报告编号：康正（雄县）2023评字第8号-马务头村-DT2-11</t>
  </si>
  <si>
    <t>130638196805013131</t>
  </si>
  <si>
    <t>010419-58-015</t>
  </si>
  <si>
    <t>石榴</t>
  </si>
  <si>
    <t>苹果</t>
  </si>
  <si>
    <t>玉兰</t>
  </si>
  <si>
    <t>Φ9cm</t>
  </si>
  <si>
    <t>报告编号：康正（雄县）2023评字第8号-马务头村-DT2-12</t>
  </si>
  <si>
    <t>010419-58-016</t>
  </si>
  <si>
    <t>报告编号：康正（雄县）2023评字第8号-马务头村-DT3-1</t>
  </si>
  <si>
    <t>130638197105042550</t>
  </si>
  <si>
    <t>010419-53-0001</t>
  </si>
  <si>
    <t>报告编号：康正（雄县）2023评字第8号-马务头村-DT3-2</t>
  </si>
  <si>
    <t>Φ55cm</t>
  </si>
  <si>
    <t>报告编号：康正（雄县）2023评字第8号-马务头村-DT3-4</t>
  </si>
  <si>
    <t>130638198104072573</t>
  </si>
  <si>
    <t>010419-53-0005</t>
  </si>
  <si>
    <t>报告编号：康正（雄县）2023评字第8号-马务头村-DT3-6</t>
  </si>
  <si>
    <t>130638196501033133</t>
  </si>
  <si>
    <t>010419-53-0007</t>
  </si>
  <si>
    <t>报告编号：康正（雄县）2023评字第8号-马务头村-DT3-7</t>
  </si>
  <si>
    <t>13063819680409251X</t>
  </si>
  <si>
    <t>010419-53-0008</t>
  </si>
  <si>
    <t>报告编号：康正（雄县）2023评字第8号-马务头村-DT3-9</t>
  </si>
  <si>
    <t>130638197505272515</t>
  </si>
  <si>
    <t>010419-53-0010</t>
  </si>
  <si>
    <t>报告编号：康正（雄县）2023评字第8号-马务头村-DT3-10</t>
  </si>
  <si>
    <t>132434196404103019</t>
  </si>
  <si>
    <t>010419-53-0011</t>
  </si>
  <si>
    <t>报告编号：康正（雄县）2023评字第8号-马务头村-DT3-11</t>
  </si>
  <si>
    <t>13243419620905301X</t>
  </si>
  <si>
    <t>010419-53-0012</t>
  </si>
  <si>
    <t>Φ80cm</t>
  </si>
  <si>
    <t>报告编号：康正（雄县）2023评字第8号-马务头村-DT3-12</t>
  </si>
  <si>
    <t>130638197911012516</t>
  </si>
  <si>
    <t>010419-53-0013</t>
  </si>
  <si>
    <t>报告编号：康正（雄县）2023评字第8号-马务头村-DT3-13</t>
  </si>
  <si>
    <t>132434195005053013</t>
  </si>
  <si>
    <t>010419-34-0003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</si>
</sst>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36">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20"/>
      <name val="仿宋_GB2312"/>
      <charset val="134"/>
    </font>
    <font>
      <sz val="12"/>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7" fillId="0" borderId="0"/>
    <xf numFmtId="0" fontId="7" fillId="0" borderId="0"/>
    <xf numFmtId="0" fontId="7" fillId="0" borderId="0" applyProtection="0"/>
    <xf numFmtId="0" fontId="7" fillId="0" borderId="0"/>
    <xf numFmtId="0" fontId="7" fillId="0" borderId="0">
      <alignment vertical="center"/>
    </xf>
  </cellStyleXfs>
  <cellXfs count="74">
    <xf numFmtId="0" fontId="0" fillId="0" borderId="0" xfId="0">
      <alignment vertical="center"/>
    </xf>
    <xf numFmtId="176" fontId="1" fillId="0" borderId="0" xfId="50" applyNumberFormat="1" applyFont="1" applyAlignment="1" applyProtection="1">
      <alignment horizontal="center" vertical="center"/>
      <protection locked="0" hidden="1"/>
    </xf>
    <xf numFmtId="176" fontId="2" fillId="0" borderId="0" xfId="50" applyNumberFormat="1" applyFont="1" applyAlignment="1" applyProtection="1">
      <alignment horizontal="right" vertical="center"/>
      <protection locked="0" hidden="1"/>
    </xf>
    <xf numFmtId="176" fontId="2" fillId="0" borderId="1" xfId="50" applyNumberFormat="1" applyFont="1" applyBorder="1" applyAlignment="1" applyProtection="1">
      <alignment horizontal="center" vertical="center" wrapText="1"/>
      <protection locked="0" hidden="1"/>
    </xf>
    <xf numFmtId="176" fontId="3" fillId="0" borderId="1" xfId="50" applyNumberFormat="1" applyFont="1" applyBorder="1" applyAlignment="1" applyProtection="1">
      <alignment horizontal="center" vertical="center" wrapText="1"/>
      <protection locked="0" hidden="1"/>
    </xf>
    <xf numFmtId="0" fontId="2" fillId="0" borderId="1" xfId="51" applyFont="1" applyBorder="1" applyAlignment="1" applyProtection="1">
      <alignment horizontal="center" vertical="center" wrapText="1"/>
      <protection locked="0"/>
    </xf>
    <xf numFmtId="176" fontId="2" fillId="0" borderId="2" xfId="50" applyNumberFormat="1" applyFont="1" applyBorder="1" applyAlignment="1" applyProtection="1">
      <alignment horizontal="center" vertical="center" wrapText="1"/>
      <protection locked="0" hidden="1"/>
    </xf>
    <xf numFmtId="176" fontId="2" fillId="0" borderId="3" xfId="50" applyNumberFormat="1" applyFont="1" applyBorder="1" applyAlignment="1" applyProtection="1">
      <alignment horizontal="center" vertical="center" wrapText="1"/>
      <protection locked="0" hidden="1"/>
    </xf>
    <xf numFmtId="176"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wrapText="1"/>
      <protection locked="0" hidden="1"/>
    </xf>
    <xf numFmtId="177" fontId="2" fillId="0" borderId="1" xfId="50" applyNumberFormat="1" applyFont="1" applyBorder="1" applyAlignment="1" applyProtection="1">
      <alignment horizontal="center" vertical="center" wrapText="1"/>
      <protection locked="0" hidden="1"/>
    </xf>
    <xf numFmtId="1" fontId="3" fillId="0" borderId="1" xfId="50" applyNumberFormat="1" applyFont="1" applyBorder="1" applyAlignment="1" applyProtection="1">
      <alignment horizontal="center" vertical="center"/>
      <protection locked="0" hidden="1"/>
    </xf>
    <xf numFmtId="2" fontId="3" fillId="0" borderId="1" xfId="50" applyNumberFormat="1" applyFont="1" applyBorder="1" applyAlignment="1" applyProtection="1">
      <alignment horizontal="center" vertical="center"/>
      <protection locked="0" hidden="1"/>
    </xf>
    <xf numFmtId="178" fontId="3" fillId="0" borderId="1" xfId="50" applyNumberFormat="1" applyFont="1" applyBorder="1" applyAlignment="1" applyProtection="1">
      <alignment horizontal="center" vertical="center"/>
      <protection locked="0" hidden="1"/>
    </xf>
    <xf numFmtId="177" fontId="3" fillId="0" borderId="1" xfId="50" applyNumberFormat="1" applyFont="1" applyBorder="1" applyAlignment="1" applyProtection="1">
      <alignment horizontal="center" vertical="center"/>
      <protection locked="0" hidden="1"/>
    </xf>
    <xf numFmtId="179" fontId="3" fillId="0" borderId="1" xfId="50" applyNumberFormat="1" applyFont="1" applyBorder="1" applyAlignment="1" applyProtection="1">
      <alignment horizontal="center" vertical="center"/>
      <protection locked="0" hidden="1"/>
    </xf>
    <xf numFmtId="180" fontId="3" fillId="0" borderId="1" xfId="50" applyNumberFormat="1" applyFont="1" applyBorder="1" applyAlignment="1" applyProtection="1">
      <alignment horizontal="center" vertical="center"/>
      <protection locked="0" hidden="1"/>
    </xf>
    <xf numFmtId="176" fontId="2" fillId="0" borderId="4" xfId="51" applyNumberFormat="1" applyFont="1" applyBorder="1" applyAlignment="1" applyProtection="1">
      <alignment horizontal="center" vertical="center" wrapText="1"/>
      <protection locked="0"/>
    </xf>
    <xf numFmtId="176" fontId="2" fillId="0" borderId="2" xfId="51" applyNumberFormat="1" applyFont="1" applyBorder="1" applyAlignment="1" applyProtection="1">
      <alignment horizontal="center" vertical="center" wrapText="1"/>
      <protection locked="0"/>
    </xf>
    <xf numFmtId="180" fontId="4" fillId="0" borderId="1" xfId="50" applyNumberFormat="1" applyFont="1" applyBorder="1" applyAlignment="1" applyProtection="1">
      <alignment horizontal="center" vertical="center"/>
      <protection locked="0" hidden="1"/>
    </xf>
    <xf numFmtId="0" fontId="0" fillId="0" borderId="1" xfId="0" applyBorder="1" applyAlignment="1">
      <alignment horizontal="center" vertical="center"/>
    </xf>
    <xf numFmtId="0" fontId="2" fillId="0" borderId="1" xfId="50" applyFont="1" applyBorder="1" applyAlignment="1" applyProtection="1">
      <alignment horizontal="center" vertical="center" wrapText="1"/>
      <protection locked="0" hidden="1"/>
    </xf>
    <xf numFmtId="181" fontId="3" fillId="0" borderId="1" xfId="50" applyNumberFormat="1" applyFont="1" applyBorder="1" applyAlignment="1" applyProtection="1">
      <alignment horizontal="center" vertical="center"/>
      <protection locked="0" hidden="1"/>
    </xf>
    <xf numFmtId="182" fontId="3" fillId="0" borderId="1" xfId="50" applyNumberFormat="1" applyFont="1" applyBorder="1" applyAlignment="1" applyProtection="1">
      <alignment horizontal="center" vertical="center"/>
      <protection locked="0" hidden="1"/>
    </xf>
    <xf numFmtId="182" fontId="0" fillId="0" borderId="1" xfId="0" applyNumberFormat="1" applyBorder="1">
      <alignment vertical="center"/>
    </xf>
    <xf numFmtId="0" fontId="2" fillId="0" borderId="1" xfId="50" applyFont="1" applyBorder="1" applyAlignment="1" applyProtection="1">
      <alignment vertical="center"/>
      <protection locked="0" hidden="1"/>
    </xf>
    <xf numFmtId="0" fontId="0" fillId="0" borderId="1" xfId="0" applyBorder="1">
      <alignment vertical="center"/>
    </xf>
    <xf numFmtId="0" fontId="4" fillId="0" borderId="1" xfId="50" applyFont="1" applyBorder="1" applyAlignment="1" applyProtection="1">
      <alignment horizontal="center" vertical="center"/>
      <protection locked="0" hidden="1"/>
    </xf>
    <xf numFmtId="0" fontId="3" fillId="0" borderId="1" xfId="50" applyFont="1" applyBorder="1" applyAlignment="1" applyProtection="1">
      <alignment horizontal="center" vertical="center"/>
      <protection locked="0" hidden="1"/>
    </xf>
    <xf numFmtId="0" fontId="2" fillId="0" borderId="1" xfId="50" applyFont="1" applyBorder="1" applyAlignment="1" applyProtection="1">
      <alignment horizontal="center" vertical="center"/>
      <protection locked="0" hidden="1"/>
    </xf>
    <xf numFmtId="183" fontId="0" fillId="0" borderId="4" xfId="0" applyNumberFormat="1" applyBorder="1" applyAlignment="1">
      <alignment horizontal="right" vertical="center"/>
    </xf>
    <xf numFmtId="183" fontId="0" fillId="0" borderId="2" xfId="0" applyNumberFormat="1" applyBorder="1" applyAlignment="1">
      <alignment horizontal="right" vertical="center"/>
    </xf>
    <xf numFmtId="0" fontId="0" fillId="0" borderId="3" xfId="0" applyBorder="1" applyAlignment="1">
      <alignment horizontal="left" vertical="center"/>
    </xf>
    <xf numFmtId="0" fontId="5" fillId="0" borderId="0" xfId="0" applyFont="1" applyAlignment="1">
      <alignment horizontal="center" vertical="center" wrapText="1"/>
    </xf>
    <xf numFmtId="49" fontId="6" fillId="0" borderId="0" xfId="50" applyNumberFormat="1" applyFont="1" applyFill="1" applyBorder="1" applyAlignment="1" applyProtection="1">
      <alignment horizontal="center" vertical="center"/>
      <protection locked="0"/>
    </xf>
    <xf numFmtId="14" fontId="7" fillId="0" borderId="5" xfId="50" applyNumberFormat="1" applyFont="1" applyFill="1" applyBorder="1" applyAlignment="1">
      <alignment horizontal="right" vertical="center"/>
    </xf>
    <xf numFmtId="0" fontId="8" fillId="0" borderId="0" xfId="50" applyFont="1" applyFill="1" applyBorder="1" applyAlignment="1" applyProtection="1">
      <alignment horizontal="left" vertical="center"/>
      <protection locked="0"/>
    </xf>
    <xf numFmtId="0" fontId="9" fillId="0" borderId="0" xfId="50" applyFont="1" applyFill="1" applyBorder="1" applyAlignment="1" applyProtection="1">
      <alignment horizontal="left" vertical="center" wrapText="1"/>
      <protection locked="0"/>
    </xf>
    <xf numFmtId="0" fontId="9" fillId="0" borderId="0" xfId="50" applyFont="1" applyFill="1" applyBorder="1" applyAlignment="1" applyProtection="1">
      <alignment horizontal="left" vertical="center"/>
      <protection locked="0"/>
    </xf>
    <xf numFmtId="0" fontId="8" fillId="0" borderId="0" xfId="52" applyFont="1" applyFill="1" applyBorder="1" applyAlignment="1" applyProtection="1">
      <alignment horizontal="left" vertical="center"/>
      <protection locked="0"/>
    </xf>
    <xf numFmtId="0" fontId="9" fillId="0" borderId="0" xfId="52" applyFont="1" applyFill="1" applyBorder="1" applyAlignment="1" applyProtection="1">
      <alignment horizontal="left" vertical="center"/>
      <protection locked="0"/>
    </xf>
    <xf numFmtId="0" fontId="9" fillId="0" borderId="0" xfId="50" applyFont="1" applyFill="1" applyBorder="1" applyAlignment="1" applyProtection="1">
      <alignment vertical="center"/>
      <protection locked="0"/>
    </xf>
    <xf numFmtId="176" fontId="9" fillId="0" borderId="0" xfId="50" applyNumberFormat="1" applyFont="1" applyFill="1" applyBorder="1" applyAlignment="1" applyProtection="1">
      <alignment vertical="center"/>
      <protection locked="0"/>
    </xf>
    <xf numFmtId="1" fontId="9" fillId="0" borderId="0" xfId="50" applyNumberFormat="1" applyFont="1" applyFill="1" applyBorder="1" applyAlignment="1" applyProtection="1">
      <alignment horizontal="left" vertical="center"/>
      <protection locked="0"/>
    </xf>
    <xf numFmtId="31" fontId="9" fillId="0" borderId="0" xfId="50" applyNumberFormat="1" applyFont="1" applyFill="1" applyBorder="1" applyAlignment="1" applyProtection="1">
      <alignment horizontal="left" vertical="center"/>
      <protection locked="0"/>
    </xf>
    <xf numFmtId="0" fontId="9" fillId="0" borderId="0" xfId="53" applyFont="1" applyFill="1" applyBorder="1" applyAlignment="1">
      <alignment horizontal="left" vertical="center"/>
    </xf>
    <xf numFmtId="184" fontId="9" fillId="0" borderId="0" xfId="50" applyNumberFormat="1" applyFont="1" applyFill="1" applyBorder="1" applyAlignment="1" applyProtection="1">
      <alignment vertical="center"/>
    </xf>
    <xf numFmtId="182" fontId="9" fillId="0" borderId="0" xfId="50" applyNumberFormat="1" applyFont="1" applyFill="1" applyBorder="1" applyAlignment="1" applyProtection="1">
      <alignment horizontal="center" vertical="center"/>
    </xf>
    <xf numFmtId="183" fontId="9" fillId="0" borderId="0" xfId="50" applyNumberFormat="1" applyFont="1" applyFill="1" applyBorder="1" applyAlignment="1" applyProtection="1">
      <alignment horizontal="center" vertical="center"/>
      <protection locked="0"/>
    </xf>
    <xf numFmtId="31" fontId="9" fillId="0" borderId="0" xfId="50" applyNumberFormat="1" applyFont="1" applyFill="1" applyBorder="1" applyAlignment="1" applyProtection="1">
      <alignment vertical="center"/>
      <protection locked="0"/>
    </xf>
    <xf numFmtId="0" fontId="9" fillId="0" borderId="0" xfId="50" applyFont="1" applyFill="1" applyBorder="1" applyAlignment="1" applyProtection="1">
      <alignment horizontal="left" vertical="center"/>
    </xf>
    <xf numFmtId="0" fontId="9" fillId="0" borderId="0" xfId="51" applyFont="1" applyFill="1" applyBorder="1" applyAlignment="1" applyProtection="1">
      <alignment horizontal="center" vertical="center"/>
      <protection locked="0"/>
    </xf>
    <xf numFmtId="0" fontId="7" fillId="0" borderId="0" xfId="51" applyFont="1" applyFill="1" applyBorder="1" applyAlignment="1" applyProtection="1">
      <alignment horizontal="center" vertical="center"/>
      <protection locked="0"/>
    </xf>
    <xf numFmtId="0" fontId="9" fillId="0" borderId="0" xfId="50" applyFont="1" applyFill="1" applyBorder="1" applyAlignment="1" applyProtection="1">
      <alignment horizontal="right" vertical="center"/>
    </xf>
    <xf numFmtId="185" fontId="9" fillId="0" borderId="0" xfId="50" applyNumberFormat="1" applyFont="1" applyFill="1" applyBorder="1" applyAlignment="1" applyProtection="1">
      <alignment horizontal="left" vertical="center"/>
    </xf>
    <xf numFmtId="182" fontId="9" fillId="0" borderId="0" xfId="50" applyNumberFormat="1" applyFont="1" applyFill="1" applyBorder="1" applyAlignment="1" applyProtection="1">
      <alignment vertical="center"/>
    </xf>
    <xf numFmtId="186" fontId="9" fillId="0" borderId="0" xfId="50" applyNumberFormat="1" applyFont="1" applyFill="1" applyAlignment="1" applyProtection="1">
      <alignment horizontal="left" vertical="center"/>
      <protection locked="0"/>
    </xf>
    <xf numFmtId="0" fontId="9" fillId="0" borderId="0" xfId="51" applyFont="1" applyFill="1" applyBorder="1" applyAlignment="1" applyProtection="1">
      <alignment vertical="center"/>
      <protection locked="0"/>
    </xf>
    <xf numFmtId="187" fontId="9" fillId="0" borderId="0" xfId="51" applyNumberFormat="1" applyFont="1" applyFill="1" applyBorder="1" applyAlignment="1" applyProtection="1">
      <alignment horizontal="center" vertical="center"/>
      <protection locked="0"/>
    </xf>
    <xf numFmtId="187" fontId="9" fillId="0" borderId="0" xfId="51" applyNumberFormat="1" applyFont="1" applyFill="1" applyBorder="1" applyAlignment="1" applyProtection="1">
      <alignment vertical="center"/>
      <protection locked="0"/>
    </xf>
    <xf numFmtId="176" fontId="1" fillId="0" borderId="0" xfId="50" applyNumberFormat="1" applyFont="1" applyFill="1" applyBorder="1" applyAlignment="1" applyProtection="1">
      <alignment horizontal="center" vertical="center"/>
      <protection locked="0" hidden="1"/>
    </xf>
    <xf numFmtId="176" fontId="2" fillId="0" borderId="0" xfId="50" applyNumberFormat="1" applyFont="1" applyFill="1" applyAlignment="1" applyProtection="1">
      <alignment horizontal="right" vertical="center"/>
      <protection locked="0" hidden="1"/>
    </xf>
    <xf numFmtId="176" fontId="3" fillId="0" borderId="1" xfId="50" applyNumberFormat="1" applyFont="1" applyFill="1" applyBorder="1" applyAlignment="1" applyProtection="1">
      <alignment horizontal="center" vertical="center" wrapText="1"/>
      <protection locked="0" hidden="1"/>
    </xf>
    <xf numFmtId="0" fontId="0" fillId="0" borderId="0" xfId="0" applyFill="1">
      <alignment vertical="center"/>
    </xf>
    <xf numFmtId="0" fontId="10"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6" applyFont="1" applyFill="1" applyBorder="1" applyAlignment="1">
      <alignment horizontal="center" vertical="center" wrapText="1"/>
    </xf>
    <xf numFmtId="0" fontId="14" fillId="0" borderId="1" xfId="6" applyFont="1" applyFill="1" applyBorder="1" applyAlignment="1">
      <alignment horizontal="center" vertical="center" wrapText="1"/>
    </xf>
    <xf numFmtId="0" fontId="15" fillId="0" borderId="1" xfId="6" applyFont="1" applyFill="1" applyBorder="1" applyAlignment="1">
      <alignment horizontal="center" vertical="center" wrapText="1"/>
    </xf>
    <xf numFmtId="0" fontId="16" fillId="0" borderId="1" xfId="6"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0" Type="http://schemas.openxmlformats.org/officeDocument/2006/relationships/sharedStrings" Target="sharedStrings.xml"/><Relationship Id="rId9" Type="http://schemas.openxmlformats.org/officeDocument/2006/relationships/worksheet" Target="worksheets/sheet9.xml"/><Relationship Id="rId89" Type="http://schemas.openxmlformats.org/officeDocument/2006/relationships/styles" Target="styles.xml"/><Relationship Id="rId88" Type="http://schemas.openxmlformats.org/officeDocument/2006/relationships/theme" Target="theme/theme1.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ctrlProps/ctrlProp371.xml><?xml version="1.0" encoding="utf-8"?>
<formControlPr xmlns="http://schemas.microsoft.com/office/spreadsheetml/2009/9/main" objectType="Spin" dx="15" fmlaLink="#REF!" max="350" min="1" page="10" val="1"/>
</file>

<file path=xl/ctrlProps/ctrlProp372.xml><?xml version="1.0" encoding="utf-8"?>
<formControlPr xmlns="http://schemas.microsoft.com/office/spreadsheetml/2009/9/main" objectType="Spin" dx="15" fmlaLink="#REF!" max="350" min="1" page="10" val="1"/>
</file>

<file path=xl/ctrlProps/ctrlProp373.xml><?xml version="1.0" encoding="utf-8"?>
<formControlPr xmlns="http://schemas.microsoft.com/office/spreadsheetml/2009/9/main" objectType="Spin" dx="15" fmlaLink="#REF!" max="350" min="1" page="10" val="1"/>
</file>

<file path=xl/ctrlProps/ctrlProp374.xml><?xml version="1.0" encoding="utf-8"?>
<formControlPr xmlns="http://schemas.microsoft.com/office/spreadsheetml/2009/9/main" objectType="Spin" dx="15" fmlaLink="#REF!" max="350" min="1" page="10" val="1"/>
</file>

<file path=xl/ctrlProps/ctrlProp375.xml><?xml version="1.0" encoding="utf-8"?>
<formControlPr xmlns="http://schemas.microsoft.com/office/spreadsheetml/2009/9/main" objectType="Spin" dx="15" fmlaLink="#REF!" max="350" min="1" page="10" val="1"/>
</file>

<file path=xl/ctrlProps/ctrlProp376.xml><?xml version="1.0" encoding="utf-8"?>
<formControlPr xmlns="http://schemas.microsoft.com/office/spreadsheetml/2009/9/main" objectType="Spin" dx="15" fmlaLink="#REF!" max="350" min="1" page="10" val="1"/>
</file>

<file path=xl/ctrlProps/ctrlProp377.xml><?xml version="1.0" encoding="utf-8"?>
<formControlPr xmlns="http://schemas.microsoft.com/office/spreadsheetml/2009/9/main" objectType="Spin" dx="15" fmlaLink="#REF!" max="350" min="1" page="10" val="1"/>
</file>

<file path=xl/ctrlProps/ctrlProp378.xml><?xml version="1.0" encoding="utf-8"?>
<formControlPr xmlns="http://schemas.microsoft.com/office/spreadsheetml/2009/9/main" objectType="Spin" dx="15" fmlaLink="#REF!" max="350" min="1" page="10" val="1"/>
</file>

<file path=xl/ctrlProps/ctrlProp379.xml><?xml version="1.0" encoding="utf-8"?>
<formControlPr xmlns="http://schemas.microsoft.com/office/spreadsheetml/2009/9/main" objectType="Spin" dx="15" fmlaLink="#REF!" max="350" min="1" page="10" val="1"/>
</file>

<file path=xl/ctrlProps/ctrlProp380.xml><?xml version="1.0" encoding="utf-8"?>
<formControlPr xmlns="http://schemas.microsoft.com/office/spreadsheetml/2009/9/main" objectType="Spin" dx="15" fmlaLink="#REF!" max="350" min="1" page="10" val="1"/>
</file>

<file path=xl/ctrlProps/ctrlProp381.xml><?xml version="1.0" encoding="utf-8"?>
<formControlPr xmlns="http://schemas.microsoft.com/office/spreadsheetml/2009/9/main" objectType="Spin" dx="15" fmlaLink="#REF!" max="350" min="1" page="10" val="1"/>
</file>

<file path=xl/ctrlProps/ctrlProp382.xml><?xml version="1.0" encoding="utf-8"?>
<formControlPr xmlns="http://schemas.microsoft.com/office/spreadsheetml/2009/9/main" objectType="Spin" dx="15" fmlaLink="#REF!" max="350" min="1" page="10" val="1"/>
</file>

<file path=xl/ctrlProps/ctrlProp383.xml><?xml version="1.0" encoding="utf-8"?>
<formControlPr xmlns="http://schemas.microsoft.com/office/spreadsheetml/2009/9/main" objectType="Spin" dx="15" fmlaLink="#REF!" max="350" min="1" page="10" val="1"/>
</file>

<file path=xl/ctrlProps/ctrlProp384.xml><?xml version="1.0" encoding="utf-8"?>
<formControlPr xmlns="http://schemas.microsoft.com/office/spreadsheetml/2009/9/main" objectType="Spin" dx="15" fmlaLink="#REF!" max="350" min="1" page="10" val="1"/>
</file>

<file path=xl/ctrlProps/ctrlProp385.xml><?xml version="1.0" encoding="utf-8"?>
<formControlPr xmlns="http://schemas.microsoft.com/office/spreadsheetml/2009/9/main" objectType="Spin" dx="15" fmlaLink="#REF!" max="350" min="1" page="10" val="1"/>
</file>

<file path=xl/ctrlProps/ctrlProp386.xml><?xml version="1.0" encoding="utf-8"?>
<formControlPr xmlns="http://schemas.microsoft.com/office/spreadsheetml/2009/9/main" objectType="Spin" dx="15" fmlaLink="#REF!" max="350" min="1" page="10" val="1"/>
</file>

<file path=xl/ctrlProps/ctrlProp387.xml><?xml version="1.0" encoding="utf-8"?>
<formControlPr xmlns="http://schemas.microsoft.com/office/spreadsheetml/2009/9/main" objectType="Spin" dx="15" fmlaLink="#REF!" max="350" min="1" page="10" val="1"/>
</file>

<file path=xl/ctrlProps/ctrlProp388.xml><?xml version="1.0" encoding="utf-8"?>
<formControlPr xmlns="http://schemas.microsoft.com/office/spreadsheetml/2009/9/main" objectType="Spin" dx="15" fmlaLink="#REF!" max="350" min="1" page="10" val="1"/>
</file>

<file path=xl/ctrlProps/ctrlProp389.xml><?xml version="1.0" encoding="utf-8"?>
<formControlPr xmlns="http://schemas.microsoft.com/office/spreadsheetml/2009/9/main" objectType="Spin" dx="15" fmlaLink="#REF!" max="350" min="1" page="10" val="1"/>
</file>

<file path=xl/ctrlProps/ctrlProp390.xml><?xml version="1.0" encoding="utf-8"?>
<formControlPr xmlns="http://schemas.microsoft.com/office/spreadsheetml/2009/9/main" objectType="Spin" dx="15" fmlaLink="#REF!" max="350" min="1" page="10" val="1"/>
</file>

<file path=xl/ctrlProps/ctrlProp391.xml><?xml version="1.0" encoding="utf-8"?>
<formControlPr xmlns="http://schemas.microsoft.com/office/spreadsheetml/2009/9/main" objectType="Spin" dx="15" fmlaLink="#REF!" max="350" min="1" page="10" val="1"/>
</file>

<file path=xl/ctrlProps/ctrlProp392.xml><?xml version="1.0" encoding="utf-8"?>
<formControlPr xmlns="http://schemas.microsoft.com/office/spreadsheetml/2009/9/main" objectType="Spin" dx="15" fmlaLink="#REF!" max="350" min="1" page="10" val="1"/>
</file>

<file path=xl/ctrlProps/ctrlProp393.xml><?xml version="1.0" encoding="utf-8"?>
<formControlPr xmlns="http://schemas.microsoft.com/office/spreadsheetml/2009/9/main" objectType="Spin" dx="15" fmlaLink="#REF!" max="350" min="1" page="10" val="1"/>
</file>

<file path=xl/ctrlProps/ctrlProp394.xml><?xml version="1.0" encoding="utf-8"?>
<formControlPr xmlns="http://schemas.microsoft.com/office/spreadsheetml/2009/9/main" objectType="Spin" dx="15" fmlaLink="#REF!" max="350" min="1" page="10" val="1"/>
</file>

<file path=xl/ctrlProps/ctrlProp395.xml><?xml version="1.0" encoding="utf-8"?>
<formControlPr xmlns="http://schemas.microsoft.com/office/spreadsheetml/2009/9/main" objectType="Spin" dx="15" fmlaLink="#REF!" max="350" min="1" page="10" val="1"/>
</file>

<file path=xl/ctrlProps/ctrlProp396.xml><?xml version="1.0" encoding="utf-8"?>
<formControlPr xmlns="http://schemas.microsoft.com/office/spreadsheetml/2009/9/main" objectType="Spin" dx="15" fmlaLink="#REF!" max="350" min="1" page="10" val="1"/>
</file>

<file path=xl/ctrlProps/ctrlProp397.xml><?xml version="1.0" encoding="utf-8"?>
<formControlPr xmlns="http://schemas.microsoft.com/office/spreadsheetml/2009/9/main" objectType="Spin" dx="15" fmlaLink="#REF!" max="350" min="1" page="10" val="1"/>
</file>

<file path=xl/ctrlProps/ctrlProp398.xml><?xml version="1.0" encoding="utf-8"?>
<formControlPr xmlns="http://schemas.microsoft.com/office/spreadsheetml/2009/9/main" objectType="Spin" dx="15" fmlaLink="#REF!" max="350" min="1" page="10" val="1"/>
</file>

<file path=xl/ctrlProps/ctrlProp399.xml><?xml version="1.0" encoding="utf-8"?>
<formControlPr xmlns="http://schemas.microsoft.com/office/spreadsheetml/2009/9/main" objectType="Spin" dx="15" fmlaLink="#REF!" max="350" min="1" page="10" val="1"/>
</file>

<file path=xl/ctrlProps/ctrlProp400.xml><?xml version="1.0" encoding="utf-8"?>
<formControlPr xmlns="http://schemas.microsoft.com/office/spreadsheetml/2009/9/main" objectType="Spin" dx="15" fmlaLink="#REF!" max="350" min="1" page="10" val="1"/>
</file>

<file path=xl/ctrlProps/ctrlProp401.xml><?xml version="1.0" encoding="utf-8"?>
<formControlPr xmlns="http://schemas.microsoft.com/office/spreadsheetml/2009/9/main" objectType="Spin" dx="15" fmlaLink="#REF!" max="350" min="1" page="10" val="1"/>
</file>

<file path=xl/ctrlProps/ctrlProp402.xml><?xml version="1.0" encoding="utf-8"?>
<formControlPr xmlns="http://schemas.microsoft.com/office/spreadsheetml/2009/9/main" objectType="Spin" dx="15" fmlaLink="#REF!" max="350" min="1" page="10" val="1"/>
</file>

<file path=xl/ctrlProps/ctrlProp403.xml><?xml version="1.0" encoding="utf-8"?>
<formControlPr xmlns="http://schemas.microsoft.com/office/spreadsheetml/2009/9/main" objectType="Spin" dx="15" fmlaLink="#REF!" max="350" min="1" page="10" val="1"/>
</file>

<file path=xl/ctrlProps/ctrlProp404.xml><?xml version="1.0" encoding="utf-8"?>
<formControlPr xmlns="http://schemas.microsoft.com/office/spreadsheetml/2009/9/main" objectType="Spin" dx="15" fmlaLink="#REF!" max="350" min="1" page="10" val="1"/>
</file>

<file path=xl/ctrlProps/ctrlProp405.xml><?xml version="1.0" encoding="utf-8"?>
<formControlPr xmlns="http://schemas.microsoft.com/office/spreadsheetml/2009/9/main" objectType="Spin" dx="15" fmlaLink="#REF!" max="350" min="1" page="10" val="1"/>
</file>

<file path=xl/ctrlProps/ctrlProp406.xml><?xml version="1.0" encoding="utf-8"?>
<formControlPr xmlns="http://schemas.microsoft.com/office/spreadsheetml/2009/9/main" objectType="Spin" dx="15" fmlaLink="#REF!" max="350" min="1" page="10" val="1"/>
</file>

<file path=xl/ctrlProps/ctrlProp407.xml><?xml version="1.0" encoding="utf-8"?>
<formControlPr xmlns="http://schemas.microsoft.com/office/spreadsheetml/2009/9/main" objectType="Spin" dx="15" fmlaLink="#REF!" max="350" min="1" page="10" val="1"/>
</file>

<file path=xl/ctrlProps/ctrlProp408.xml><?xml version="1.0" encoding="utf-8"?>
<formControlPr xmlns="http://schemas.microsoft.com/office/spreadsheetml/2009/9/main" objectType="Spin" dx="15" fmlaLink="#REF!" max="350" min="1" page="10" val="1"/>
</file>

<file path=xl/ctrlProps/ctrlProp409.xml><?xml version="1.0" encoding="utf-8"?>
<formControlPr xmlns="http://schemas.microsoft.com/office/spreadsheetml/2009/9/main" objectType="Spin" dx="15" fmlaLink="#REF!" max="350" min="1" page="10" val="1"/>
</file>

<file path=xl/ctrlProps/ctrlProp410.xml><?xml version="1.0" encoding="utf-8"?>
<formControlPr xmlns="http://schemas.microsoft.com/office/spreadsheetml/2009/9/main" objectType="Spin" dx="15" fmlaLink="#REF!" max="350" min="1" page="10" val="1"/>
</file>

<file path=xl/ctrlProps/ctrlProp411.xml><?xml version="1.0" encoding="utf-8"?>
<formControlPr xmlns="http://schemas.microsoft.com/office/spreadsheetml/2009/9/main" objectType="Spin" dx="15" fmlaLink="#REF!" max="350" min="1" page="10" val="1"/>
</file>

<file path=xl/ctrlProps/ctrlProp412.xml><?xml version="1.0" encoding="utf-8"?>
<formControlPr xmlns="http://schemas.microsoft.com/office/spreadsheetml/2009/9/main" objectType="Spin" dx="15" fmlaLink="#REF!" max="350" min="1" page="10" val="1"/>
</file>

<file path=xl/ctrlProps/ctrlProp413.xml><?xml version="1.0" encoding="utf-8"?>
<formControlPr xmlns="http://schemas.microsoft.com/office/spreadsheetml/2009/9/main" objectType="Spin" dx="15" fmlaLink="#REF!" max="350" min="1" page="10" val="1"/>
</file>

<file path=xl/ctrlProps/ctrlProp414.xml><?xml version="1.0" encoding="utf-8"?>
<formControlPr xmlns="http://schemas.microsoft.com/office/spreadsheetml/2009/9/main" objectType="Spin" dx="15" fmlaLink="#REF!" max="350" min="1" page="10" val="1"/>
</file>

<file path=xl/ctrlProps/ctrlProp415.xml><?xml version="1.0" encoding="utf-8"?>
<formControlPr xmlns="http://schemas.microsoft.com/office/spreadsheetml/2009/9/main" objectType="Spin" dx="15" fmlaLink="#REF!" max="350" min="1" page="10" val="1"/>
</file>

<file path=xl/ctrlProps/ctrlProp416.xml><?xml version="1.0" encoding="utf-8"?>
<formControlPr xmlns="http://schemas.microsoft.com/office/spreadsheetml/2009/9/main" objectType="Spin" dx="15" fmlaLink="#REF!" max="350" min="1" page="10" val="1"/>
</file>

<file path=xl/ctrlProps/ctrlProp417.xml><?xml version="1.0" encoding="utf-8"?>
<formControlPr xmlns="http://schemas.microsoft.com/office/spreadsheetml/2009/9/main" objectType="Spin" dx="15" fmlaLink="#REF!" max="350" min="1" page="10" val="1"/>
</file>

<file path=xl/ctrlProps/ctrlProp418.xml><?xml version="1.0" encoding="utf-8"?>
<formControlPr xmlns="http://schemas.microsoft.com/office/spreadsheetml/2009/9/main" objectType="Spin" dx="15" fmlaLink="#REF!" max="350" min="1" page="10" val="1"/>
</file>

<file path=xl/ctrlProps/ctrlProp419.xml><?xml version="1.0" encoding="utf-8"?>
<formControlPr xmlns="http://schemas.microsoft.com/office/spreadsheetml/2009/9/main" objectType="Spin" dx="15" fmlaLink="#REF!" max="350" min="1" page="10" val="1"/>
</file>

<file path=xl/ctrlProps/ctrlProp420.xml><?xml version="1.0" encoding="utf-8"?>
<formControlPr xmlns="http://schemas.microsoft.com/office/spreadsheetml/2009/9/main" objectType="Spin" dx="15" fmlaLink="#REF!" max="350" min="1" page="10" val="1"/>
</file>

<file path=xl/ctrlProps/ctrlProp421.xml><?xml version="1.0" encoding="utf-8"?>
<formControlPr xmlns="http://schemas.microsoft.com/office/spreadsheetml/2009/9/main" objectType="Spin" dx="15" fmlaLink="#REF!" max="350" min="1" page="10" val="1"/>
</file>

<file path=xl/ctrlProps/ctrlProp422.xml><?xml version="1.0" encoding="utf-8"?>
<formControlPr xmlns="http://schemas.microsoft.com/office/spreadsheetml/2009/9/main" objectType="Spin" dx="15" fmlaLink="#REF!" max="350" min="1" page="10" val="1"/>
</file>

<file path=xl/ctrlProps/ctrlProp423.xml><?xml version="1.0" encoding="utf-8"?>
<formControlPr xmlns="http://schemas.microsoft.com/office/spreadsheetml/2009/9/main" objectType="Spin" dx="15" fmlaLink="#REF!" max="350" min="1" page="10" val="1"/>
</file>

<file path=xl/ctrlProps/ctrlProp424.xml><?xml version="1.0" encoding="utf-8"?>
<formControlPr xmlns="http://schemas.microsoft.com/office/spreadsheetml/2009/9/main" objectType="Spin" dx="15" fmlaLink="#REF!" max="350" min="1" page="10" val="1"/>
</file>

<file path=xl/ctrlProps/ctrlProp425.xml><?xml version="1.0" encoding="utf-8"?>
<formControlPr xmlns="http://schemas.microsoft.com/office/spreadsheetml/2009/9/main" objectType="Spin" dx="15" fmlaLink="#REF!" max="350" min="1" page="10" val="1"/>
</file>

<file path=xl/ctrlProps/ctrlProp426.xml><?xml version="1.0" encoding="utf-8"?>
<formControlPr xmlns="http://schemas.microsoft.com/office/spreadsheetml/2009/9/main" objectType="Spin" dx="15" fmlaLink="#REF!" max="350" min="1" page="10" val="1"/>
</file>

<file path=xl/ctrlProps/ctrlProp427.xml><?xml version="1.0" encoding="utf-8"?>
<formControlPr xmlns="http://schemas.microsoft.com/office/spreadsheetml/2009/9/main" objectType="Spin" dx="15" fmlaLink="#REF!" max="350" min="1" page="10" val="1"/>
</file>

<file path=xl/ctrlProps/ctrlProp428.xml><?xml version="1.0" encoding="utf-8"?>
<formControlPr xmlns="http://schemas.microsoft.com/office/spreadsheetml/2009/9/main" objectType="Spin" dx="15" fmlaLink="#REF!" max="350" min="1" page="10" val="1"/>
</file>

<file path=xl/ctrlProps/ctrlProp429.xml><?xml version="1.0" encoding="utf-8"?>
<formControlPr xmlns="http://schemas.microsoft.com/office/spreadsheetml/2009/9/main" objectType="Spin" dx="15" fmlaLink="#REF!" max="350" min="1" page="10" val="1"/>
</file>

<file path=xl/ctrlProps/ctrlProp4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5" name="Spinner 1" hidden="1">
              <a:extLst>
                <a:ext uri="{63B3BB69-23CF-44E3-9099-C40C66FF867C}">
                  <a14:compatExt spid="_x0000_s102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6" name="Spinner 2" hidden="1">
              <a:extLst>
                <a:ext uri="{63B3BB69-23CF-44E3-9099-C40C66FF867C}">
                  <a14:compatExt spid="_x0000_s102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7" name="Spinner 3" hidden="1">
              <a:extLst>
                <a:ext uri="{63B3BB69-23CF-44E3-9099-C40C66FF867C}">
                  <a14:compatExt spid="_x0000_s102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8" name="Spinner 4" hidden="1">
              <a:extLst>
                <a:ext uri="{63B3BB69-23CF-44E3-9099-C40C66FF867C}">
                  <a14:compatExt spid="_x0000_s102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9" name="Spinner 5" hidden="1">
              <a:extLst>
                <a:ext uri="{63B3BB69-23CF-44E3-9099-C40C66FF867C}">
                  <a14:compatExt spid="_x0000_s102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9" name="Spinner 1" hidden="1">
              <a:extLst>
                <a:ext uri="{63B3BB69-23CF-44E3-9099-C40C66FF867C}">
                  <a14:compatExt spid="_x0000_s204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0" name="Spinner 2" hidden="1">
              <a:extLst>
                <a:ext uri="{63B3BB69-23CF-44E3-9099-C40C66FF867C}">
                  <a14:compatExt spid="_x0000_s205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1" name="Spinner 3" hidden="1">
              <a:extLst>
                <a:ext uri="{63B3BB69-23CF-44E3-9099-C40C66FF867C}">
                  <a14:compatExt spid="_x0000_s205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2" name="Spinner 4" hidden="1">
              <a:extLst>
                <a:ext uri="{63B3BB69-23CF-44E3-9099-C40C66FF867C}">
                  <a14:compatExt spid="_x0000_s205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3" name="Spinner 5" hidden="1">
              <a:extLst>
                <a:ext uri="{63B3BB69-23CF-44E3-9099-C40C66FF867C}">
                  <a14:compatExt spid="_x0000_s205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3" name="Spinner 1" hidden="1">
              <a:extLst>
                <a:ext uri="{63B3BB69-23CF-44E3-9099-C40C66FF867C}">
                  <a14:compatExt spid="_x0000_s307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4" name="Spinner 2" hidden="1">
              <a:extLst>
                <a:ext uri="{63B3BB69-23CF-44E3-9099-C40C66FF867C}">
                  <a14:compatExt spid="_x0000_s307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5" name="Spinner 3" hidden="1">
              <a:extLst>
                <a:ext uri="{63B3BB69-23CF-44E3-9099-C40C66FF867C}">
                  <a14:compatExt spid="_x0000_s307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6" name="Spinner 4" hidden="1">
              <a:extLst>
                <a:ext uri="{63B3BB69-23CF-44E3-9099-C40C66FF867C}">
                  <a14:compatExt spid="_x0000_s307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7" name="Spinner 5" hidden="1">
              <a:extLst>
                <a:ext uri="{63B3BB69-23CF-44E3-9099-C40C66FF867C}">
                  <a14:compatExt spid="_x0000_s307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7" name="Spinner 1" hidden="1">
              <a:extLst>
                <a:ext uri="{63B3BB69-23CF-44E3-9099-C40C66FF867C}">
                  <a14:compatExt spid="_x0000_s409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8" name="Spinner 2" hidden="1">
              <a:extLst>
                <a:ext uri="{63B3BB69-23CF-44E3-9099-C40C66FF867C}">
                  <a14:compatExt spid="_x0000_s409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9" name="Spinner 3" hidden="1">
              <a:extLst>
                <a:ext uri="{63B3BB69-23CF-44E3-9099-C40C66FF867C}">
                  <a14:compatExt spid="_x0000_s409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0" name="Spinner 4" hidden="1">
              <a:extLst>
                <a:ext uri="{63B3BB69-23CF-44E3-9099-C40C66FF867C}">
                  <a14:compatExt spid="_x0000_s410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1" name="Spinner 5" hidden="1">
              <a:extLst>
                <a:ext uri="{63B3BB69-23CF-44E3-9099-C40C66FF867C}">
                  <a14:compatExt spid="_x0000_s410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1" name="Spinner 1" hidden="1">
              <a:extLst>
                <a:ext uri="{63B3BB69-23CF-44E3-9099-C40C66FF867C}">
                  <a14:compatExt spid="_x0000_s512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2" name="Spinner 2" hidden="1">
              <a:extLst>
                <a:ext uri="{63B3BB69-23CF-44E3-9099-C40C66FF867C}">
                  <a14:compatExt spid="_x0000_s512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3" name="Spinner 3" hidden="1">
              <a:extLst>
                <a:ext uri="{63B3BB69-23CF-44E3-9099-C40C66FF867C}">
                  <a14:compatExt spid="_x0000_s512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4" name="Spinner 4" hidden="1">
              <a:extLst>
                <a:ext uri="{63B3BB69-23CF-44E3-9099-C40C66FF867C}">
                  <a14:compatExt spid="_x0000_s512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5" name="Spinner 5" hidden="1">
              <a:extLst>
                <a:ext uri="{63B3BB69-23CF-44E3-9099-C40C66FF867C}">
                  <a14:compatExt spid="_x0000_s512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5" name="Spinner 1" hidden="1">
              <a:extLst>
                <a:ext uri="{63B3BB69-23CF-44E3-9099-C40C66FF867C}">
                  <a14:compatExt spid="_x0000_s614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6" name="Spinner 2" hidden="1">
              <a:extLst>
                <a:ext uri="{63B3BB69-23CF-44E3-9099-C40C66FF867C}">
                  <a14:compatExt spid="_x0000_s614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7" name="Spinner 3" hidden="1">
              <a:extLst>
                <a:ext uri="{63B3BB69-23CF-44E3-9099-C40C66FF867C}">
                  <a14:compatExt spid="_x0000_s614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8" name="Spinner 4" hidden="1">
              <a:extLst>
                <a:ext uri="{63B3BB69-23CF-44E3-9099-C40C66FF867C}">
                  <a14:compatExt spid="_x0000_s614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9" name="Spinner 5" hidden="1">
              <a:extLst>
                <a:ext uri="{63B3BB69-23CF-44E3-9099-C40C66FF867C}">
                  <a14:compatExt spid="_x0000_s614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9" name="Spinner 1" hidden="1">
              <a:extLst>
                <a:ext uri="{63B3BB69-23CF-44E3-9099-C40C66FF867C}">
                  <a14:compatExt spid="_x0000_s716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0" name="Spinner 2" hidden="1">
              <a:extLst>
                <a:ext uri="{63B3BB69-23CF-44E3-9099-C40C66FF867C}">
                  <a14:compatExt spid="_x0000_s717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1" name="Spinner 3" hidden="1">
              <a:extLst>
                <a:ext uri="{63B3BB69-23CF-44E3-9099-C40C66FF867C}">
                  <a14:compatExt spid="_x0000_s717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2" name="Spinner 4" hidden="1">
              <a:extLst>
                <a:ext uri="{63B3BB69-23CF-44E3-9099-C40C66FF867C}">
                  <a14:compatExt spid="_x0000_s717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3" name="Spinner 5" hidden="1">
              <a:extLst>
                <a:ext uri="{63B3BB69-23CF-44E3-9099-C40C66FF867C}">
                  <a14:compatExt spid="_x0000_s717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3" name="Spinner 1" hidden="1">
              <a:extLst>
                <a:ext uri="{63B3BB69-23CF-44E3-9099-C40C66FF867C}">
                  <a14:compatExt spid="_x0000_s819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4" name="Spinner 2" hidden="1">
              <a:extLst>
                <a:ext uri="{63B3BB69-23CF-44E3-9099-C40C66FF867C}">
                  <a14:compatExt spid="_x0000_s819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5" name="Spinner 3" hidden="1">
              <a:extLst>
                <a:ext uri="{63B3BB69-23CF-44E3-9099-C40C66FF867C}">
                  <a14:compatExt spid="_x0000_s819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6" name="Spinner 4" hidden="1">
              <a:extLst>
                <a:ext uri="{63B3BB69-23CF-44E3-9099-C40C66FF867C}">
                  <a14:compatExt spid="_x0000_s819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7" name="Spinner 5" hidden="1">
              <a:extLst>
                <a:ext uri="{63B3BB69-23CF-44E3-9099-C40C66FF867C}">
                  <a14:compatExt spid="_x0000_s819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7" name="Spinner 1" hidden="1">
              <a:extLst>
                <a:ext uri="{63B3BB69-23CF-44E3-9099-C40C66FF867C}">
                  <a14:compatExt spid="_x0000_s921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8" name="Spinner 2" hidden="1">
              <a:extLst>
                <a:ext uri="{63B3BB69-23CF-44E3-9099-C40C66FF867C}">
                  <a14:compatExt spid="_x0000_s921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9" name="Spinner 3" hidden="1">
              <a:extLst>
                <a:ext uri="{63B3BB69-23CF-44E3-9099-C40C66FF867C}">
                  <a14:compatExt spid="_x0000_s921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0" name="Spinner 4" hidden="1">
              <a:extLst>
                <a:ext uri="{63B3BB69-23CF-44E3-9099-C40C66FF867C}">
                  <a14:compatExt spid="_x0000_s922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1" name="Spinner 5" hidden="1">
              <a:extLst>
                <a:ext uri="{63B3BB69-23CF-44E3-9099-C40C66FF867C}">
                  <a14:compatExt spid="_x0000_s922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1" name="Spinner 1" hidden="1">
              <a:extLst>
                <a:ext uri="{63B3BB69-23CF-44E3-9099-C40C66FF867C}">
                  <a14:compatExt spid="_x0000_s1024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2" name="Spinner 2" hidden="1">
              <a:extLst>
                <a:ext uri="{63B3BB69-23CF-44E3-9099-C40C66FF867C}">
                  <a14:compatExt spid="_x0000_s1024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3" name="Spinner 3" hidden="1">
              <a:extLst>
                <a:ext uri="{63B3BB69-23CF-44E3-9099-C40C66FF867C}">
                  <a14:compatExt spid="_x0000_s1024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4" name="Spinner 4" hidden="1">
              <a:extLst>
                <a:ext uri="{63B3BB69-23CF-44E3-9099-C40C66FF867C}">
                  <a14:compatExt spid="_x0000_s1024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5" name="Spinner 5" hidden="1">
              <a:extLst>
                <a:ext uri="{63B3BB69-23CF-44E3-9099-C40C66FF867C}">
                  <a14:compatExt spid="_x0000_s1024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5" name="Spinner 1" hidden="1">
              <a:extLst>
                <a:ext uri="{63B3BB69-23CF-44E3-9099-C40C66FF867C}">
                  <a14:compatExt spid="_x0000_s1126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6" name="Spinner 2" hidden="1">
              <a:extLst>
                <a:ext uri="{63B3BB69-23CF-44E3-9099-C40C66FF867C}">
                  <a14:compatExt spid="_x0000_s1126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7" name="Spinner 3" hidden="1">
              <a:extLst>
                <a:ext uri="{63B3BB69-23CF-44E3-9099-C40C66FF867C}">
                  <a14:compatExt spid="_x0000_s1126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8" name="Spinner 4" hidden="1">
              <a:extLst>
                <a:ext uri="{63B3BB69-23CF-44E3-9099-C40C66FF867C}">
                  <a14:compatExt spid="_x0000_s1126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9" name="Spinner 5" hidden="1">
              <a:extLst>
                <a:ext uri="{63B3BB69-23CF-44E3-9099-C40C66FF867C}">
                  <a14:compatExt spid="_x0000_s1126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9" name="Spinner 1" hidden="1">
              <a:extLst>
                <a:ext uri="{63B3BB69-23CF-44E3-9099-C40C66FF867C}">
                  <a14:compatExt spid="_x0000_s1228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0" name="Spinner 2" hidden="1">
              <a:extLst>
                <a:ext uri="{63B3BB69-23CF-44E3-9099-C40C66FF867C}">
                  <a14:compatExt spid="_x0000_s1229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1" name="Spinner 3" hidden="1">
              <a:extLst>
                <a:ext uri="{63B3BB69-23CF-44E3-9099-C40C66FF867C}">
                  <a14:compatExt spid="_x0000_s1229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2" name="Spinner 4" hidden="1">
              <a:extLst>
                <a:ext uri="{63B3BB69-23CF-44E3-9099-C40C66FF867C}">
                  <a14:compatExt spid="_x0000_s1229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3" name="Spinner 5" hidden="1">
              <a:extLst>
                <a:ext uri="{63B3BB69-23CF-44E3-9099-C40C66FF867C}">
                  <a14:compatExt spid="_x0000_s1229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3" name="Spinner 1" hidden="1">
              <a:extLst>
                <a:ext uri="{63B3BB69-23CF-44E3-9099-C40C66FF867C}">
                  <a14:compatExt spid="_x0000_s1331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4" name="Spinner 2" hidden="1">
              <a:extLst>
                <a:ext uri="{63B3BB69-23CF-44E3-9099-C40C66FF867C}">
                  <a14:compatExt spid="_x0000_s1331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5" name="Spinner 3" hidden="1">
              <a:extLst>
                <a:ext uri="{63B3BB69-23CF-44E3-9099-C40C66FF867C}">
                  <a14:compatExt spid="_x0000_s1331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6" name="Spinner 4" hidden="1">
              <a:extLst>
                <a:ext uri="{63B3BB69-23CF-44E3-9099-C40C66FF867C}">
                  <a14:compatExt spid="_x0000_s1331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7" name="Spinner 5" hidden="1">
              <a:extLst>
                <a:ext uri="{63B3BB69-23CF-44E3-9099-C40C66FF867C}">
                  <a14:compatExt spid="_x0000_s1331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7" name="Spinner 1" hidden="1">
              <a:extLst>
                <a:ext uri="{63B3BB69-23CF-44E3-9099-C40C66FF867C}">
                  <a14:compatExt spid="_x0000_s1433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8" name="Spinner 2" hidden="1">
              <a:extLst>
                <a:ext uri="{63B3BB69-23CF-44E3-9099-C40C66FF867C}">
                  <a14:compatExt spid="_x0000_s1433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9" name="Spinner 3" hidden="1">
              <a:extLst>
                <a:ext uri="{63B3BB69-23CF-44E3-9099-C40C66FF867C}">
                  <a14:compatExt spid="_x0000_s1433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0" name="Spinner 4" hidden="1">
              <a:extLst>
                <a:ext uri="{63B3BB69-23CF-44E3-9099-C40C66FF867C}">
                  <a14:compatExt spid="_x0000_s1434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1" name="Spinner 5" hidden="1">
              <a:extLst>
                <a:ext uri="{63B3BB69-23CF-44E3-9099-C40C66FF867C}">
                  <a14:compatExt spid="_x0000_s1434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1" name="Spinner 1" hidden="1">
              <a:extLst>
                <a:ext uri="{63B3BB69-23CF-44E3-9099-C40C66FF867C}">
                  <a14:compatExt spid="_x0000_s1536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2" name="Spinner 2" hidden="1">
              <a:extLst>
                <a:ext uri="{63B3BB69-23CF-44E3-9099-C40C66FF867C}">
                  <a14:compatExt spid="_x0000_s1536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3" name="Spinner 3" hidden="1">
              <a:extLst>
                <a:ext uri="{63B3BB69-23CF-44E3-9099-C40C66FF867C}">
                  <a14:compatExt spid="_x0000_s1536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4" name="Spinner 4" hidden="1">
              <a:extLst>
                <a:ext uri="{63B3BB69-23CF-44E3-9099-C40C66FF867C}">
                  <a14:compatExt spid="_x0000_s1536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5" name="Spinner 5" hidden="1">
              <a:extLst>
                <a:ext uri="{63B3BB69-23CF-44E3-9099-C40C66FF867C}">
                  <a14:compatExt spid="_x0000_s1536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5" name="Spinner 1" hidden="1">
              <a:extLst>
                <a:ext uri="{63B3BB69-23CF-44E3-9099-C40C66FF867C}">
                  <a14:compatExt spid="_x0000_s1638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6" name="Spinner 2" hidden="1">
              <a:extLst>
                <a:ext uri="{63B3BB69-23CF-44E3-9099-C40C66FF867C}">
                  <a14:compatExt spid="_x0000_s1638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7" name="Spinner 3" hidden="1">
              <a:extLst>
                <a:ext uri="{63B3BB69-23CF-44E3-9099-C40C66FF867C}">
                  <a14:compatExt spid="_x0000_s1638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8" name="Spinner 4" hidden="1">
              <a:extLst>
                <a:ext uri="{63B3BB69-23CF-44E3-9099-C40C66FF867C}">
                  <a14:compatExt spid="_x0000_s1638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9" name="Spinner 5" hidden="1">
              <a:extLst>
                <a:ext uri="{63B3BB69-23CF-44E3-9099-C40C66FF867C}">
                  <a14:compatExt spid="_x0000_s1638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09" name="Spinner 1" hidden="1">
              <a:extLst>
                <a:ext uri="{63B3BB69-23CF-44E3-9099-C40C66FF867C}">
                  <a14:compatExt spid="_x0000_s1740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0" name="Spinner 2" hidden="1">
              <a:extLst>
                <a:ext uri="{63B3BB69-23CF-44E3-9099-C40C66FF867C}">
                  <a14:compatExt spid="_x0000_s1741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1" name="Spinner 3" hidden="1">
              <a:extLst>
                <a:ext uri="{63B3BB69-23CF-44E3-9099-C40C66FF867C}">
                  <a14:compatExt spid="_x0000_s1741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2" name="Spinner 4" hidden="1">
              <a:extLst>
                <a:ext uri="{63B3BB69-23CF-44E3-9099-C40C66FF867C}">
                  <a14:compatExt spid="_x0000_s1741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3" name="Spinner 5" hidden="1">
              <a:extLst>
                <a:ext uri="{63B3BB69-23CF-44E3-9099-C40C66FF867C}">
                  <a14:compatExt spid="_x0000_s1741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3" name="Spinner 1" hidden="1">
              <a:extLst>
                <a:ext uri="{63B3BB69-23CF-44E3-9099-C40C66FF867C}">
                  <a14:compatExt spid="_x0000_s1843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4" name="Spinner 2" hidden="1">
              <a:extLst>
                <a:ext uri="{63B3BB69-23CF-44E3-9099-C40C66FF867C}">
                  <a14:compatExt spid="_x0000_s1843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5" name="Spinner 3" hidden="1">
              <a:extLst>
                <a:ext uri="{63B3BB69-23CF-44E3-9099-C40C66FF867C}">
                  <a14:compatExt spid="_x0000_s1843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6" name="Spinner 4" hidden="1">
              <a:extLst>
                <a:ext uri="{63B3BB69-23CF-44E3-9099-C40C66FF867C}">
                  <a14:compatExt spid="_x0000_s1843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7" name="Spinner 5" hidden="1">
              <a:extLst>
                <a:ext uri="{63B3BB69-23CF-44E3-9099-C40C66FF867C}">
                  <a14:compatExt spid="_x0000_s1843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7" name="Spinner 1" hidden="1">
              <a:extLst>
                <a:ext uri="{63B3BB69-23CF-44E3-9099-C40C66FF867C}">
                  <a14:compatExt spid="_x0000_s1945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8" name="Spinner 2" hidden="1">
              <a:extLst>
                <a:ext uri="{63B3BB69-23CF-44E3-9099-C40C66FF867C}">
                  <a14:compatExt spid="_x0000_s1945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9" name="Spinner 3" hidden="1">
              <a:extLst>
                <a:ext uri="{63B3BB69-23CF-44E3-9099-C40C66FF867C}">
                  <a14:compatExt spid="_x0000_s1945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0" name="Spinner 4" hidden="1">
              <a:extLst>
                <a:ext uri="{63B3BB69-23CF-44E3-9099-C40C66FF867C}">
                  <a14:compatExt spid="_x0000_s1946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1" name="Spinner 5" hidden="1">
              <a:extLst>
                <a:ext uri="{63B3BB69-23CF-44E3-9099-C40C66FF867C}">
                  <a14:compatExt spid="_x0000_s1946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1" name="Spinner 1" hidden="1">
              <a:extLst>
                <a:ext uri="{63B3BB69-23CF-44E3-9099-C40C66FF867C}">
                  <a14:compatExt spid="_x0000_s2048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2" name="Spinner 2" hidden="1">
              <a:extLst>
                <a:ext uri="{63B3BB69-23CF-44E3-9099-C40C66FF867C}">
                  <a14:compatExt spid="_x0000_s2048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3" name="Spinner 3" hidden="1">
              <a:extLst>
                <a:ext uri="{63B3BB69-23CF-44E3-9099-C40C66FF867C}">
                  <a14:compatExt spid="_x0000_s2048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4" name="Spinner 4" hidden="1">
              <a:extLst>
                <a:ext uri="{63B3BB69-23CF-44E3-9099-C40C66FF867C}">
                  <a14:compatExt spid="_x0000_s2048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5" name="Spinner 5" hidden="1">
              <a:extLst>
                <a:ext uri="{63B3BB69-23CF-44E3-9099-C40C66FF867C}">
                  <a14:compatExt spid="_x0000_s2048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5" name="Spinner 1" hidden="1">
              <a:extLst>
                <a:ext uri="{63B3BB69-23CF-44E3-9099-C40C66FF867C}">
                  <a14:compatExt spid="_x0000_s2150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6" name="Spinner 2" hidden="1">
              <a:extLst>
                <a:ext uri="{63B3BB69-23CF-44E3-9099-C40C66FF867C}">
                  <a14:compatExt spid="_x0000_s2150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7" name="Spinner 3" hidden="1">
              <a:extLst>
                <a:ext uri="{63B3BB69-23CF-44E3-9099-C40C66FF867C}">
                  <a14:compatExt spid="_x0000_s2150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8" name="Spinner 4" hidden="1">
              <a:extLst>
                <a:ext uri="{63B3BB69-23CF-44E3-9099-C40C66FF867C}">
                  <a14:compatExt spid="_x0000_s2150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9" name="Spinner 5" hidden="1">
              <a:extLst>
                <a:ext uri="{63B3BB69-23CF-44E3-9099-C40C66FF867C}">
                  <a14:compatExt spid="_x0000_s2150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29" name="Spinner 1" hidden="1">
              <a:extLst>
                <a:ext uri="{63B3BB69-23CF-44E3-9099-C40C66FF867C}">
                  <a14:compatExt spid="_x0000_s2252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0" name="Spinner 2" hidden="1">
              <a:extLst>
                <a:ext uri="{63B3BB69-23CF-44E3-9099-C40C66FF867C}">
                  <a14:compatExt spid="_x0000_s2253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1" name="Spinner 3" hidden="1">
              <a:extLst>
                <a:ext uri="{63B3BB69-23CF-44E3-9099-C40C66FF867C}">
                  <a14:compatExt spid="_x0000_s2253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2" name="Spinner 4" hidden="1">
              <a:extLst>
                <a:ext uri="{63B3BB69-23CF-44E3-9099-C40C66FF867C}">
                  <a14:compatExt spid="_x0000_s2253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3" name="Spinner 5" hidden="1">
              <a:extLst>
                <a:ext uri="{63B3BB69-23CF-44E3-9099-C40C66FF867C}">
                  <a14:compatExt spid="_x0000_s2253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3" name="Spinner 1" hidden="1">
              <a:extLst>
                <a:ext uri="{63B3BB69-23CF-44E3-9099-C40C66FF867C}">
                  <a14:compatExt spid="_x0000_s2355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4" name="Spinner 2" hidden="1">
              <a:extLst>
                <a:ext uri="{63B3BB69-23CF-44E3-9099-C40C66FF867C}">
                  <a14:compatExt spid="_x0000_s2355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5" name="Spinner 3" hidden="1">
              <a:extLst>
                <a:ext uri="{63B3BB69-23CF-44E3-9099-C40C66FF867C}">
                  <a14:compatExt spid="_x0000_s2355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6" name="Spinner 4" hidden="1">
              <a:extLst>
                <a:ext uri="{63B3BB69-23CF-44E3-9099-C40C66FF867C}">
                  <a14:compatExt spid="_x0000_s2355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7" name="Spinner 5" hidden="1">
              <a:extLst>
                <a:ext uri="{63B3BB69-23CF-44E3-9099-C40C66FF867C}">
                  <a14:compatExt spid="_x0000_s2355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7" name="Spinner 1" hidden="1">
              <a:extLst>
                <a:ext uri="{63B3BB69-23CF-44E3-9099-C40C66FF867C}">
                  <a14:compatExt spid="_x0000_s2457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8" name="Spinner 2" hidden="1">
              <a:extLst>
                <a:ext uri="{63B3BB69-23CF-44E3-9099-C40C66FF867C}">
                  <a14:compatExt spid="_x0000_s2457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9" name="Spinner 3" hidden="1">
              <a:extLst>
                <a:ext uri="{63B3BB69-23CF-44E3-9099-C40C66FF867C}">
                  <a14:compatExt spid="_x0000_s2457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0" name="Spinner 4" hidden="1">
              <a:extLst>
                <a:ext uri="{63B3BB69-23CF-44E3-9099-C40C66FF867C}">
                  <a14:compatExt spid="_x0000_s2458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1" name="Spinner 5" hidden="1">
              <a:extLst>
                <a:ext uri="{63B3BB69-23CF-44E3-9099-C40C66FF867C}">
                  <a14:compatExt spid="_x0000_s2458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1" name="Spinner 1" hidden="1">
              <a:extLst>
                <a:ext uri="{63B3BB69-23CF-44E3-9099-C40C66FF867C}">
                  <a14:compatExt spid="_x0000_s2560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2" name="Spinner 2" hidden="1">
              <a:extLst>
                <a:ext uri="{63B3BB69-23CF-44E3-9099-C40C66FF867C}">
                  <a14:compatExt spid="_x0000_s2560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3" name="Spinner 3" hidden="1">
              <a:extLst>
                <a:ext uri="{63B3BB69-23CF-44E3-9099-C40C66FF867C}">
                  <a14:compatExt spid="_x0000_s2560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4" name="Spinner 4" hidden="1">
              <a:extLst>
                <a:ext uri="{63B3BB69-23CF-44E3-9099-C40C66FF867C}">
                  <a14:compatExt spid="_x0000_s2560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5" name="Spinner 5" hidden="1">
              <a:extLst>
                <a:ext uri="{63B3BB69-23CF-44E3-9099-C40C66FF867C}">
                  <a14:compatExt spid="_x0000_s2560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5" name="Spinner 1" hidden="1">
              <a:extLst>
                <a:ext uri="{63B3BB69-23CF-44E3-9099-C40C66FF867C}">
                  <a14:compatExt spid="_x0000_s2662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6" name="Spinner 2" hidden="1">
              <a:extLst>
                <a:ext uri="{63B3BB69-23CF-44E3-9099-C40C66FF867C}">
                  <a14:compatExt spid="_x0000_s2662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7" name="Spinner 3" hidden="1">
              <a:extLst>
                <a:ext uri="{63B3BB69-23CF-44E3-9099-C40C66FF867C}">
                  <a14:compatExt spid="_x0000_s2662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8" name="Spinner 4" hidden="1">
              <a:extLst>
                <a:ext uri="{63B3BB69-23CF-44E3-9099-C40C66FF867C}">
                  <a14:compatExt spid="_x0000_s2662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9" name="Spinner 5" hidden="1">
              <a:extLst>
                <a:ext uri="{63B3BB69-23CF-44E3-9099-C40C66FF867C}">
                  <a14:compatExt spid="_x0000_s2662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49" name="Spinner 1" hidden="1">
              <a:extLst>
                <a:ext uri="{63B3BB69-23CF-44E3-9099-C40C66FF867C}">
                  <a14:compatExt spid="_x0000_s2764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0" name="Spinner 2" hidden="1">
              <a:extLst>
                <a:ext uri="{63B3BB69-23CF-44E3-9099-C40C66FF867C}">
                  <a14:compatExt spid="_x0000_s2765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1" name="Spinner 3" hidden="1">
              <a:extLst>
                <a:ext uri="{63B3BB69-23CF-44E3-9099-C40C66FF867C}">
                  <a14:compatExt spid="_x0000_s2765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2" name="Spinner 4" hidden="1">
              <a:extLst>
                <a:ext uri="{63B3BB69-23CF-44E3-9099-C40C66FF867C}">
                  <a14:compatExt spid="_x0000_s2765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3" name="Spinner 5" hidden="1">
              <a:extLst>
                <a:ext uri="{63B3BB69-23CF-44E3-9099-C40C66FF867C}">
                  <a14:compatExt spid="_x0000_s2765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3" name="Spinner 1" hidden="1">
              <a:extLst>
                <a:ext uri="{63B3BB69-23CF-44E3-9099-C40C66FF867C}">
                  <a14:compatExt spid="_x0000_s2867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4" name="Spinner 2" hidden="1">
              <a:extLst>
                <a:ext uri="{63B3BB69-23CF-44E3-9099-C40C66FF867C}">
                  <a14:compatExt spid="_x0000_s2867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5" name="Spinner 3" hidden="1">
              <a:extLst>
                <a:ext uri="{63B3BB69-23CF-44E3-9099-C40C66FF867C}">
                  <a14:compatExt spid="_x0000_s2867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6" name="Spinner 4" hidden="1">
              <a:extLst>
                <a:ext uri="{63B3BB69-23CF-44E3-9099-C40C66FF867C}">
                  <a14:compatExt spid="_x0000_s2867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7" name="Spinner 5" hidden="1">
              <a:extLst>
                <a:ext uri="{63B3BB69-23CF-44E3-9099-C40C66FF867C}">
                  <a14:compatExt spid="_x0000_s2867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7" name="Spinner 1" hidden="1">
              <a:extLst>
                <a:ext uri="{63B3BB69-23CF-44E3-9099-C40C66FF867C}">
                  <a14:compatExt spid="_x0000_s2969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8" name="Spinner 2" hidden="1">
              <a:extLst>
                <a:ext uri="{63B3BB69-23CF-44E3-9099-C40C66FF867C}">
                  <a14:compatExt spid="_x0000_s2969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9" name="Spinner 3" hidden="1">
              <a:extLst>
                <a:ext uri="{63B3BB69-23CF-44E3-9099-C40C66FF867C}">
                  <a14:compatExt spid="_x0000_s2969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0" name="Spinner 4" hidden="1">
              <a:extLst>
                <a:ext uri="{63B3BB69-23CF-44E3-9099-C40C66FF867C}">
                  <a14:compatExt spid="_x0000_s2970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1" name="Spinner 5" hidden="1">
              <a:extLst>
                <a:ext uri="{63B3BB69-23CF-44E3-9099-C40C66FF867C}">
                  <a14:compatExt spid="_x0000_s2970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1" name="Spinner 1" hidden="1">
              <a:extLst>
                <a:ext uri="{63B3BB69-23CF-44E3-9099-C40C66FF867C}">
                  <a14:compatExt spid="_x0000_s3072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2" name="Spinner 2" hidden="1">
              <a:extLst>
                <a:ext uri="{63B3BB69-23CF-44E3-9099-C40C66FF867C}">
                  <a14:compatExt spid="_x0000_s3072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3" name="Spinner 3" hidden="1">
              <a:extLst>
                <a:ext uri="{63B3BB69-23CF-44E3-9099-C40C66FF867C}">
                  <a14:compatExt spid="_x0000_s3072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4" name="Spinner 4" hidden="1">
              <a:extLst>
                <a:ext uri="{63B3BB69-23CF-44E3-9099-C40C66FF867C}">
                  <a14:compatExt spid="_x0000_s3072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5" name="Spinner 5" hidden="1">
              <a:extLst>
                <a:ext uri="{63B3BB69-23CF-44E3-9099-C40C66FF867C}">
                  <a14:compatExt spid="_x0000_s3072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5" name="Spinner 1" hidden="1">
              <a:extLst>
                <a:ext uri="{63B3BB69-23CF-44E3-9099-C40C66FF867C}">
                  <a14:compatExt spid="_x0000_s3174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6" name="Spinner 2" hidden="1">
              <a:extLst>
                <a:ext uri="{63B3BB69-23CF-44E3-9099-C40C66FF867C}">
                  <a14:compatExt spid="_x0000_s3174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7" name="Spinner 3" hidden="1">
              <a:extLst>
                <a:ext uri="{63B3BB69-23CF-44E3-9099-C40C66FF867C}">
                  <a14:compatExt spid="_x0000_s3174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8" name="Spinner 4" hidden="1">
              <a:extLst>
                <a:ext uri="{63B3BB69-23CF-44E3-9099-C40C66FF867C}">
                  <a14:compatExt spid="_x0000_s3174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9" name="Spinner 5" hidden="1">
              <a:extLst>
                <a:ext uri="{63B3BB69-23CF-44E3-9099-C40C66FF867C}">
                  <a14:compatExt spid="_x0000_s3174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69" name="Spinner 1" hidden="1">
              <a:extLst>
                <a:ext uri="{63B3BB69-23CF-44E3-9099-C40C66FF867C}">
                  <a14:compatExt spid="_x0000_s3276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0" name="Spinner 2" hidden="1">
              <a:extLst>
                <a:ext uri="{63B3BB69-23CF-44E3-9099-C40C66FF867C}">
                  <a14:compatExt spid="_x0000_s3277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1" name="Spinner 3" hidden="1">
              <a:extLst>
                <a:ext uri="{63B3BB69-23CF-44E3-9099-C40C66FF867C}">
                  <a14:compatExt spid="_x0000_s3277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2" name="Spinner 4" hidden="1">
              <a:extLst>
                <a:ext uri="{63B3BB69-23CF-44E3-9099-C40C66FF867C}">
                  <a14:compatExt spid="_x0000_s3277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3" name="Spinner 5" hidden="1">
              <a:extLst>
                <a:ext uri="{63B3BB69-23CF-44E3-9099-C40C66FF867C}">
                  <a14:compatExt spid="_x0000_s3277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3" name="Spinner 1" hidden="1">
              <a:extLst>
                <a:ext uri="{63B3BB69-23CF-44E3-9099-C40C66FF867C}">
                  <a14:compatExt spid="_x0000_s3379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4" name="Spinner 2" hidden="1">
              <a:extLst>
                <a:ext uri="{63B3BB69-23CF-44E3-9099-C40C66FF867C}">
                  <a14:compatExt spid="_x0000_s3379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5" name="Spinner 3" hidden="1">
              <a:extLst>
                <a:ext uri="{63B3BB69-23CF-44E3-9099-C40C66FF867C}">
                  <a14:compatExt spid="_x0000_s3379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6" name="Spinner 4" hidden="1">
              <a:extLst>
                <a:ext uri="{63B3BB69-23CF-44E3-9099-C40C66FF867C}">
                  <a14:compatExt spid="_x0000_s3379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7" name="Spinner 5" hidden="1">
              <a:extLst>
                <a:ext uri="{63B3BB69-23CF-44E3-9099-C40C66FF867C}">
                  <a14:compatExt spid="_x0000_s3379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7" name="Spinner 1" hidden="1">
              <a:extLst>
                <a:ext uri="{63B3BB69-23CF-44E3-9099-C40C66FF867C}">
                  <a14:compatExt spid="_x0000_s3481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8" name="Spinner 2" hidden="1">
              <a:extLst>
                <a:ext uri="{63B3BB69-23CF-44E3-9099-C40C66FF867C}">
                  <a14:compatExt spid="_x0000_s3481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9" name="Spinner 3" hidden="1">
              <a:extLst>
                <a:ext uri="{63B3BB69-23CF-44E3-9099-C40C66FF867C}">
                  <a14:compatExt spid="_x0000_s3481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20" name="Spinner 4" hidden="1">
              <a:extLst>
                <a:ext uri="{63B3BB69-23CF-44E3-9099-C40C66FF867C}">
                  <a14:compatExt spid="_x0000_s3482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21" name="Spinner 5" hidden="1">
              <a:extLst>
                <a:ext uri="{63B3BB69-23CF-44E3-9099-C40C66FF867C}">
                  <a14:compatExt spid="_x0000_s3482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1" name="Spinner 1" hidden="1">
              <a:extLst>
                <a:ext uri="{63B3BB69-23CF-44E3-9099-C40C66FF867C}">
                  <a14:compatExt spid="_x0000_s3584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2" name="Spinner 2" hidden="1">
              <a:extLst>
                <a:ext uri="{63B3BB69-23CF-44E3-9099-C40C66FF867C}">
                  <a14:compatExt spid="_x0000_s3584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3" name="Spinner 3" hidden="1">
              <a:extLst>
                <a:ext uri="{63B3BB69-23CF-44E3-9099-C40C66FF867C}">
                  <a14:compatExt spid="_x0000_s3584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4" name="Spinner 4" hidden="1">
              <a:extLst>
                <a:ext uri="{63B3BB69-23CF-44E3-9099-C40C66FF867C}">
                  <a14:compatExt spid="_x0000_s3584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5" name="Spinner 5" hidden="1">
              <a:extLst>
                <a:ext uri="{63B3BB69-23CF-44E3-9099-C40C66FF867C}">
                  <a14:compatExt spid="_x0000_s3584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5" name="Spinner 1" hidden="1">
              <a:extLst>
                <a:ext uri="{63B3BB69-23CF-44E3-9099-C40C66FF867C}">
                  <a14:compatExt spid="_x0000_s3686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6" name="Spinner 2" hidden="1">
              <a:extLst>
                <a:ext uri="{63B3BB69-23CF-44E3-9099-C40C66FF867C}">
                  <a14:compatExt spid="_x0000_s3686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7" name="Spinner 3" hidden="1">
              <a:extLst>
                <a:ext uri="{63B3BB69-23CF-44E3-9099-C40C66FF867C}">
                  <a14:compatExt spid="_x0000_s3686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8" name="Spinner 4" hidden="1">
              <a:extLst>
                <a:ext uri="{63B3BB69-23CF-44E3-9099-C40C66FF867C}">
                  <a14:compatExt spid="_x0000_s3686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9" name="Spinner 5" hidden="1">
              <a:extLst>
                <a:ext uri="{63B3BB69-23CF-44E3-9099-C40C66FF867C}">
                  <a14:compatExt spid="_x0000_s3686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89" name="Spinner 1" hidden="1">
              <a:extLst>
                <a:ext uri="{63B3BB69-23CF-44E3-9099-C40C66FF867C}">
                  <a14:compatExt spid="_x0000_s3788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0" name="Spinner 2" hidden="1">
              <a:extLst>
                <a:ext uri="{63B3BB69-23CF-44E3-9099-C40C66FF867C}">
                  <a14:compatExt spid="_x0000_s3789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1" name="Spinner 3" hidden="1">
              <a:extLst>
                <a:ext uri="{63B3BB69-23CF-44E3-9099-C40C66FF867C}">
                  <a14:compatExt spid="_x0000_s3789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2" name="Spinner 4" hidden="1">
              <a:extLst>
                <a:ext uri="{63B3BB69-23CF-44E3-9099-C40C66FF867C}">
                  <a14:compatExt spid="_x0000_s3789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3" name="Spinner 5" hidden="1">
              <a:extLst>
                <a:ext uri="{63B3BB69-23CF-44E3-9099-C40C66FF867C}">
                  <a14:compatExt spid="_x0000_s3789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3" name="Spinner 1" hidden="1">
              <a:extLst>
                <a:ext uri="{63B3BB69-23CF-44E3-9099-C40C66FF867C}">
                  <a14:compatExt spid="_x0000_s3891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4" name="Spinner 2" hidden="1">
              <a:extLst>
                <a:ext uri="{63B3BB69-23CF-44E3-9099-C40C66FF867C}">
                  <a14:compatExt spid="_x0000_s3891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5" name="Spinner 3" hidden="1">
              <a:extLst>
                <a:ext uri="{63B3BB69-23CF-44E3-9099-C40C66FF867C}">
                  <a14:compatExt spid="_x0000_s3891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6" name="Spinner 4" hidden="1">
              <a:extLst>
                <a:ext uri="{63B3BB69-23CF-44E3-9099-C40C66FF867C}">
                  <a14:compatExt spid="_x0000_s3891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7" name="Spinner 5" hidden="1">
              <a:extLst>
                <a:ext uri="{63B3BB69-23CF-44E3-9099-C40C66FF867C}">
                  <a14:compatExt spid="_x0000_s3891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7" name="Spinner 1" hidden="1">
              <a:extLst>
                <a:ext uri="{63B3BB69-23CF-44E3-9099-C40C66FF867C}">
                  <a14:compatExt spid="_x0000_s3993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8" name="Spinner 2" hidden="1">
              <a:extLst>
                <a:ext uri="{63B3BB69-23CF-44E3-9099-C40C66FF867C}">
                  <a14:compatExt spid="_x0000_s3993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9" name="Spinner 3" hidden="1">
              <a:extLst>
                <a:ext uri="{63B3BB69-23CF-44E3-9099-C40C66FF867C}">
                  <a14:compatExt spid="_x0000_s3993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40" name="Spinner 4" hidden="1">
              <a:extLst>
                <a:ext uri="{63B3BB69-23CF-44E3-9099-C40C66FF867C}">
                  <a14:compatExt spid="_x0000_s3994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41" name="Spinner 5" hidden="1">
              <a:extLst>
                <a:ext uri="{63B3BB69-23CF-44E3-9099-C40C66FF867C}">
                  <a14:compatExt spid="_x0000_s3994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1" name="Spinner 1" hidden="1">
              <a:extLst>
                <a:ext uri="{63B3BB69-23CF-44E3-9099-C40C66FF867C}">
                  <a14:compatExt spid="_x0000_s4096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2" name="Spinner 2" hidden="1">
              <a:extLst>
                <a:ext uri="{63B3BB69-23CF-44E3-9099-C40C66FF867C}">
                  <a14:compatExt spid="_x0000_s4096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3" name="Spinner 3" hidden="1">
              <a:extLst>
                <a:ext uri="{63B3BB69-23CF-44E3-9099-C40C66FF867C}">
                  <a14:compatExt spid="_x0000_s4096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4" name="Spinner 4" hidden="1">
              <a:extLst>
                <a:ext uri="{63B3BB69-23CF-44E3-9099-C40C66FF867C}">
                  <a14:compatExt spid="_x0000_s4096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5" name="Spinner 5" hidden="1">
              <a:extLst>
                <a:ext uri="{63B3BB69-23CF-44E3-9099-C40C66FF867C}">
                  <a14:compatExt spid="_x0000_s4096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5" name="Spinner 1" hidden="1">
              <a:extLst>
                <a:ext uri="{63B3BB69-23CF-44E3-9099-C40C66FF867C}">
                  <a14:compatExt spid="_x0000_s4198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6" name="Spinner 2" hidden="1">
              <a:extLst>
                <a:ext uri="{63B3BB69-23CF-44E3-9099-C40C66FF867C}">
                  <a14:compatExt spid="_x0000_s4198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7" name="Spinner 3" hidden="1">
              <a:extLst>
                <a:ext uri="{63B3BB69-23CF-44E3-9099-C40C66FF867C}">
                  <a14:compatExt spid="_x0000_s4198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8" name="Spinner 4" hidden="1">
              <a:extLst>
                <a:ext uri="{63B3BB69-23CF-44E3-9099-C40C66FF867C}">
                  <a14:compatExt spid="_x0000_s4198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9" name="Spinner 5" hidden="1">
              <a:extLst>
                <a:ext uri="{63B3BB69-23CF-44E3-9099-C40C66FF867C}">
                  <a14:compatExt spid="_x0000_s4198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9"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8"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7"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5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55"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5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09" name="Spinner 1" hidden="1">
              <a:extLst>
                <a:ext uri="{63B3BB69-23CF-44E3-9099-C40C66FF867C}">
                  <a14:compatExt spid="_x0000_s4300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0" name="Spinner 2" hidden="1">
              <a:extLst>
                <a:ext uri="{63B3BB69-23CF-44E3-9099-C40C66FF867C}">
                  <a14:compatExt spid="_x0000_s4301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1" name="Spinner 3" hidden="1">
              <a:extLst>
                <a:ext uri="{63B3BB69-23CF-44E3-9099-C40C66FF867C}">
                  <a14:compatExt spid="_x0000_s4301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2" name="Spinner 4" hidden="1">
              <a:extLst>
                <a:ext uri="{63B3BB69-23CF-44E3-9099-C40C66FF867C}">
                  <a14:compatExt spid="_x0000_s4301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3" name="Spinner 5" hidden="1">
              <a:extLst>
                <a:ext uri="{63B3BB69-23CF-44E3-9099-C40C66FF867C}">
                  <a14:compatExt spid="_x0000_s4301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9974580" y="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9"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8"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7"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5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55"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5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3" name="Spinner 1" hidden="1">
              <a:extLst>
                <a:ext uri="{63B3BB69-23CF-44E3-9099-C40C66FF867C}">
                  <a14:compatExt spid="_x0000_s4403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4" name="Spinner 2" hidden="1">
              <a:extLst>
                <a:ext uri="{63B3BB69-23CF-44E3-9099-C40C66FF867C}">
                  <a14:compatExt spid="_x0000_s4403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5" name="Spinner 3" hidden="1">
              <a:extLst>
                <a:ext uri="{63B3BB69-23CF-44E3-9099-C40C66FF867C}">
                  <a14:compatExt spid="_x0000_s4403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6" name="Spinner 4" hidden="1">
              <a:extLst>
                <a:ext uri="{63B3BB69-23CF-44E3-9099-C40C66FF867C}">
                  <a14:compatExt spid="_x0000_s4403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7" name="Spinner 5" hidden="1">
              <a:extLst>
                <a:ext uri="{63B3BB69-23CF-44E3-9099-C40C66FF867C}">
                  <a14:compatExt spid="_x0000_s4403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9974580" y="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7" name="Spinner 1" hidden="1">
              <a:extLst>
                <a:ext uri="{63B3BB69-23CF-44E3-9099-C40C66FF867C}">
                  <a14:compatExt spid="_x0000_s4505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8" name="Spinner 2" hidden="1">
              <a:extLst>
                <a:ext uri="{63B3BB69-23CF-44E3-9099-C40C66FF867C}">
                  <a14:compatExt spid="_x0000_s4505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9" name="Spinner 3" hidden="1">
              <a:extLst>
                <a:ext uri="{63B3BB69-23CF-44E3-9099-C40C66FF867C}">
                  <a14:compatExt spid="_x0000_s4505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60" name="Spinner 4" hidden="1">
              <a:extLst>
                <a:ext uri="{63B3BB69-23CF-44E3-9099-C40C66FF867C}">
                  <a14:compatExt spid="_x0000_s4506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61" name="Spinner 5" hidden="1">
              <a:extLst>
                <a:ext uri="{63B3BB69-23CF-44E3-9099-C40C66FF867C}">
                  <a14:compatExt spid="_x0000_s4506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1" name="Spinner 1" hidden="1">
              <a:extLst>
                <a:ext uri="{63B3BB69-23CF-44E3-9099-C40C66FF867C}">
                  <a14:compatExt spid="_x0000_s4608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2" name="Spinner 2" hidden="1">
              <a:extLst>
                <a:ext uri="{63B3BB69-23CF-44E3-9099-C40C66FF867C}">
                  <a14:compatExt spid="_x0000_s4608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3" name="Spinner 3" hidden="1">
              <a:extLst>
                <a:ext uri="{63B3BB69-23CF-44E3-9099-C40C66FF867C}">
                  <a14:compatExt spid="_x0000_s4608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4" name="Spinner 4" hidden="1">
              <a:extLst>
                <a:ext uri="{63B3BB69-23CF-44E3-9099-C40C66FF867C}">
                  <a14:compatExt spid="_x0000_s4608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5" name="Spinner 5" hidden="1">
              <a:extLst>
                <a:ext uri="{63B3BB69-23CF-44E3-9099-C40C66FF867C}">
                  <a14:compatExt spid="_x0000_s4608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5" name="Spinner 1" hidden="1">
              <a:extLst>
                <a:ext uri="{63B3BB69-23CF-44E3-9099-C40C66FF867C}">
                  <a14:compatExt spid="_x0000_s4710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6" name="Spinner 2" hidden="1">
              <a:extLst>
                <a:ext uri="{63B3BB69-23CF-44E3-9099-C40C66FF867C}">
                  <a14:compatExt spid="_x0000_s4710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7" name="Spinner 3" hidden="1">
              <a:extLst>
                <a:ext uri="{63B3BB69-23CF-44E3-9099-C40C66FF867C}">
                  <a14:compatExt spid="_x0000_s4710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8" name="Spinner 4" hidden="1">
              <a:extLst>
                <a:ext uri="{63B3BB69-23CF-44E3-9099-C40C66FF867C}">
                  <a14:compatExt spid="_x0000_s4710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9" name="Spinner 5" hidden="1">
              <a:extLst>
                <a:ext uri="{63B3BB69-23CF-44E3-9099-C40C66FF867C}">
                  <a14:compatExt spid="_x0000_s4710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29" name="Spinner 1" hidden="1">
              <a:extLst>
                <a:ext uri="{63B3BB69-23CF-44E3-9099-C40C66FF867C}">
                  <a14:compatExt spid="_x0000_s4812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0" name="Spinner 2" hidden="1">
              <a:extLst>
                <a:ext uri="{63B3BB69-23CF-44E3-9099-C40C66FF867C}">
                  <a14:compatExt spid="_x0000_s4813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1" name="Spinner 3" hidden="1">
              <a:extLst>
                <a:ext uri="{63B3BB69-23CF-44E3-9099-C40C66FF867C}">
                  <a14:compatExt spid="_x0000_s4813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2" name="Spinner 4" hidden="1">
              <a:extLst>
                <a:ext uri="{63B3BB69-23CF-44E3-9099-C40C66FF867C}">
                  <a14:compatExt spid="_x0000_s4813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3" name="Spinner 5" hidden="1">
              <a:extLst>
                <a:ext uri="{63B3BB69-23CF-44E3-9099-C40C66FF867C}">
                  <a14:compatExt spid="_x0000_s4813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3" name="Spinner 1" hidden="1">
              <a:extLst>
                <a:ext uri="{63B3BB69-23CF-44E3-9099-C40C66FF867C}">
                  <a14:compatExt spid="_x0000_s4915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4" name="Spinner 2" hidden="1">
              <a:extLst>
                <a:ext uri="{63B3BB69-23CF-44E3-9099-C40C66FF867C}">
                  <a14:compatExt spid="_x0000_s4915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5" name="Spinner 3" hidden="1">
              <a:extLst>
                <a:ext uri="{63B3BB69-23CF-44E3-9099-C40C66FF867C}">
                  <a14:compatExt spid="_x0000_s4915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6" name="Spinner 4" hidden="1">
              <a:extLst>
                <a:ext uri="{63B3BB69-23CF-44E3-9099-C40C66FF867C}">
                  <a14:compatExt spid="_x0000_s4915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7" name="Spinner 5" hidden="1">
              <a:extLst>
                <a:ext uri="{63B3BB69-23CF-44E3-9099-C40C66FF867C}">
                  <a14:compatExt spid="_x0000_s4915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7" name="Spinner 1" hidden="1">
              <a:extLst>
                <a:ext uri="{63B3BB69-23CF-44E3-9099-C40C66FF867C}">
                  <a14:compatExt spid="_x0000_s5017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8" name="Spinner 2" hidden="1">
              <a:extLst>
                <a:ext uri="{63B3BB69-23CF-44E3-9099-C40C66FF867C}">
                  <a14:compatExt spid="_x0000_s5017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9" name="Spinner 3" hidden="1">
              <a:extLst>
                <a:ext uri="{63B3BB69-23CF-44E3-9099-C40C66FF867C}">
                  <a14:compatExt spid="_x0000_s5017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80" name="Spinner 4" hidden="1">
              <a:extLst>
                <a:ext uri="{63B3BB69-23CF-44E3-9099-C40C66FF867C}">
                  <a14:compatExt spid="_x0000_s5018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81" name="Spinner 5" hidden="1">
              <a:extLst>
                <a:ext uri="{63B3BB69-23CF-44E3-9099-C40C66FF867C}">
                  <a14:compatExt spid="_x0000_s5018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1" name="Spinner 1" hidden="1">
              <a:extLst>
                <a:ext uri="{63B3BB69-23CF-44E3-9099-C40C66FF867C}">
                  <a14:compatExt spid="_x0000_s5120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2" name="Spinner 2" hidden="1">
              <a:extLst>
                <a:ext uri="{63B3BB69-23CF-44E3-9099-C40C66FF867C}">
                  <a14:compatExt spid="_x0000_s5120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3" name="Spinner 3" hidden="1">
              <a:extLst>
                <a:ext uri="{63B3BB69-23CF-44E3-9099-C40C66FF867C}">
                  <a14:compatExt spid="_x0000_s5120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4" name="Spinner 4" hidden="1">
              <a:extLst>
                <a:ext uri="{63B3BB69-23CF-44E3-9099-C40C66FF867C}">
                  <a14:compatExt spid="_x0000_s5120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5" name="Spinner 5" hidden="1">
              <a:extLst>
                <a:ext uri="{63B3BB69-23CF-44E3-9099-C40C66FF867C}">
                  <a14:compatExt spid="_x0000_s5120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5" name="Spinner 1" hidden="1">
              <a:extLst>
                <a:ext uri="{63B3BB69-23CF-44E3-9099-C40C66FF867C}">
                  <a14:compatExt spid="_x0000_s5222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6" name="Spinner 2" hidden="1">
              <a:extLst>
                <a:ext uri="{63B3BB69-23CF-44E3-9099-C40C66FF867C}">
                  <a14:compatExt spid="_x0000_s5222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7" name="Spinner 3" hidden="1">
              <a:extLst>
                <a:ext uri="{63B3BB69-23CF-44E3-9099-C40C66FF867C}">
                  <a14:compatExt spid="_x0000_s5222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8" name="Spinner 4" hidden="1">
              <a:extLst>
                <a:ext uri="{63B3BB69-23CF-44E3-9099-C40C66FF867C}">
                  <a14:compatExt spid="_x0000_s5222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9" name="Spinner 5" hidden="1">
              <a:extLst>
                <a:ext uri="{63B3BB69-23CF-44E3-9099-C40C66FF867C}">
                  <a14:compatExt spid="_x0000_s5222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30</xdr:row>
      <xdr:rowOff>0</xdr:rowOff>
    </xdr:from>
    <xdr:to>
      <xdr:col>8</xdr:col>
      <xdr:colOff>78740</xdr:colOff>
      <xdr:row>30</xdr:row>
      <xdr:rowOff>56515</xdr:rowOff>
    </xdr:to>
    <xdr:sp>
      <xdr:nvSpPr>
        <xdr:cNvPr id="2"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56515</xdr:rowOff>
    </xdr:to>
    <xdr:sp>
      <xdr:nvSpPr>
        <xdr:cNvPr id="3"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56515</xdr:rowOff>
    </xdr:to>
    <xdr:sp>
      <xdr:nvSpPr>
        <xdr:cNvPr id="4"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56515</xdr:rowOff>
    </xdr:to>
    <xdr:sp>
      <xdr:nvSpPr>
        <xdr:cNvPr id="5"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56515</xdr:rowOff>
    </xdr:to>
    <xdr:sp>
      <xdr:nvSpPr>
        <xdr:cNvPr id="6"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56515</xdr:rowOff>
    </xdr:to>
    <xdr:sp>
      <xdr:nvSpPr>
        <xdr:cNvPr id="7"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8"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9"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10"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12"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13"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14"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16"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17"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18"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20"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21"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22"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24"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25"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76200</xdr:colOff>
      <xdr:row>30</xdr:row>
      <xdr:rowOff>57150</xdr:rowOff>
    </xdr:to>
    <xdr:sp>
      <xdr:nvSpPr>
        <xdr:cNvPr id="26" name="Text Box 32"/>
        <xdr:cNvSpPr txBox="1">
          <a:spLocks noChangeArrowheads="1"/>
        </xdr:cNvSpPr>
      </xdr:nvSpPr>
      <xdr:spPr>
        <a:xfrm>
          <a:off x="6888480" y="9382125"/>
          <a:ext cx="76200" cy="57150"/>
        </a:xfrm>
        <a:prstGeom prst="rect">
          <a:avLst/>
        </a:prstGeom>
        <a:noFill/>
        <a:ln w="9525">
          <a:noFill/>
          <a:miter lim="800000"/>
        </a:ln>
      </xdr:spPr>
    </xdr:sp>
    <xdr:clientData/>
  </xdr:twoCellAnchor>
  <xdr:twoCellAnchor editAs="oneCell">
    <xdr:from>
      <xdr:col>8</xdr:col>
      <xdr:colOff>0</xdr:colOff>
      <xdr:row>30</xdr:row>
      <xdr:rowOff>0</xdr:rowOff>
    </xdr:from>
    <xdr:to>
      <xdr:col>8</xdr:col>
      <xdr:colOff>78740</xdr:colOff>
      <xdr:row>30</xdr:row>
      <xdr:rowOff>56515</xdr:rowOff>
    </xdr:to>
    <xdr:sp>
      <xdr:nvSpPr>
        <xdr:cNvPr id="28"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56515</xdr:rowOff>
    </xdr:to>
    <xdr:sp>
      <xdr:nvSpPr>
        <xdr:cNvPr id="29"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56515</xdr:rowOff>
    </xdr:to>
    <xdr:sp>
      <xdr:nvSpPr>
        <xdr:cNvPr id="30" name="Text Box 32"/>
        <xdr:cNvSpPr txBox="1"/>
      </xdr:nvSpPr>
      <xdr:spPr>
        <a:xfrm>
          <a:off x="6888480" y="9382125"/>
          <a:ext cx="78740" cy="56515"/>
        </a:xfrm>
        <a:prstGeom prst="rect">
          <a:avLst/>
        </a:prstGeom>
        <a:noFill/>
        <a:ln w="9525">
          <a:noFill/>
        </a:ln>
      </xdr:spPr>
    </xdr:sp>
    <xdr:clientData/>
  </xdr:twoCellAnchor>
  <xdr:twoCellAnchor editAs="oneCell">
    <xdr:from>
      <xdr:col>8</xdr:col>
      <xdr:colOff>0</xdr:colOff>
      <xdr:row>32</xdr:row>
      <xdr:rowOff>0</xdr:rowOff>
    </xdr:from>
    <xdr:to>
      <xdr:col>8</xdr:col>
      <xdr:colOff>78740</xdr:colOff>
      <xdr:row>32</xdr:row>
      <xdr:rowOff>56515</xdr:rowOff>
    </xdr:to>
    <xdr:sp>
      <xdr:nvSpPr>
        <xdr:cNvPr id="31" name="Text Box 32"/>
        <xdr:cNvSpPr txBox="1"/>
      </xdr:nvSpPr>
      <xdr:spPr>
        <a:xfrm>
          <a:off x="6888480" y="10184130"/>
          <a:ext cx="78740" cy="56515"/>
        </a:xfrm>
        <a:prstGeom prst="rect">
          <a:avLst/>
        </a:prstGeom>
        <a:noFill/>
        <a:ln w="9525">
          <a:noFill/>
        </a:ln>
      </xdr:spPr>
    </xdr:sp>
    <xdr:clientData/>
  </xdr:twoCellAnchor>
  <xdr:twoCellAnchor editAs="oneCell">
    <xdr:from>
      <xdr:col>8</xdr:col>
      <xdr:colOff>0</xdr:colOff>
      <xdr:row>32</xdr:row>
      <xdr:rowOff>0</xdr:rowOff>
    </xdr:from>
    <xdr:to>
      <xdr:col>8</xdr:col>
      <xdr:colOff>78740</xdr:colOff>
      <xdr:row>32</xdr:row>
      <xdr:rowOff>56515</xdr:rowOff>
    </xdr:to>
    <xdr:sp>
      <xdr:nvSpPr>
        <xdr:cNvPr id="32" name="Text Box 32"/>
        <xdr:cNvSpPr txBox="1"/>
      </xdr:nvSpPr>
      <xdr:spPr>
        <a:xfrm>
          <a:off x="6888480" y="10184130"/>
          <a:ext cx="78740" cy="56515"/>
        </a:xfrm>
        <a:prstGeom prst="rect">
          <a:avLst/>
        </a:prstGeom>
        <a:noFill/>
        <a:ln w="9525">
          <a:noFill/>
        </a:ln>
      </xdr:spPr>
    </xdr:sp>
    <xdr:clientData/>
  </xdr:twoCellAnchor>
  <xdr:twoCellAnchor editAs="oneCell">
    <xdr:from>
      <xdr:col>8</xdr:col>
      <xdr:colOff>0</xdr:colOff>
      <xdr:row>32</xdr:row>
      <xdr:rowOff>0</xdr:rowOff>
    </xdr:from>
    <xdr:to>
      <xdr:col>8</xdr:col>
      <xdr:colOff>78740</xdr:colOff>
      <xdr:row>32</xdr:row>
      <xdr:rowOff>56515</xdr:rowOff>
    </xdr:to>
    <xdr:sp>
      <xdr:nvSpPr>
        <xdr:cNvPr id="33" name="Text Box 32"/>
        <xdr:cNvSpPr txBox="1"/>
      </xdr:nvSpPr>
      <xdr:spPr>
        <a:xfrm>
          <a:off x="6888480" y="10184130"/>
          <a:ext cx="78740" cy="56515"/>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55880</xdr:rowOff>
    </xdr:to>
    <xdr:sp>
      <xdr:nvSpPr>
        <xdr:cNvPr id="34" name="Text Box 32"/>
        <xdr:cNvSpPr txBox="1"/>
      </xdr:nvSpPr>
      <xdr:spPr>
        <a:xfrm>
          <a:off x="6888480" y="9382125"/>
          <a:ext cx="78740" cy="55880"/>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55880</xdr:rowOff>
    </xdr:to>
    <xdr:sp>
      <xdr:nvSpPr>
        <xdr:cNvPr id="35" name="Text Box 32"/>
        <xdr:cNvSpPr txBox="1"/>
      </xdr:nvSpPr>
      <xdr:spPr>
        <a:xfrm>
          <a:off x="6888480" y="9382125"/>
          <a:ext cx="78740" cy="55880"/>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55880</xdr:rowOff>
    </xdr:to>
    <xdr:sp>
      <xdr:nvSpPr>
        <xdr:cNvPr id="36" name="Text Box 32"/>
        <xdr:cNvSpPr txBox="1"/>
      </xdr:nvSpPr>
      <xdr:spPr>
        <a:xfrm>
          <a:off x="6888480" y="9382125"/>
          <a:ext cx="78740" cy="55880"/>
        </a:xfrm>
        <a:prstGeom prst="rect">
          <a:avLst/>
        </a:prstGeom>
        <a:noFill/>
        <a:ln w="9525">
          <a:noFill/>
        </a:ln>
      </xdr:spPr>
    </xdr:sp>
    <xdr:clientData/>
  </xdr:twoCellAnchor>
  <xdr:twoCellAnchor editAs="oneCell">
    <xdr:from>
      <xdr:col>8</xdr:col>
      <xdr:colOff>0</xdr:colOff>
      <xdr:row>36</xdr:row>
      <xdr:rowOff>0</xdr:rowOff>
    </xdr:from>
    <xdr:to>
      <xdr:col>8</xdr:col>
      <xdr:colOff>78740</xdr:colOff>
      <xdr:row>36</xdr:row>
      <xdr:rowOff>55880</xdr:rowOff>
    </xdr:to>
    <xdr:sp>
      <xdr:nvSpPr>
        <xdr:cNvPr id="37" name="Text Box 32"/>
        <xdr:cNvSpPr txBox="1"/>
      </xdr:nvSpPr>
      <xdr:spPr>
        <a:xfrm>
          <a:off x="6888480" y="11357610"/>
          <a:ext cx="78740" cy="55880"/>
        </a:xfrm>
        <a:prstGeom prst="rect">
          <a:avLst/>
        </a:prstGeom>
        <a:noFill/>
        <a:ln w="9525">
          <a:noFill/>
        </a:ln>
      </xdr:spPr>
    </xdr:sp>
    <xdr:clientData/>
  </xdr:twoCellAnchor>
  <xdr:twoCellAnchor editAs="oneCell">
    <xdr:from>
      <xdr:col>8</xdr:col>
      <xdr:colOff>0</xdr:colOff>
      <xdr:row>36</xdr:row>
      <xdr:rowOff>0</xdr:rowOff>
    </xdr:from>
    <xdr:to>
      <xdr:col>8</xdr:col>
      <xdr:colOff>78740</xdr:colOff>
      <xdr:row>36</xdr:row>
      <xdr:rowOff>55880</xdr:rowOff>
    </xdr:to>
    <xdr:sp>
      <xdr:nvSpPr>
        <xdr:cNvPr id="38" name="Text Box 32"/>
        <xdr:cNvSpPr txBox="1"/>
      </xdr:nvSpPr>
      <xdr:spPr>
        <a:xfrm>
          <a:off x="6888480" y="11357610"/>
          <a:ext cx="78740" cy="55880"/>
        </a:xfrm>
        <a:prstGeom prst="rect">
          <a:avLst/>
        </a:prstGeom>
        <a:noFill/>
        <a:ln w="9525">
          <a:noFill/>
        </a:ln>
      </xdr:spPr>
    </xdr:sp>
    <xdr:clientData/>
  </xdr:twoCellAnchor>
  <xdr:twoCellAnchor editAs="oneCell">
    <xdr:from>
      <xdr:col>8</xdr:col>
      <xdr:colOff>0</xdr:colOff>
      <xdr:row>36</xdr:row>
      <xdr:rowOff>0</xdr:rowOff>
    </xdr:from>
    <xdr:to>
      <xdr:col>8</xdr:col>
      <xdr:colOff>78740</xdr:colOff>
      <xdr:row>36</xdr:row>
      <xdr:rowOff>55880</xdr:rowOff>
    </xdr:to>
    <xdr:sp>
      <xdr:nvSpPr>
        <xdr:cNvPr id="39" name="Text Box 32"/>
        <xdr:cNvSpPr txBox="1"/>
      </xdr:nvSpPr>
      <xdr:spPr>
        <a:xfrm>
          <a:off x="6888480" y="11357610"/>
          <a:ext cx="78740" cy="55880"/>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55880</xdr:rowOff>
    </xdr:to>
    <xdr:sp>
      <xdr:nvSpPr>
        <xdr:cNvPr id="40" name="Text Box 32"/>
        <xdr:cNvSpPr txBox="1"/>
      </xdr:nvSpPr>
      <xdr:spPr>
        <a:xfrm>
          <a:off x="6888480" y="9382125"/>
          <a:ext cx="78740" cy="55880"/>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55880</xdr:rowOff>
    </xdr:to>
    <xdr:sp>
      <xdr:nvSpPr>
        <xdr:cNvPr id="41" name="Text Box 32"/>
        <xdr:cNvSpPr txBox="1"/>
      </xdr:nvSpPr>
      <xdr:spPr>
        <a:xfrm>
          <a:off x="6888480" y="9382125"/>
          <a:ext cx="78740" cy="55880"/>
        </a:xfrm>
        <a:prstGeom prst="rect">
          <a:avLst/>
        </a:prstGeom>
        <a:noFill/>
        <a:ln w="9525">
          <a:noFill/>
        </a:ln>
      </xdr:spPr>
    </xdr:sp>
    <xdr:clientData/>
  </xdr:twoCellAnchor>
  <xdr:twoCellAnchor editAs="oneCell">
    <xdr:from>
      <xdr:col>8</xdr:col>
      <xdr:colOff>0</xdr:colOff>
      <xdr:row>30</xdr:row>
      <xdr:rowOff>0</xdr:rowOff>
    </xdr:from>
    <xdr:to>
      <xdr:col>8</xdr:col>
      <xdr:colOff>78740</xdr:colOff>
      <xdr:row>30</xdr:row>
      <xdr:rowOff>55880</xdr:rowOff>
    </xdr:to>
    <xdr:sp>
      <xdr:nvSpPr>
        <xdr:cNvPr id="42" name="Text Box 32"/>
        <xdr:cNvSpPr txBox="1"/>
      </xdr:nvSpPr>
      <xdr:spPr>
        <a:xfrm>
          <a:off x="6888480" y="9382125"/>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49" name="Spinner 1" hidden="1">
              <a:extLst>
                <a:ext uri="{63B3BB69-23CF-44E3-9099-C40C66FF867C}">
                  <a14:compatExt spid="_x0000_s5324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0" name="Spinner 2" hidden="1">
              <a:extLst>
                <a:ext uri="{63B3BB69-23CF-44E3-9099-C40C66FF867C}">
                  <a14:compatExt spid="_x0000_s5325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1" name="Spinner 3" hidden="1">
              <a:extLst>
                <a:ext uri="{63B3BB69-23CF-44E3-9099-C40C66FF867C}">
                  <a14:compatExt spid="_x0000_s5325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2" name="Spinner 4" hidden="1">
              <a:extLst>
                <a:ext uri="{63B3BB69-23CF-44E3-9099-C40C66FF867C}">
                  <a14:compatExt spid="_x0000_s5325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3" name="Spinner 5" hidden="1">
              <a:extLst>
                <a:ext uri="{63B3BB69-23CF-44E3-9099-C40C66FF867C}">
                  <a14:compatExt spid="_x0000_s5325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9974580" y="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3" name="Spinner 1" hidden="1">
              <a:extLst>
                <a:ext uri="{63B3BB69-23CF-44E3-9099-C40C66FF867C}">
                  <a14:compatExt spid="_x0000_s5427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4" name="Spinner 2" hidden="1">
              <a:extLst>
                <a:ext uri="{63B3BB69-23CF-44E3-9099-C40C66FF867C}">
                  <a14:compatExt spid="_x0000_s5427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5" name="Spinner 3" hidden="1">
              <a:extLst>
                <a:ext uri="{63B3BB69-23CF-44E3-9099-C40C66FF867C}">
                  <a14:compatExt spid="_x0000_s5427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6" name="Spinner 4" hidden="1">
              <a:extLst>
                <a:ext uri="{63B3BB69-23CF-44E3-9099-C40C66FF867C}">
                  <a14:compatExt spid="_x0000_s5427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7" name="Spinner 5" hidden="1">
              <a:extLst>
                <a:ext uri="{63B3BB69-23CF-44E3-9099-C40C66FF867C}">
                  <a14:compatExt spid="_x0000_s5427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7" name="Spinner 1" hidden="1">
              <a:extLst>
                <a:ext uri="{63B3BB69-23CF-44E3-9099-C40C66FF867C}">
                  <a14:compatExt spid="_x0000_s5529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8" name="Spinner 2" hidden="1">
              <a:extLst>
                <a:ext uri="{63B3BB69-23CF-44E3-9099-C40C66FF867C}">
                  <a14:compatExt spid="_x0000_s5529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9" name="Spinner 3" hidden="1">
              <a:extLst>
                <a:ext uri="{63B3BB69-23CF-44E3-9099-C40C66FF867C}">
                  <a14:compatExt spid="_x0000_s5529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300" name="Spinner 4" hidden="1">
              <a:extLst>
                <a:ext uri="{63B3BB69-23CF-44E3-9099-C40C66FF867C}">
                  <a14:compatExt spid="_x0000_s5530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301" name="Spinner 5" hidden="1">
              <a:extLst>
                <a:ext uri="{63B3BB69-23CF-44E3-9099-C40C66FF867C}">
                  <a14:compatExt spid="_x0000_s5530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1" name="Spinner 1" hidden="1">
              <a:extLst>
                <a:ext uri="{63B3BB69-23CF-44E3-9099-C40C66FF867C}">
                  <a14:compatExt spid="_x0000_s5632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2" name="Spinner 2" hidden="1">
              <a:extLst>
                <a:ext uri="{63B3BB69-23CF-44E3-9099-C40C66FF867C}">
                  <a14:compatExt spid="_x0000_s5632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3" name="Spinner 3" hidden="1">
              <a:extLst>
                <a:ext uri="{63B3BB69-23CF-44E3-9099-C40C66FF867C}">
                  <a14:compatExt spid="_x0000_s5632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4" name="Spinner 4" hidden="1">
              <a:extLst>
                <a:ext uri="{63B3BB69-23CF-44E3-9099-C40C66FF867C}">
                  <a14:compatExt spid="_x0000_s5632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5" name="Spinner 5" hidden="1">
              <a:extLst>
                <a:ext uri="{63B3BB69-23CF-44E3-9099-C40C66FF867C}">
                  <a14:compatExt spid="_x0000_s5632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5" name="Spinner 1" hidden="1">
              <a:extLst>
                <a:ext uri="{63B3BB69-23CF-44E3-9099-C40C66FF867C}">
                  <a14:compatExt spid="_x0000_s5734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6" name="Spinner 2" hidden="1">
              <a:extLst>
                <a:ext uri="{63B3BB69-23CF-44E3-9099-C40C66FF867C}">
                  <a14:compatExt spid="_x0000_s5734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7" name="Spinner 3" hidden="1">
              <a:extLst>
                <a:ext uri="{63B3BB69-23CF-44E3-9099-C40C66FF867C}">
                  <a14:compatExt spid="_x0000_s5734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8" name="Spinner 4" hidden="1">
              <a:extLst>
                <a:ext uri="{63B3BB69-23CF-44E3-9099-C40C66FF867C}">
                  <a14:compatExt spid="_x0000_s5734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9" name="Spinner 5" hidden="1">
              <a:extLst>
                <a:ext uri="{63B3BB69-23CF-44E3-9099-C40C66FF867C}">
                  <a14:compatExt spid="_x0000_s5734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69" name="Spinner 1" hidden="1">
              <a:extLst>
                <a:ext uri="{63B3BB69-23CF-44E3-9099-C40C66FF867C}">
                  <a14:compatExt spid="_x0000_s5836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0" name="Spinner 2" hidden="1">
              <a:extLst>
                <a:ext uri="{63B3BB69-23CF-44E3-9099-C40C66FF867C}">
                  <a14:compatExt spid="_x0000_s5837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1" name="Spinner 3" hidden="1">
              <a:extLst>
                <a:ext uri="{63B3BB69-23CF-44E3-9099-C40C66FF867C}">
                  <a14:compatExt spid="_x0000_s5837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2" name="Spinner 4" hidden="1">
              <a:extLst>
                <a:ext uri="{63B3BB69-23CF-44E3-9099-C40C66FF867C}">
                  <a14:compatExt spid="_x0000_s5837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3" name="Spinner 5" hidden="1">
              <a:extLst>
                <a:ext uri="{63B3BB69-23CF-44E3-9099-C40C66FF867C}">
                  <a14:compatExt spid="_x0000_s5837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3" name="Spinner 1" hidden="1">
              <a:extLst>
                <a:ext uri="{63B3BB69-23CF-44E3-9099-C40C66FF867C}">
                  <a14:compatExt spid="_x0000_s5939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4" name="Spinner 2" hidden="1">
              <a:extLst>
                <a:ext uri="{63B3BB69-23CF-44E3-9099-C40C66FF867C}">
                  <a14:compatExt spid="_x0000_s5939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5" name="Spinner 3" hidden="1">
              <a:extLst>
                <a:ext uri="{63B3BB69-23CF-44E3-9099-C40C66FF867C}">
                  <a14:compatExt spid="_x0000_s5939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6" name="Spinner 4" hidden="1">
              <a:extLst>
                <a:ext uri="{63B3BB69-23CF-44E3-9099-C40C66FF867C}">
                  <a14:compatExt spid="_x0000_s5939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7" name="Spinner 5" hidden="1">
              <a:extLst>
                <a:ext uri="{63B3BB69-23CF-44E3-9099-C40C66FF867C}">
                  <a14:compatExt spid="_x0000_s5939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7" name="Spinner 1" hidden="1">
              <a:extLst>
                <a:ext uri="{63B3BB69-23CF-44E3-9099-C40C66FF867C}">
                  <a14:compatExt spid="_x0000_s6041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8" name="Spinner 2" hidden="1">
              <a:extLst>
                <a:ext uri="{63B3BB69-23CF-44E3-9099-C40C66FF867C}">
                  <a14:compatExt spid="_x0000_s6041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9" name="Spinner 3" hidden="1">
              <a:extLst>
                <a:ext uri="{63B3BB69-23CF-44E3-9099-C40C66FF867C}">
                  <a14:compatExt spid="_x0000_s6041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20" name="Spinner 4" hidden="1">
              <a:extLst>
                <a:ext uri="{63B3BB69-23CF-44E3-9099-C40C66FF867C}">
                  <a14:compatExt spid="_x0000_s6042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21" name="Spinner 5" hidden="1">
              <a:extLst>
                <a:ext uri="{63B3BB69-23CF-44E3-9099-C40C66FF867C}">
                  <a14:compatExt spid="_x0000_s6042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1" name="Spinner 1" hidden="1">
              <a:extLst>
                <a:ext uri="{63B3BB69-23CF-44E3-9099-C40C66FF867C}">
                  <a14:compatExt spid="_x0000_s6144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2" name="Spinner 2" hidden="1">
              <a:extLst>
                <a:ext uri="{63B3BB69-23CF-44E3-9099-C40C66FF867C}">
                  <a14:compatExt spid="_x0000_s6144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3" name="Spinner 3" hidden="1">
              <a:extLst>
                <a:ext uri="{63B3BB69-23CF-44E3-9099-C40C66FF867C}">
                  <a14:compatExt spid="_x0000_s6144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4" name="Spinner 4" hidden="1">
              <a:extLst>
                <a:ext uri="{63B3BB69-23CF-44E3-9099-C40C66FF867C}">
                  <a14:compatExt spid="_x0000_s6144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5" name="Spinner 5" hidden="1">
              <a:extLst>
                <a:ext uri="{63B3BB69-23CF-44E3-9099-C40C66FF867C}">
                  <a14:compatExt spid="_x0000_s6144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6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5" name="Spinner 1" hidden="1">
              <a:extLst>
                <a:ext uri="{63B3BB69-23CF-44E3-9099-C40C66FF867C}">
                  <a14:compatExt spid="_x0000_s6246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6" name="Spinner 2" hidden="1">
              <a:extLst>
                <a:ext uri="{63B3BB69-23CF-44E3-9099-C40C66FF867C}">
                  <a14:compatExt spid="_x0000_s6246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7" name="Spinner 3" hidden="1">
              <a:extLst>
                <a:ext uri="{63B3BB69-23CF-44E3-9099-C40C66FF867C}">
                  <a14:compatExt spid="_x0000_s6246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8" name="Spinner 4" hidden="1">
              <a:extLst>
                <a:ext uri="{63B3BB69-23CF-44E3-9099-C40C66FF867C}">
                  <a14:compatExt spid="_x0000_s6246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9" name="Spinner 5" hidden="1">
              <a:extLst>
                <a:ext uri="{63B3BB69-23CF-44E3-9099-C40C66FF867C}">
                  <a14:compatExt spid="_x0000_s6246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6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89" name="Spinner 1" hidden="1">
              <a:extLst>
                <a:ext uri="{63B3BB69-23CF-44E3-9099-C40C66FF867C}">
                  <a14:compatExt spid="_x0000_s6348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0" name="Spinner 2" hidden="1">
              <a:extLst>
                <a:ext uri="{63B3BB69-23CF-44E3-9099-C40C66FF867C}">
                  <a14:compatExt spid="_x0000_s6349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1" name="Spinner 3" hidden="1">
              <a:extLst>
                <a:ext uri="{63B3BB69-23CF-44E3-9099-C40C66FF867C}">
                  <a14:compatExt spid="_x0000_s6349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2" name="Spinner 4" hidden="1">
              <a:extLst>
                <a:ext uri="{63B3BB69-23CF-44E3-9099-C40C66FF867C}">
                  <a14:compatExt spid="_x0000_s6349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3" name="Spinner 5" hidden="1">
              <a:extLst>
                <a:ext uri="{63B3BB69-23CF-44E3-9099-C40C66FF867C}">
                  <a14:compatExt spid="_x0000_s6349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6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3" name="Spinner 1" hidden="1">
              <a:extLst>
                <a:ext uri="{63B3BB69-23CF-44E3-9099-C40C66FF867C}">
                  <a14:compatExt spid="_x0000_s6451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4" name="Spinner 2" hidden="1">
              <a:extLst>
                <a:ext uri="{63B3BB69-23CF-44E3-9099-C40C66FF867C}">
                  <a14:compatExt spid="_x0000_s6451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5" name="Spinner 3" hidden="1">
              <a:extLst>
                <a:ext uri="{63B3BB69-23CF-44E3-9099-C40C66FF867C}">
                  <a14:compatExt spid="_x0000_s6451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6" name="Spinner 4" hidden="1">
              <a:extLst>
                <a:ext uri="{63B3BB69-23CF-44E3-9099-C40C66FF867C}">
                  <a14:compatExt spid="_x0000_s6451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7" name="Spinner 5" hidden="1">
              <a:extLst>
                <a:ext uri="{63B3BB69-23CF-44E3-9099-C40C66FF867C}">
                  <a14:compatExt spid="_x0000_s6451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6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7" name="Spinner 1" hidden="1">
              <a:extLst>
                <a:ext uri="{63B3BB69-23CF-44E3-9099-C40C66FF867C}">
                  <a14:compatExt spid="_x0000_s65537"/>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8" name="Spinner 2" hidden="1">
              <a:extLst>
                <a:ext uri="{63B3BB69-23CF-44E3-9099-C40C66FF867C}">
                  <a14:compatExt spid="_x0000_s65538"/>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9" name="Spinner 3" hidden="1">
              <a:extLst>
                <a:ext uri="{63B3BB69-23CF-44E3-9099-C40C66FF867C}">
                  <a14:compatExt spid="_x0000_s65539"/>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40" name="Spinner 4" hidden="1">
              <a:extLst>
                <a:ext uri="{63B3BB69-23CF-44E3-9099-C40C66FF867C}">
                  <a14:compatExt spid="_x0000_s65540"/>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41" name="Spinner 5" hidden="1">
              <a:extLst>
                <a:ext uri="{63B3BB69-23CF-44E3-9099-C40C66FF867C}">
                  <a14:compatExt spid="_x0000_s65541"/>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6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1" name="Spinner 1" hidden="1">
              <a:extLst>
                <a:ext uri="{63B3BB69-23CF-44E3-9099-C40C66FF867C}">
                  <a14:compatExt spid="_x0000_s66561"/>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2" name="Spinner 2" hidden="1">
              <a:extLst>
                <a:ext uri="{63B3BB69-23CF-44E3-9099-C40C66FF867C}">
                  <a14:compatExt spid="_x0000_s66562"/>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3" name="Spinner 3" hidden="1">
              <a:extLst>
                <a:ext uri="{63B3BB69-23CF-44E3-9099-C40C66FF867C}">
                  <a14:compatExt spid="_x0000_s66563"/>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4" name="Spinner 4" hidden="1">
              <a:extLst>
                <a:ext uri="{63B3BB69-23CF-44E3-9099-C40C66FF867C}">
                  <a14:compatExt spid="_x0000_s66564"/>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5" name="Spinner 5" hidden="1">
              <a:extLst>
                <a:ext uri="{63B3BB69-23CF-44E3-9099-C40C66FF867C}">
                  <a14:compatExt spid="_x0000_s66565"/>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6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5" name="Spinner 1" hidden="1">
              <a:extLst>
                <a:ext uri="{63B3BB69-23CF-44E3-9099-C40C66FF867C}">
                  <a14:compatExt spid="_x0000_s67585"/>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6" name="Spinner 2" hidden="1">
              <a:extLst>
                <a:ext uri="{63B3BB69-23CF-44E3-9099-C40C66FF867C}">
                  <a14:compatExt spid="_x0000_s67586"/>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7" name="Spinner 3" hidden="1">
              <a:extLst>
                <a:ext uri="{63B3BB69-23CF-44E3-9099-C40C66FF867C}">
                  <a14:compatExt spid="_x0000_s67587"/>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8" name="Spinner 4" hidden="1">
              <a:extLst>
                <a:ext uri="{63B3BB69-23CF-44E3-9099-C40C66FF867C}">
                  <a14:compatExt spid="_x0000_s67588"/>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9" name="Spinner 5" hidden="1">
              <a:extLst>
                <a:ext uri="{63B3BB69-23CF-44E3-9099-C40C66FF867C}">
                  <a14:compatExt spid="_x0000_s67589"/>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6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09" name="Spinner 1" hidden="1">
              <a:extLst>
                <a:ext uri="{63B3BB69-23CF-44E3-9099-C40C66FF867C}">
                  <a14:compatExt spid="_x0000_s68609"/>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0" name="Spinner 2" hidden="1">
              <a:extLst>
                <a:ext uri="{63B3BB69-23CF-44E3-9099-C40C66FF867C}">
                  <a14:compatExt spid="_x0000_s68610"/>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1" name="Spinner 3" hidden="1">
              <a:extLst>
                <a:ext uri="{63B3BB69-23CF-44E3-9099-C40C66FF867C}">
                  <a14:compatExt spid="_x0000_s68611"/>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2" name="Spinner 4" hidden="1">
              <a:extLst>
                <a:ext uri="{63B3BB69-23CF-44E3-9099-C40C66FF867C}">
                  <a14:compatExt spid="_x0000_s68612"/>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3" name="Spinner 5" hidden="1">
              <a:extLst>
                <a:ext uri="{63B3BB69-23CF-44E3-9099-C40C66FF867C}">
                  <a14:compatExt spid="_x0000_s68613"/>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6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3" name="Spinner 1" hidden="1">
              <a:extLst>
                <a:ext uri="{63B3BB69-23CF-44E3-9099-C40C66FF867C}">
                  <a14:compatExt spid="_x0000_s69633"/>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4" name="Spinner 2" hidden="1">
              <a:extLst>
                <a:ext uri="{63B3BB69-23CF-44E3-9099-C40C66FF867C}">
                  <a14:compatExt spid="_x0000_s69634"/>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5" name="Spinner 3" hidden="1">
              <a:extLst>
                <a:ext uri="{63B3BB69-23CF-44E3-9099-C40C66FF867C}">
                  <a14:compatExt spid="_x0000_s69635"/>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6" name="Spinner 4" hidden="1">
              <a:extLst>
                <a:ext uri="{63B3BB69-23CF-44E3-9099-C40C66FF867C}">
                  <a14:compatExt spid="_x0000_s69636"/>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7" name="Spinner 5" hidden="1">
              <a:extLst>
                <a:ext uri="{63B3BB69-23CF-44E3-9099-C40C66FF867C}">
                  <a14:compatExt spid="_x0000_s69637"/>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6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7" name="Spinner 1" hidden="1">
              <a:extLst>
                <a:ext uri="{63B3BB69-23CF-44E3-9099-C40C66FF867C}">
                  <a14:compatExt spid="_x0000_s70657"/>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8" name="Spinner 2" hidden="1">
              <a:extLst>
                <a:ext uri="{63B3BB69-23CF-44E3-9099-C40C66FF867C}">
                  <a14:compatExt spid="_x0000_s70658"/>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9" name="Spinner 3" hidden="1">
              <a:extLst>
                <a:ext uri="{63B3BB69-23CF-44E3-9099-C40C66FF867C}">
                  <a14:compatExt spid="_x0000_s70659"/>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60" name="Spinner 4" hidden="1">
              <a:extLst>
                <a:ext uri="{63B3BB69-23CF-44E3-9099-C40C66FF867C}">
                  <a14:compatExt spid="_x0000_s70660"/>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61" name="Spinner 5" hidden="1">
              <a:extLst>
                <a:ext uri="{63B3BB69-23CF-44E3-9099-C40C66FF867C}">
                  <a14:compatExt spid="_x0000_s70661"/>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7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1" name="Spinner 1" hidden="1">
              <a:extLst>
                <a:ext uri="{63B3BB69-23CF-44E3-9099-C40C66FF867C}">
                  <a14:compatExt spid="_x0000_s71681"/>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2" name="Spinner 2" hidden="1">
              <a:extLst>
                <a:ext uri="{63B3BB69-23CF-44E3-9099-C40C66FF867C}">
                  <a14:compatExt spid="_x0000_s71682"/>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3" name="Spinner 3" hidden="1">
              <a:extLst>
                <a:ext uri="{63B3BB69-23CF-44E3-9099-C40C66FF867C}">
                  <a14:compatExt spid="_x0000_s71683"/>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4" name="Spinner 4" hidden="1">
              <a:extLst>
                <a:ext uri="{63B3BB69-23CF-44E3-9099-C40C66FF867C}">
                  <a14:compatExt spid="_x0000_s71684"/>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5" name="Spinner 5" hidden="1">
              <a:extLst>
                <a:ext uri="{63B3BB69-23CF-44E3-9099-C40C66FF867C}">
                  <a14:compatExt spid="_x0000_s71685"/>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7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5" name="Spinner 1" hidden="1">
              <a:extLst>
                <a:ext uri="{63B3BB69-23CF-44E3-9099-C40C66FF867C}">
                  <a14:compatExt spid="_x0000_s72705"/>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6" name="Spinner 2" hidden="1">
              <a:extLst>
                <a:ext uri="{63B3BB69-23CF-44E3-9099-C40C66FF867C}">
                  <a14:compatExt spid="_x0000_s72706"/>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7" name="Spinner 3" hidden="1">
              <a:extLst>
                <a:ext uri="{63B3BB69-23CF-44E3-9099-C40C66FF867C}">
                  <a14:compatExt spid="_x0000_s72707"/>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8" name="Spinner 4" hidden="1">
              <a:extLst>
                <a:ext uri="{63B3BB69-23CF-44E3-9099-C40C66FF867C}">
                  <a14:compatExt spid="_x0000_s72708"/>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9" name="Spinner 5" hidden="1">
              <a:extLst>
                <a:ext uri="{63B3BB69-23CF-44E3-9099-C40C66FF867C}">
                  <a14:compatExt spid="_x0000_s72709"/>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7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29" name="Spinner 1" hidden="1">
              <a:extLst>
                <a:ext uri="{63B3BB69-23CF-44E3-9099-C40C66FF867C}">
                  <a14:compatExt spid="_x0000_s73729"/>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0" name="Spinner 2" hidden="1">
              <a:extLst>
                <a:ext uri="{63B3BB69-23CF-44E3-9099-C40C66FF867C}">
                  <a14:compatExt spid="_x0000_s73730"/>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1" name="Spinner 3" hidden="1">
              <a:extLst>
                <a:ext uri="{63B3BB69-23CF-44E3-9099-C40C66FF867C}">
                  <a14:compatExt spid="_x0000_s73731"/>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2" name="Spinner 4" hidden="1">
              <a:extLst>
                <a:ext uri="{63B3BB69-23CF-44E3-9099-C40C66FF867C}">
                  <a14:compatExt spid="_x0000_s73732"/>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3" name="Spinner 5" hidden="1">
              <a:extLst>
                <a:ext uri="{63B3BB69-23CF-44E3-9099-C40C66FF867C}">
                  <a14:compatExt spid="_x0000_s73733"/>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7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3" name="Spinner 1" hidden="1">
              <a:extLst>
                <a:ext uri="{63B3BB69-23CF-44E3-9099-C40C66FF867C}">
                  <a14:compatExt spid="_x0000_s74753"/>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4" name="Spinner 2" hidden="1">
              <a:extLst>
                <a:ext uri="{63B3BB69-23CF-44E3-9099-C40C66FF867C}">
                  <a14:compatExt spid="_x0000_s74754"/>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5" name="Spinner 3" hidden="1">
              <a:extLst>
                <a:ext uri="{63B3BB69-23CF-44E3-9099-C40C66FF867C}">
                  <a14:compatExt spid="_x0000_s74755"/>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6" name="Spinner 4" hidden="1">
              <a:extLst>
                <a:ext uri="{63B3BB69-23CF-44E3-9099-C40C66FF867C}">
                  <a14:compatExt spid="_x0000_s74756"/>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7" name="Spinner 5" hidden="1">
              <a:extLst>
                <a:ext uri="{63B3BB69-23CF-44E3-9099-C40C66FF867C}">
                  <a14:compatExt spid="_x0000_s74757"/>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7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77" name="Spinner 1" hidden="1">
              <a:extLst>
                <a:ext uri="{63B3BB69-23CF-44E3-9099-C40C66FF867C}">
                  <a14:compatExt spid="_x0000_s75777"/>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78" name="Spinner 2" hidden="1">
              <a:extLst>
                <a:ext uri="{63B3BB69-23CF-44E3-9099-C40C66FF867C}">
                  <a14:compatExt spid="_x0000_s75778"/>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79" name="Spinner 3" hidden="1">
              <a:extLst>
                <a:ext uri="{63B3BB69-23CF-44E3-9099-C40C66FF867C}">
                  <a14:compatExt spid="_x0000_s75779"/>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80" name="Spinner 4" hidden="1">
              <a:extLst>
                <a:ext uri="{63B3BB69-23CF-44E3-9099-C40C66FF867C}">
                  <a14:compatExt spid="_x0000_s75780"/>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81" name="Spinner 5" hidden="1">
              <a:extLst>
                <a:ext uri="{63B3BB69-23CF-44E3-9099-C40C66FF867C}">
                  <a14:compatExt spid="_x0000_s75781"/>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7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58000" y="988314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58000" y="988314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58000" y="1046988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58000" y="116433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58000" y="988314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58000" y="98831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09244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4410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1" name="Spinner 1" hidden="1">
              <a:extLst>
                <a:ext uri="{63B3BB69-23CF-44E3-9099-C40C66FF867C}">
                  <a14:compatExt spid="_x0000_s76801"/>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2" name="Spinner 2" hidden="1">
              <a:extLst>
                <a:ext uri="{63B3BB69-23CF-44E3-9099-C40C66FF867C}">
                  <a14:compatExt spid="_x0000_s76802"/>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3" name="Spinner 3" hidden="1">
              <a:extLst>
                <a:ext uri="{63B3BB69-23CF-44E3-9099-C40C66FF867C}">
                  <a14:compatExt spid="_x0000_s76803"/>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4" name="Spinner 4" hidden="1">
              <a:extLst>
                <a:ext uri="{63B3BB69-23CF-44E3-9099-C40C66FF867C}">
                  <a14:compatExt spid="_x0000_s76804"/>
                </a:ext>
              </a:extLst>
            </xdr:cNvPr>
            <xdr:cNvSpPr/>
          </xdr:nvSpPr>
          <xdr:spPr>
            <a:xfrm>
              <a:off x="168935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441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44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5" name="Spinner 5" hidden="1">
              <a:extLst>
                <a:ext uri="{63B3BB69-23CF-44E3-9099-C40C66FF867C}">
                  <a14:compatExt spid="_x0000_s76805"/>
                </a:ext>
              </a:extLst>
            </xdr:cNvPr>
            <xdr:cNvSpPr/>
          </xdr:nvSpPr>
          <xdr:spPr>
            <a:xfrm>
              <a:off x="168935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09244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09244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09244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44100" y="202311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4410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44100" y="0"/>
          <a:ext cx="78740" cy="55880"/>
        </a:xfrm>
        <a:prstGeom prst="rect">
          <a:avLst/>
        </a:prstGeom>
        <a:noFill/>
        <a:ln w="9525">
          <a:noFill/>
        </a:ln>
      </xdr:spPr>
    </xdr:sp>
    <xdr:clientData/>
  </xdr:twoCellAnchor>
</xdr:wsDr>
</file>

<file path=xl/drawings/drawing7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5" name="Spinner 1" hidden="1">
              <a:extLst>
                <a:ext uri="{63B3BB69-23CF-44E3-9099-C40C66FF867C}">
                  <a14:compatExt spid="_x0000_s7782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6" name="Spinner 2" hidden="1">
              <a:extLst>
                <a:ext uri="{63B3BB69-23CF-44E3-9099-C40C66FF867C}">
                  <a14:compatExt spid="_x0000_s7782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7" name="Spinner 3" hidden="1">
              <a:extLst>
                <a:ext uri="{63B3BB69-23CF-44E3-9099-C40C66FF867C}">
                  <a14:compatExt spid="_x0000_s7782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8" name="Spinner 4" hidden="1">
              <a:extLst>
                <a:ext uri="{63B3BB69-23CF-44E3-9099-C40C66FF867C}">
                  <a14:compatExt spid="_x0000_s7782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9" name="Spinner 5" hidden="1">
              <a:extLst>
                <a:ext uri="{63B3BB69-23CF-44E3-9099-C40C66FF867C}">
                  <a14:compatExt spid="_x0000_s7782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49" name="Spinner 1" hidden="1">
              <a:extLst>
                <a:ext uri="{63B3BB69-23CF-44E3-9099-C40C66FF867C}">
                  <a14:compatExt spid="_x0000_s7884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50" name="Spinner 2" hidden="1">
              <a:extLst>
                <a:ext uri="{63B3BB69-23CF-44E3-9099-C40C66FF867C}">
                  <a14:compatExt spid="_x0000_s7885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51" name="Spinner 3" hidden="1">
              <a:extLst>
                <a:ext uri="{63B3BB69-23CF-44E3-9099-C40C66FF867C}">
                  <a14:compatExt spid="_x0000_s7885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52" name="Spinner 4" hidden="1">
              <a:extLst>
                <a:ext uri="{63B3BB69-23CF-44E3-9099-C40C66FF867C}">
                  <a14:compatExt spid="_x0000_s7885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53" name="Spinner 5" hidden="1">
              <a:extLst>
                <a:ext uri="{63B3BB69-23CF-44E3-9099-C40C66FF867C}">
                  <a14:compatExt spid="_x0000_s7885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3" name="Spinner 1" hidden="1">
              <a:extLst>
                <a:ext uri="{63B3BB69-23CF-44E3-9099-C40C66FF867C}">
                  <a14:compatExt spid="_x0000_s7987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4" name="Spinner 2" hidden="1">
              <a:extLst>
                <a:ext uri="{63B3BB69-23CF-44E3-9099-C40C66FF867C}">
                  <a14:compatExt spid="_x0000_s7987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5" name="Spinner 3" hidden="1">
              <a:extLst>
                <a:ext uri="{63B3BB69-23CF-44E3-9099-C40C66FF867C}">
                  <a14:compatExt spid="_x0000_s7987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6" name="Spinner 4" hidden="1">
              <a:extLst>
                <a:ext uri="{63B3BB69-23CF-44E3-9099-C40C66FF867C}">
                  <a14:compatExt spid="_x0000_s7987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7" name="Spinner 5" hidden="1">
              <a:extLst>
                <a:ext uri="{63B3BB69-23CF-44E3-9099-C40C66FF867C}">
                  <a14:compatExt spid="_x0000_s7987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1</xdr:row>
      <xdr:rowOff>0</xdr:rowOff>
    </xdr:from>
    <xdr:to>
      <xdr:col>8</xdr:col>
      <xdr:colOff>78740</xdr:colOff>
      <xdr:row>1</xdr:row>
      <xdr:rowOff>56515</xdr:rowOff>
    </xdr:to>
    <xdr:sp>
      <xdr:nvSpPr>
        <xdr:cNvPr id="2"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56515</xdr:rowOff>
    </xdr:to>
    <xdr:sp>
      <xdr:nvSpPr>
        <xdr:cNvPr id="3"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56515</xdr:rowOff>
    </xdr:to>
    <xdr:sp>
      <xdr:nvSpPr>
        <xdr:cNvPr id="4"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56515</xdr:rowOff>
    </xdr:to>
    <xdr:sp>
      <xdr:nvSpPr>
        <xdr:cNvPr id="5"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56515</xdr:rowOff>
    </xdr:to>
    <xdr:sp>
      <xdr:nvSpPr>
        <xdr:cNvPr id="6"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56515</xdr:rowOff>
    </xdr:to>
    <xdr:sp>
      <xdr:nvSpPr>
        <xdr:cNvPr id="7"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8"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9"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0"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1"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2"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3"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4"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5"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6"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7"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8"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19"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20"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21"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76200</xdr:colOff>
      <xdr:row>1</xdr:row>
      <xdr:rowOff>57150</xdr:rowOff>
    </xdr:to>
    <xdr:sp>
      <xdr:nvSpPr>
        <xdr:cNvPr id="22" name="Text Box 32"/>
        <xdr:cNvSpPr txBox="1">
          <a:spLocks noChangeArrowheads="1"/>
        </xdr:cNvSpPr>
      </xdr:nvSpPr>
      <xdr:spPr>
        <a:xfrm>
          <a:off x="6888480" y="469900"/>
          <a:ext cx="76200" cy="57150"/>
        </a:xfrm>
        <a:prstGeom prst="rect">
          <a:avLst/>
        </a:prstGeom>
        <a:noFill/>
        <a:ln w="9525">
          <a:noFill/>
          <a:miter lim="800000"/>
        </a:ln>
      </xdr:spPr>
    </xdr:sp>
    <xdr:clientData/>
  </xdr:twoCellAnchor>
  <xdr:twoCellAnchor editAs="oneCell">
    <xdr:from>
      <xdr:col>8</xdr:col>
      <xdr:colOff>0</xdr:colOff>
      <xdr:row>1</xdr:row>
      <xdr:rowOff>0</xdr:rowOff>
    </xdr:from>
    <xdr:to>
      <xdr:col>8</xdr:col>
      <xdr:colOff>78740</xdr:colOff>
      <xdr:row>1</xdr:row>
      <xdr:rowOff>56515</xdr:rowOff>
    </xdr:to>
    <xdr:sp>
      <xdr:nvSpPr>
        <xdr:cNvPr id="23"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56515</xdr:rowOff>
    </xdr:to>
    <xdr:sp>
      <xdr:nvSpPr>
        <xdr:cNvPr id="24"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56515</xdr:rowOff>
    </xdr:to>
    <xdr:sp>
      <xdr:nvSpPr>
        <xdr:cNvPr id="25" name="Text Box 32"/>
        <xdr:cNvSpPr txBox="1"/>
      </xdr:nvSpPr>
      <xdr:spPr>
        <a:xfrm>
          <a:off x="6888480" y="4699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902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902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90200"/>
          <a:ext cx="78740" cy="56515"/>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55880</xdr:rowOff>
    </xdr:to>
    <xdr:sp>
      <xdr:nvSpPr>
        <xdr:cNvPr id="29" name="Text Box 32"/>
        <xdr:cNvSpPr txBox="1"/>
      </xdr:nvSpPr>
      <xdr:spPr>
        <a:xfrm>
          <a:off x="6888480" y="469900"/>
          <a:ext cx="78740" cy="55880"/>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55880</xdr:rowOff>
    </xdr:to>
    <xdr:sp>
      <xdr:nvSpPr>
        <xdr:cNvPr id="30" name="Text Box 32"/>
        <xdr:cNvSpPr txBox="1"/>
      </xdr:nvSpPr>
      <xdr:spPr>
        <a:xfrm>
          <a:off x="6888480" y="469900"/>
          <a:ext cx="78740" cy="55880"/>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55880</xdr:rowOff>
    </xdr:to>
    <xdr:sp>
      <xdr:nvSpPr>
        <xdr:cNvPr id="31" name="Text Box 32"/>
        <xdr:cNvSpPr txBox="1"/>
      </xdr:nvSpPr>
      <xdr:spPr>
        <a:xfrm>
          <a:off x="6888480" y="46990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636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636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63680"/>
          <a:ext cx="78740" cy="55880"/>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55880</xdr:rowOff>
    </xdr:to>
    <xdr:sp>
      <xdr:nvSpPr>
        <xdr:cNvPr id="35" name="Text Box 32"/>
        <xdr:cNvSpPr txBox="1"/>
      </xdr:nvSpPr>
      <xdr:spPr>
        <a:xfrm>
          <a:off x="6888480" y="469900"/>
          <a:ext cx="78740" cy="55880"/>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55880</xdr:rowOff>
    </xdr:to>
    <xdr:sp>
      <xdr:nvSpPr>
        <xdr:cNvPr id="36" name="Text Box 32"/>
        <xdr:cNvSpPr txBox="1"/>
      </xdr:nvSpPr>
      <xdr:spPr>
        <a:xfrm>
          <a:off x="6888480" y="469900"/>
          <a:ext cx="78740" cy="55880"/>
        </a:xfrm>
        <a:prstGeom prst="rect">
          <a:avLst/>
        </a:prstGeom>
        <a:noFill/>
        <a:ln w="9525">
          <a:noFill/>
        </a:ln>
      </xdr:spPr>
    </xdr:sp>
    <xdr:clientData/>
  </xdr:twoCellAnchor>
  <xdr:twoCellAnchor editAs="oneCell">
    <xdr:from>
      <xdr:col>8</xdr:col>
      <xdr:colOff>0</xdr:colOff>
      <xdr:row>1</xdr:row>
      <xdr:rowOff>0</xdr:rowOff>
    </xdr:from>
    <xdr:to>
      <xdr:col>8</xdr:col>
      <xdr:colOff>78740</xdr:colOff>
      <xdr:row>1</xdr:row>
      <xdr:rowOff>55880</xdr:rowOff>
    </xdr:to>
    <xdr:sp>
      <xdr:nvSpPr>
        <xdr:cNvPr id="37" name="Text Box 32"/>
        <xdr:cNvSpPr txBox="1"/>
      </xdr:nvSpPr>
      <xdr:spPr>
        <a:xfrm>
          <a:off x="6888480" y="46990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897" name="Spinner 1" hidden="1">
              <a:extLst>
                <a:ext uri="{63B3BB69-23CF-44E3-9099-C40C66FF867C}">
                  <a14:compatExt spid="_x0000_s8089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898" name="Spinner 2" hidden="1">
              <a:extLst>
                <a:ext uri="{63B3BB69-23CF-44E3-9099-C40C66FF867C}">
                  <a14:compatExt spid="_x0000_s8089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899" name="Spinner 3" hidden="1">
              <a:extLst>
                <a:ext uri="{63B3BB69-23CF-44E3-9099-C40C66FF867C}">
                  <a14:compatExt spid="_x0000_s8089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900" name="Spinner 4" hidden="1">
              <a:extLst>
                <a:ext uri="{63B3BB69-23CF-44E3-9099-C40C66FF867C}">
                  <a14:compatExt spid="_x0000_s8090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901" name="Spinner 5" hidden="1">
              <a:extLst>
                <a:ext uri="{63B3BB69-23CF-44E3-9099-C40C66FF867C}">
                  <a14:compatExt spid="_x0000_s8090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632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632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632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377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377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377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2</xdr:row>
      <xdr:rowOff>0</xdr:rowOff>
    </xdr:from>
    <xdr:to>
      <xdr:col>8</xdr:col>
      <xdr:colOff>78740</xdr:colOff>
      <xdr:row>2</xdr:row>
      <xdr:rowOff>56515</xdr:rowOff>
    </xdr:to>
    <xdr:sp>
      <xdr:nvSpPr>
        <xdr:cNvPr id="2"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4"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5"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7"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8"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9"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0"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1"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2"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3"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4"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5"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6"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7"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8"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19"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20"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21"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76200</xdr:colOff>
      <xdr:row>2</xdr:row>
      <xdr:rowOff>57150</xdr:rowOff>
    </xdr:to>
    <xdr:sp>
      <xdr:nvSpPr>
        <xdr:cNvPr id="22" name="Text Box 32"/>
        <xdr:cNvSpPr txBox="1">
          <a:spLocks noChangeArrowheads="1"/>
        </xdr:cNvSpPr>
      </xdr:nvSpPr>
      <xdr:spPr>
        <a:xfrm>
          <a:off x="6888480" y="736600"/>
          <a:ext cx="76200" cy="57150"/>
        </a:xfrm>
        <a:prstGeom prst="rect">
          <a:avLst/>
        </a:prstGeom>
        <a:noFill/>
        <a:ln w="9525">
          <a:noFill/>
          <a:miter lim="800000"/>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3"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4"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5" name="Text Box 32"/>
        <xdr:cNvSpPr txBox="1"/>
      </xdr:nvSpPr>
      <xdr:spPr>
        <a:xfrm>
          <a:off x="6888480" y="7366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6353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6353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6353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55880</xdr:rowOff>
    </xdr:to>
    <xdr:sp>
      <xdr:nvSpPr>
        <xdr:cNvPr id="29" name="Text Box 32"/>
        <xdr:cNvSpPr txBox="1"/>
      </xdr:nvSpPr>
      <xdr:spPr>
        <a:xfrm>
          <a:off x="6888480" y="736600"/>
          <a:ext cx="78740" cy="55880"/>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55880</xdr:rowOff>
    </xdr:to>
    <xdr:sp>
      <xdr:nvSpPr>
        <xdr:cNvPr id="30" name="Text Box 32"/>
        <xdr:cNvSpPr txBox="1"/>
      </xdr:nvSpPr>
      <xdr:spPr>
        <a:xfrm>
          <a:off x="6888480" y="736600"/>
          <a:ext cx="78740" cy="55880"/>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55880</xdr:rowOff>
    </xdr:to>
    <xdr:sp>
      <xdr:nvSpPr>
        <xdr:cNvPr id="31" name="Text Box 32"/>
        <xdr:cNvSpPr txBox="1"/>
      </xdr:nvSpPr>
      <xdr:spPr>
        <a:xfrm>
          <a:off x="6888480" y="73660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3701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3701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37010"/>
          <a:ext cx="78740" cy="55880"/>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55880</xdr:rowOff>
    </xdr:to>
    <xdr:sp>
      <xdr:nvSpPr>
        <xdr:cNvPr id="35" name="Text Box 32"/>
        <xdr:cNvSpPr txBox="1"/>
      </xdr:nvSpPr>
      <xdr:spPr>
        <a:xfrm>
          <a:off x="6888480" y="736600"/>
          <a:ext cx="78740" cy="55880"/>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55880</xdr:rowOff>
    </xdr:to>
    <xdr:sp>
      <xdr:nvSpPr>
        <xdr:cNvPr id="36" name="Text Box 32"/>
        <xdr:cNvSpPr txBox="1"/>
      </xdr:nvSpPr>
      <xdr:spPr>
        <a:xfrm>
          <a:off x="6888480" y="736600"/>
          <a:ext cx="78740" cy="55880"/>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55880</xdr:rowOff>
    </xdr:to>
    <xdr:sp>
      <xdr:nvSpPr>
        <xdr:cNvPr id="37" name="Text Box 32"/>
        <xdr:cNvSpPr txBox="1"/>
      </xdr:nvSpPr>
      <xdr:spPr>
        <a:xfrm>
          <a:off x="6888480" y="73660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1" name="Spinner 1" hidden="1">
              <a:extLst>
                <a:ext uri="{63B3BB69-23CF-44E3-9099-C40C66FF867C}">
                  <a14:compatExt spid="_x0000_s8192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2" name="Spinner 2" hidden="1">
              <a:extLst>
                <a:ext uri="{63B3BB69-23CF-44E3-9099-C40C66FF867C}">
                  <a14:compatExt spid="_x0000_s8192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3" name="Spinner 3" hidden="1">
              <a:extLst>
                <a:ext uri="{63B3BB69-23CF-44E3-9099-C40C66FF867C}">
                  <a14:compatExt spid="_x0000_s8192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4" name="Spinner 4" hidden="1">
              <a:extLst>
                <a:ext uri="{63B3BB69-23CF-44E3-9099-C40C66FF867C}">
                  <a14:compatExt spid="_x0000_s8192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5" name="Spinner 5" hidden="1">
              <a:extLst>
                <a:ext uri="{63B3BB69-23CF-44E3-9099-C40C66FF867C}">
                  <a14:compatExt spid="_x0000_s8192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3660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3660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3660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1104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1104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1104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5" name="Spinner 1" hidden="1">
              <a:extLst>
                <a:ext uri="{63B3BB69-23CF-44E3-9099-C40C66FF867C}">
                  <a14:compatExt spid="_x0000_s8294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6" name="Spinner 2" hidden="1">
              <a:extLst>
                <a:ext uri="{63B3BB69-23CF-44E3-9099-C40C66FF867C}">
                  <a14:compatExt spid="_x0000_s8294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7" name="Spinner 3" hidden="1">
              <a:extLst>
                <a:ext uri="{63B3BB69-23CF-44E3-9099-C40C66FF867C}">
                  <a14:compatExt spid="_x0000_s8294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8" name="Spinner 4" hidden="1">
              <a:extLst>
                <a:ext uri="{63B3BB69-23CF-44E3-9099-C40C66FF867C}">
                  <a14:compatExt spid="_x0000_s8294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9" name="Spinner 5" hidden="1">
              <a:extLst>
                <a:ext uri="{63B3BB69-23CF-44E3-9099-C40C66FF867C}">
                  <a14:compatExt spid="_x0000_s8294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69" name="Spinner 1" hidden="1">
              <a:extLst>
                <a:ext uri="{63B3BB69-23CF-44E3-9099-C40C66FF867C}">
                  <a14:compatExt spid="_x0000_s8396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70" name="Spinner 2" hidden="1">
              <a:extLst>
                <a:ext uri="{63B3BB69-23CF-44E3-9099-C40C66FF867C}">
                  <a14:compatExt spid="_x0000_s8397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71" name="Spinner 3" hidden="1">
              <a:extLst>
                <a:ext uri="{63B3BB69-23CF-44E3-9099-C40C66FF867C}">
                  <a14:compatExt spid="_x0000_s8397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72" name="Spinner 4" hidden="1">
              <a:extLst>
                <a:ext uri="{63B3BB69-23CF-44E3-9099-C40C66FF867C}">
                  <a14:compatExt spid="_x0000_s8397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73" name="Spinner 5" hidden="1">
              <a:extLst>
                <a:ext uri="{63B3BB69-23CF-44E3-9099-C40C66FF867C}">
                  <a14:compatExt spid="_x0000_s83973"/>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3" name="Spinner 1" hidden="1">
              <a:extLst>
                <a:ext uri="{63B3BB69-23CF-44E3-9099-C40C66FF867C}">
                  <a14:compatExt spid="_x0000_s8499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4" name="Spinner 2" hidden="1">
              <a:extLst>
                <a:ext uri="{63B3BB69-23CF-44E3-9099-C40C66FF867C}">
                  <a14:compatExt spid="_x0000_s8499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5" name="Spinner 3" hidden="1">
              <a:extLst>
                <a:ext uri="{63B3BB69-23CF-44E3-9099-C40C66FF867C}">
                  <a14:compatExt spid="_x0000_s8499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6" name="Spinner 4" hidden="1">
              <a:extLst>
                <a:ext uri="{63B3BB69-23CF-44E3-9099-C40C66FF867C}">
                  <a14:compatExt spid="_x0000_s8499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7" name="Spinner 5" hidden="1">
              <a:extLst>
                <a:ext uri="{63B3BB69-23CF-44E3-9099-C40C66FF867C}">
                  <a14:compatExt spid="_x0000_s84997"/>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17" name="Spinner 1" hidden="1">
              <a:extLst>
                <a:ext uri="{63B3BB69-23CF-44E3-9099-C40C66FF867C}">
                  <a14:compatExt spid="_x0000_s8601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18" name="Spinner 2" hidden="1">
              <a:extLst>
                <a:ext uri="{63B3BB69-23CF-44E3-9099-C40C66FF867C}">
                  <a14:compatExt spid="_x0000_s8601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19" name="Spinner 3" hidden="1">
              <a:extLst>
                <a:ext uri="{63B3BB69-23CF-44E3-9099-C40C66FF867C}">
                  <a14:compatExt spid="_x0000_s86019"/>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20" name="Spinner 4" hidden="1">
              <a:extLst>
                <a:ext uri="{63B3BB69-23CF-44E3-9099-C40C66FF867C}">
                  <a14:compatExt spid="_x0000_s86020"/>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21" name="Spinner 5" hidden="1">
              <a:extLst>
                <a:ext uri="{63B3BB69-23CF-44E3-9099-C40C66FF867C}">
                  <a14:compatExt spid="_x0000_s86021"/>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1" name="Spinner 1" hidden="1">
              <a:extLst>
                <a:ext uri="{63B3BB69-23CF-44E3-9099-C40C66FF867C}">
                  <a14:compatExt spid="_x0000_s87041"/>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2" name="Spinner 2" hidden="1">
              <a:extLst>
                <a:ext uri="{63B3BB69-23CF-44E3-9099-C40C66FF867C}">
                  <a14:compatExt spid="_x0000_s87042"/>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3" name="Spinner 3" hidden="1">
              <a:extLst>
                <a:ext uri="{63B3BB69-23CF-44E3-9099-C40C66FF867C}">
                  <a14:compatExt spid="_x0000_s87043"/>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4" name="Spinner 4" hidden="1">
              <a:extLst>
                <a:ext uri="{63B3BB69-23CF-44E3-9099-C40C66FF867C}">
                  <a14:compatExt spid="_x0000_s87044"/>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5" name="Spinner 5" hidden="1">
              <a:extLst>
                <a:ext uri="{63B3BB69-23CF-44E3-9099-C40C66FF867C}">
                  <a14:compatExt spid="_x0000_s87045"/>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6.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31</xdr:row>
      <xdr:rowOff>0</xdr:rowOff>
    </xdr:from>
    <xdr:to>
      <xdr:col>9</xdr:col>
      <xdr:colOff>78740</xdr:colOff>
      <xdr:row>31</xdr:row>
      <xdr:rowOff>56515</xdr:rowOff>
    </xdr:to>
    <xdr:sp>
      <xdr:nvSpPr>
        <xdr:cNvPr id="2"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3"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4"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5"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6"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7"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8"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9"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0"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1"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2"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3"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4"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5"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6"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7"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8"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9"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0"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1"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2"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3"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4"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5"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6" name="Text Box 32"/>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7" name="Text Box 32"/>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28" name="Text Box 32"/>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29"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0"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1"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2" name="Text Box 32"/>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3" name="Text Box 32"/>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4" name="Text Box 32"/>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5"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6"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7" name="Text Box 32"/>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5" name="Spinner 1" hidden="1">
              <a:extLst>
                <a:ext uri="{63B3BB69-23CF-44E3-9099-C40C66FF867C}">
                  <a14:compatExt spid="_x0000_s88065"/>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6" name="Spinner 2" hidden="1">
              <a:extLst>
                <a:ext uri="{63B3BB69-23CF-44E3-9099-C40C66FF867C}">
                  <a14:compatExt spid="_x0000_s88066"/>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7" name="Spinner 3" hidden="1">
              <a:extLst>
                <a:ext uri="{63B3BB69-23CF-44E3-9099-C40C66FF867C}">
                  <a14:compatExt spid="_x0000_s88067"/>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8" name="Spinner 4" hidden="1">
              <a:extLst>
                <a:ext uri="{63B3BB69-23CF-44E3-9099-C40C66FF867C}">
                  <a14:compatExt spid="_x0000_s88068"/>
                </a:ext>
              </a:extLst>
            </xdr:cNvPr>
            <xdr:cNvSpPr/>
          </xdr:nvSpPr>
          <xdr:spPr>
            <a:xfrm>
              <a:off x="1692402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9" name="Spinner 5" hidden="1">
              <a:extLst>
                <a:ext uri="{63B3BB69-23CF-44E3-9099-C40C66FF867C}">
                  <a14:compatExt spid="_x0000_s88069"/>
                </a:ext>
              </a:extLst>
            </xdr:cNvPr>
            <xdr:cNvSpPr/>
          </xdr:nvSpPr>
          <xdr:spPr>
            <a:xfrm>
              <a:off x="1692402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350.xml"/><Relationship Id="rId6" Type="http://schemas.openxmlformats.org/officeDocument/2006/relationships/ctrlProp" Target="../ctrlProps/ctrlProp349.xml"/><Relationship Id="rId5" Type="http://schemas.openxmlformats.org/officeDocument/2006/relationships/ctrlProp" Target="../ctrlProps/ctrlProp348.xml"/><Relationship Id="rId4" Type="http://schemas.openxmlformats.org/officeDocument/2006/relationships/ctrlProp" Target="../ctrlProps/ctrlProp347.xml"/><Relationship Id="rId3" Type="http://schemas.openxmlformats.org/officeDocument/2006/relationships/ctrlProp" Target="../ctrlProps/ctrlProp346.xml"/><Relationship Id="rId2" Type="http://schemas.openxmlformats.org/officeDocument/2006/relationships/vmlDrawing" Target="../drawings/vmlDrawing70.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7" Type="http://schemas.openxmlformats.org/officeDocument/2006/relationships/ctrlProp" Target="../ctrlProps/ctrlProp355.xml"/><Relationship Id="rId6" Type="http://schemas.openxmlformats.org/officeDocument/2006/relationships/ctrlProp" Target="../ctrlProps/ctrlProp354.xml"/><Relationship Id="rId5" Type="http://schemas.openxmlformats.org/officeDocument/2006/relationships/ctrlProp" Target="../ctrlProps/ctrlProp353.xml"/><Relationship Id="rId4" Type="http://schemas.openxmlformats.org/officeDocument/2006/relationships/ctrlProp" Target="../ctrlProps/ctrlProp352.xml"/><Relationship Id="rId3" Type="http://schemas.openxmlformats.org/officeDocument/2006/relationships/ctrlProp" Target="../ctrlProps/ctrlProp351.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365.xml"/><Relationship Id="rId6" Type="http://schemas.openxmlformats.org/officeDocument/2006/relationships/ctrlProp" Target="../ctrlProps/ctrlProp364.xml"/><Relationship Id="rId5" Type="http://schemas.openxmlformats.org/officeDocument/2006/relationships/ctrlProp" Target="../ctrlProps/ctrlProp363.xml"/><Relationship Id="rId4" Type="http://schemas.openxmlformats.org/officeDocument/2006/relationships/ctrlProp" Target="../ctrlProps/ctrlProp362.xml"/><Relationship Id="rId3" Type="http://schemas.openxmlformats.org/officeDocument/2006/relationships/ctrlProp" Target="../ctrlProps/ctrlProp361.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370.xml"/><Relationship Id="rId6" Type="http://schemas.openxmlformats.org/officeDocument/2006/relationships/ctrlProp" Target="../ctrlProps/ctrlProp369.xml"/><Relationship Id="rId5" Type="http://schemas.openxmlformats.org/officeDocument/2006/relationships/ctrlProp" Target="../ctrlProps/ctrlProp368.xml"/><Relationship Id="rId4" Type="http://schemas.openxmlformats.org/officeDocument/2006/relationships/ctrlProp" Target="../ctrlProps/ctrlProp367.xml"/><Relationship Id="rId3" Type="http://schemas.openxmlformats.org/officeDocument/2006/relationships/ctrlProp" Target="../ctrlProps/ctrlProp366.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7" Type="http://schemas.openxmlformats.org/officeDocument/2006/relationships/ctrlProp" Target="../ctrlProps/ctrlProp375.xml"/><Relationship Id="rId6" Type="http://schemas.openxmlformats.org/officeDocument/2006/relationships/ctrlProp" Target="../ctrlProps/ctrlProp374.xml"/><Relationship Id="rId5" Type="http://schemas.openxmlformats.org/officeDocument/2006/relationships/ctrlProp" Target="../ctrlProps/ctrlProp373.xml"/><Relationship Id="rId4" Type="http://schemas.openxmlformats.org/officeDocument/2006/relationships/ctrlProp" Target="../ctrlProps/ctrlProp372.xml"/><Relationship Id="rId3" Type="http://schemas.openxmlformats.org/officeDocument/2006/relationships/ctrlProp" Target="../ctrlProps/ctrlProp371.xml"/><Relationship Id="rId2" Type="http://schemas.openxmlformats.org/officeDocument/2006/relationships/vmlDrawing" Target="../drawings/vmlDrawing75.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7" Type="http://schemas.openxmlformats.org/officeDocument/2006/relationships/ctrlProp" Target="../ctrlProps/ctrlProp380.xml"/><Relationship Id="rId6" Type="http://schemas.openxmlformats.org/officeDocument/2006/relationships/ctrlProp" Target="../ctrlProps/ctrlProp379.xml"/><Relationship Id="rId5" Type="http://schemas.openxmlformats.org/officeDocument/2006/relationships/ctrlProp" Target="../ctrlProps/ctrlProp378.xml"/><Relationship Id="rId4" Type="http://schemas.openxmlformats.org/officeDocument/2006/relationships/ctrlProp" Target="../ctrlProps/ctrlProp377.xml"/><Relationship Id="rId3" Type="http://schemas.openxmlformats.org/officeDocument/2006/relationships/ctrlProp" Target="../ctrlProps/ctrlProp376.xml"/><Relationship Id="rId2" Type="http://schemas.openxmlformats.org/officeDocument/2006/relationships/vmlDrawing" Target="../drawings/vmlDrawing76.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7" Type="http://schemas.openxmlformats.org/officeDocument/2006/relationships/ctrlProp" Target="../ctrlProps/ctrlProp385.xml"/><Relationship Id="rId6" Type="http://schemas.openxmlformats.org/officeDocument/2006/relationships/ctrlProp" Target="../ctrlProps/ctrlProp384.xml"/><Relationship Id="rId5" Type="http://schemas.openxmlformats.org/officeDocument/2006/relationships/ctrlProp" Target="../ctrlProps/ctrlProp383.xml"/><Relationship Id="rId4" Type="http://schemas.openxmlformats.org/officeDocument/2006/relationships/ctrlProp" Target="../ctrlProps/ctrlProp382.xml"/><Relationship Id="rId3" Type="http://schemas.openxmlformats.org/officeDocument/2006/relationships/ctrlProp" Target="../ctrlProps/ctrlProp381.xml"/><Relationship Id="rId2" Type="http://schemas.openxmlformats.org/officeDocument/2006/relationships/vmlDrawing" Target="../drawings/vmlDrawing77.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7" Type="http://schemas.openxmlformats.org/officeDocument/2006/relationships/ctrlProp" Target="../ctrlProps/ctrlProp390.xml"/><Relationship Id="rId6" Type="http://schemas.openxmlformats.org/officeDocument/2006/relationships/ctrlProp" Target="../ctrlProps/ctrlProp389.xml"/><Relationship Id="rId5" Type="http://schemas.openxmlformats.org/officeDocument/2006/relationships/ctrlProp" Target="../ctrlProps/ctrlProp388.xml"/><Relationship Id="rId4" Type="http://schemas.openxmlformats.org/officeDocument/2006/relationships/ctrlProp" Target="../ctrlProps/ctrlProp387.xml"/><Relationship Id="rId3" Type="http://schemas.openxmlformats.org/officeDocument/2006/relationships/ctrlProp" Target="../ctrlProps/ctrlProp386.xml"/><Relationship Id="rId2" Type="http://schemas.openxmlformats.org/officeDocument/2006/relationships/vmlDrawing" Target="../drawings/vmlDrawing78.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7" Type="http://schemas.openxmlformats.org/officeDocument/2006/relationships/ctrlProp" Target="../ctrlProps/ctrlProp395.xml"/><Relationship Id="rId6" Type="http://schemas.openxmlformats.org/officeDocument/2006/relationships/ctrlProp" Target="../ctrlProps/ctrlProp394.xml"/><Relationship Id="rId5" Type="http://schemas.openxmlformats.org/officeDocument/2006/relationships/ctrlProp" Target="../ctrlProps/ctrlProp393.xml"/><Relationship Id="rId4" Type="http://schemas.openxmlformats.org/officeDocument/2006/relationships/ctrlProp" Target="../ctrlProps/ctrlProp392.xml"/><Relationship Id="rId3" Type="http://schemas.openxmlformats.org/officeDocument/2006/relationships/ctrlProp" Target="../ctrlProps/ctrlProp391.xml"/><Relationship Id="rId2" Type="http://schemas.openxmlformats.org/officeDocument/2006/relationships/vmlDrawing" Target="../drawings/vmlDrawing79.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7" Type="http://schemas.openxmlformats.org/officeDocument/2006/relationships/ctrlProp" Target="../ctrlProps/ctrlProp400.xml"/><Relationship Id="rId6" Type="http://schemas.openxmlformats.org/officeDocument/2006/relationships/ctrlProp" Target="../ctrlProps/ctrlProp399.xml"/><Relationship Id="rId5" Type="http://schemas.openxmlformats.org/officeDocument/2006/relationships/ctrlProp" Target="../ctrlProps/ctrlProp398.xml"/><Relationship Id="rId4" Type="http://schemas.openxmlformats.org/officeDocument/2006/relationships/ctrlProp" Target="../ctrlProps/ctrlProp397.xml"/><Relationship Id="rId3" Type="http://schemas.openxmlformats.org/officeDocument/2006/relationships/ctrlProp" Target="../ctrlProps/ctrlProp396.xml"/><Relationship Id="rId2" Type="http://schemas.openxmlformats.org/officeDocument/2006/relationships/vmlDrawing" Target="../drawings/vmlDrawing80.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7" Type="http://schemas.openxmlformats.org/officeDocument/2006/relationships/ctrlProp" Target="../ctrlProps/ctrlProp405.xml"/><Relationship Id="rId6" Type="http://schemas.openxmlformats.org/officeDocument/2006/relationships/ctrlProp" Target="../ctrlProps/ctrlProp404.xml"/><Relationship Id="rId5" Type="http://schemas.openxmlformats.org/officeDocument/2006/relationships/ctrlProp" Target="../ctrlProps/ctrlProp403.xml"/><Relationship Id="rId4" Type="http://schemas.openxmlformats.org/officeDocument/2006/relationships/ctrlProp" Target="../ctrlProps/ctrlProp402.xml"/><Relationship Id="rId3" Type="http://schemas.openxmlformats.org/officeDocument/2006/relationships/ctrlProp" Target="../ctrlProps/ctrlProp401.xml"/><Relationship Id="rId2" Type="http://schemas.openxmlformats.org/officeDocument/2006/relationships/vmlDrawing" Target="../drawings/vmlDrawing81.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7" Type="http://schemas.openxmlformats.org/officeDocument/2006/relationships/ctrlProp" Target="../ctrlProps/ctrlProp410.xml"/><Relationship Id="rId6" Type="http://schemas.openxmlformats.org/officeDocument/2006/relationships/ctrlProp" Target="../ctrlProps/ctrlProp409.xml"/><Relationship Id="rId5" Type="http://schemas.openxmlformats.org/officeDocument/2006/relationships/ctrlProp" Target="../ctrlProps/ctrlProp408.xml"/><Relationship Id="rId4" Type="http://schemas.openxmlformats.org/officeDocument/2006/relationships/ctrlProp" Target="../ctrlProps/ctrlProp407.xml"/><Relationship Id="rId3" Type="http://schemas.openxmlformats.org/officeDocument/2006/relationships/ctrlProp" Target="../ctrlProps/ctrlProp406.xml"/><Relationship Id="rId2" Type="http://schemas.openxmlformats.org/officeDocument/2006/relationships/vmlDrawing" Target="../drawings/vmlDrawing82.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7" Type="http://schemas.openxmlformats.org/officeDocument/2006/relationships/ctrlProp" Target="../ctrlProps/ctrlProp415.xml"/><Relationship Id="rId6" Type="http://schemas.openxmlformats.org/officeDocument/2006/relationships/ctrlProp" Target="../ctrlProps/ctrlProp414.xml"/><Relationship Id="rId5" Type="http://schemas.openxmlformats.org/officeDocument/2006/relationships/ctrlProp" Target="../ctrlProps/ctrlProp413.xml"/><Relationship Id="rId4" Type="http://schemas.openxmlformats.org/officeDocument/2006/relationships/ctrlProp" Target="../ctrlProps/ctrlProp412.xml"/><Relationship Id="rId3" Type="http://schemas.openxmlformats.org/officeDocument/2006/relationships/ctrlProp" Target="../ctrlProps/ctrlProp411.xml"/><Relationship Id="rId2" Type="http://schemas.openxmlformats.org/officeDocument/2006/relationships/vmlDrawing" Target="../drawings/vmlDrawing83.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7" Type="http://schemas.openxmlformats.org/officeDocument/2006/relationships/ctrlProp" Target="../ctrlProps/ctrlProp420.xml"/><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 Id="rId3" Type="http://schemas.openxmlformats.org/officeDocument/2006/relationships/ctrlProp" Target="../ctrlProps/ctrlProp416.xml"/><Relationship Id="rId2" Type="http://schemas.openxmlformats.org/officeDocument/2006/relationships/vmlDrawing" Target="../drawings/vmlDrawing84.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7" Type="http://schemas.openxmlformats.org/officeDocument/2006/relationships/ctrlProp" Target="../ctrlProps/ctrlProp425.xml"/><Relationship Id="rId6" Type="http://schemas.openxmlformats.org/officeDocument/2006/relationships/ctrlProp" Target="../ctrlProps/ctrlProp424.xml"/><Relationship Id="rId5" Type="http://schemas.openxmlformats.org/officeDocument/2006/relationships/ctrlProp" Target="../ctrlProps/ctrlProp423.xml"/><Relationship Id="rId4" Type="http://schemas.openxmlformats.org/officeDocument/2006/relationships/ctrlProp" Target="../ctrlProps/ctrlProp422.xml"/><Relationship Id="rId3" Type="http://schemas.openxmlformats.org/officeDocument/2006/relationships/ctrlProp" Target="../ctrlProps/ctrlProp421.xml"/><Relationship Id="rId2" Type="http://schemas.openxmlformats.org/officeDocument/2006/relationships/vmlDrawing" Target="../drawings/vmlDrawing85.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7" Type="http://schemas.openxmlformats.org/officeDocument/2006/relationships/ctrlProp" Target="../ctrlProps/ctrlProp430.xml"/><Relationship Id="rId6" Type="http://schemas.openxmlformats.org/officeDocument/2006/relationships/ctrlProp" Target="../ctrlProps/ctrlProp429.xml"/><Relationship Id="rId5" Type="http://schemas.openxmlformats.org/officeDocument/2006/relationships/ctrlProp" Target="../ctrlProps/ctrlProp428.xml"/><Relationship Id="rId4" Type="http://schemas.openxmlformats.org/officeDocument/2006/relationships/ctrlProp" Target="../ctrlProps/ctrlProp427.xml"/><Relationship Id="rId3" Type="http://schemas.openxmlformats.org/officeDocument/2006/relationships/ctrlProp" Target="../ctrlProps/ctrlProp426.xml"/><Relationship Id="rId2" Type="http://schemas.openxmlformats.org/officeDocument/2006/relationships/vmlDrawing" Target="../drawings/vmlDrawing86.vml"/><Relationship Id="rId1" Type="http://schemas.openxmlformats.org/officeDocument/2006/relationships/drawing" Target="../drawings/drawing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0"/>
  <sheetViews>
    <sheetView topLeftCell="A68" workbookViewId="0">
      <selection activeCell="F19" sqref="F19"/>
    </sheetView>
  </sheetViews>
  <sheetFormatPr defaultColWidth="8.88888888888889" defaultRowHeight="14.4" outlineLevelCol="6"/>
  <cols>
    <col min="1" max="1" width="12" style="64" customWidth="1"/>
    <col min="2" max="2" width="12.8888888888889" style="64" customWidth="1"/>
    <col min="3" max="3" width="14.7777777777778" style="64" customWidth="1"/>
    <col min="4" max="4" width="17.8888888888889" style="64" customWidth="1"/>
    <col min="5" max="5" width="52.7777777777778" style="64" customWidth="1"/>
    <col min="6" max="6" width="12" style="64" customWidth="1"/>
    <col min="7" max="16384" width="8.88888888888889" style="64"/>
  </cols>
  <sheetData>
    <row r="1" ht="20.4" spans="1:6">
      <c r="A1" s="65" t="s">
        <v>0</v>
      </c>
      <c r="B1" s="65"/>
      <c r="C1" s="65"/>
      <c r="D1" s="65"/>
      <c r="E1" s="65"/>
      <c r="F1" s="65"/>
    </row>
    <row r="2" ht="28.8" spans="1:7">
      <c r="A2" s="66" t="s">
        <v>1</v>
      </c>
      <c r="B2" s="66" t="s">
        <v>2</v>
      </c>
      <c r="C2" s="66" t="s">
        <v>3</v>
      </c>
      <c r="D2" s="66" t="s">
        <v>4</v>
      </c>
      <c r="E2" s="66" t="s">
        <v>5</v>
      </c>
      <c r="F2" s="66" t="s">
        <v>6</v>
      </c>
      <c r="G2" s="21" t="s">
        <v>7</v>
      </c>
    </row>
    <row r="3" spans="1:7">
      <c r="A3" s="67">
        <v>1</v>
      </c>
      <c r="B3" s="68" t="s">
        <v>8</v>
      </c>
      <c r="C3" s="67" t="str">
        <f ca="1">INDIRECT(B3&amp;"!F3")</f>
        <v>龙湾镇马务头村</v>
      </c>
      <c r="D3" s="67" t="str">
        <f ca="1">INDIRECT(B3&amp;"!F4")</f>
        <v>010419-13-0002</v>
      </c>
      <c r="E3" s="67" t="str">
        <f ca="1">INDIRECT(B3&amp;"!A2")</f>
        <v>报告编号：康正（雄县）2023评字第8号-马务头村-DT1-1</v>
      </c>
      <c r="F3" s="67">
        <f ca="1">INDIRECT(B3&amp;"!C28")</f>
        <v>3978</v>
      </c>
      <c r="G3" s="67">
        <f ca="1">IF(F3&lt;100000,500,)</f>
        <v>500</v>
      </c>
    </row>
    <row r="4" spans="1:7">
      <c r="A4" s="67">
        <v>2</v>
      </c>
      <c r="B4" s="69" t="s">
        <v>9</v>
      </c>
      <c r="C4" s="67" t="str">
        <f ca="1" t="shared" ref="C4:C35" si="0">INDIRECT(B4&amp;"!F3")</f>
        <v>龙湾镇马务头村</v>
      </c>
      <c r="D4" s="67" t="str">
        <f ca="1" t="shared" ref="D4:D35" si="1">INDIRECT(B4&amp;"!F4")</f>
        <v>010419-13-0003</v>
      </c>
      <c r="E4" s="67" t="str">
        <f ca="1" t="shared" ref="E4:E35" si="2">INDIRECT(B4&amp;"!A2")</f>
        <v>报告编号：康正（雄县）2023评字第8号-马务头村-DT1-2</v>
      </c>
      <c r="F4" s="67">
        <f ca="1" t="shared" ref="F4:F35" si="3">INDIRECT(B4&amp;"!C28")</f>
        <v>22105</v>
      </c>
      <c r="G4" s="67">
        <f ca="1" t="shared" ref="G4:G35" si="4">IF(F4&lt;100000,500,)</f>
        <v>500</v>
      </c>
    </row>
    <row r="5" spans="1:7">
      <c r="A5" s="67">
        <v>3</v>
      </c>
      <c r="B5" s="70" t="s">
        <v>10</v>
      </c>
      <c r="C5" s="67" t="str">
        <f ca="1" t="shared" si="0"/>
        <v>龙湾镇马务头村</v>
      </c>
      <c r="D5" s="67" t="str">
        <f ca="1" t="shared" si="1"/>
        <v>010419-13-0004</v>
      </c>
      <c r="E5" s="67" t="str">
        <f ca="1" t="shared" si="2"/>
        <v>报告编号：康正（雄县）2023评字第8号-马务头村-DT1-3</v>
      </c>
      <c r="F5" s="67">
        <f ca="1" t="shared" si="3"/>
        <v>1846</v>
      </c>
      <c r="G5" s="67">
        <f ca="1" t="shared" si="4"/>
        <v>500</v>
      </c>
    </row>
    <row r="6" spans="1:7">
      <c r="A6" s="67">
        <v>4</v>
      </c>
      <c r="B6" s="70" t="s">
        <v>11</v>
      </c>
      <c r="C6" s="67" t="str">
        <f ca="1" t="shared" si="0"/>
        <v>龙湾镇马务头村</v>
      </c>
      <c r="D6" s="67" t="str">
        <f ca="1" t="shared" si="1"/>
        <v>010419-13-0006</v>
      </c>
      <c r="E6" s="67" t="str">
        <f ca="1" t="shared" si="2"/>
        <v>报告编号：康正（雄县）2023评字第8号-马务头村-DT1-4</v>
      </c>
      <c r="F6" s="67">
        <f ca="1" t="shared" si="3"/>
        <v>2220</v>
      </c>
      <c r="G6" s="67">
        <f ca="1" t="shared" si="4"/>
        <v>500</v>
      </c>
    </row>
    <row r="7" spans="1:7">
      <c r="A7" s="67">
        <v>5</v>
      </c>
      <c r="B7" s="70" t="s">
        <v>12</v>
      </c>
      <c r="C7" s="67" t="str">
        <f ca="1" t="shared" si="0"/>
        <v>龙湾镇马务头村</v>
      </c>
      <c r="D7" s="67" t="str">
        <f ca="1" t="shared" si="1"/>
        <v>010419-13-0007</v>
      </c>
      <c r="E7" s="67" t="str">
        <f ca="1" t="shared" si="2"/>
        <v>报告编号：康正（雄县）2023评字第8号-马务头村-DT1-5</v>
      </c>
      <c r="F7" s="67">
        <f ca="1" t="shared" si="3"/>
        <v>1330</v>
      </c>
      <c r="G7" s="67">
        <f ca="1" t="shared" si="4"/>
        <v>500</v>
      </c>
    </row>
    <row r="8" spans="1:7">
      <c r="A8" s="67">
        <v>6</v>
      </c>
      <c r="B8" s="70" t="s">
        <v>13</v>
      </c>
      <c r="C8" s="67" t="str">
        <f ca="1" t="shared" si="0"/>
        <v>龙湾镇马务头村</v>
      </c>
      <c r="D8" s="67" t="str">
        <f ca="1" t="shared" si="1"/>
        <v>010419-13-0001</v>
      </c>
      <c r="E8" s="67" t="str">
        <f ca="1" t="shared" si="2"/>
        <v>报告编号：康正（雄县）2023评字第8号-马务头村-DT1-6</v>
      </c>
      <c r="F8" s="67">
        <f ca="1" t="shared" si="3"/>
        <v>5945</v>
      </c>
      <c r="G8" s="67">
        <f ca="1" t="shared" si="4"/>
        <v>500</v>
      </c>
    </row>
    <row r="9" spans="1:7">
      <c r="A9" s="67">
        <v>7</v>
      </c>
      <c r="B9" s="70" t="s">
        <v>14</v>
      </c>
      <c r="C9" s="67" t="str">
        <f ca="1" t="shared" si="0"/>
        <v>龙湾镇马务头村</v>
      </c>
      <c r="D9" s="67" t="str">
        <f ca="1" t="shared" si="1"/>
        <v>010419-13-0008</v>
      </c>
      <c r="E9" s="67" t="str">
        <f ca="1" t="shared" si="2"/>
        <v>报告编号：康正（雄县）2023评字第8号-马务头村-DT1-7</v>
      </c>
      <c r="F9" s="67">
        <f ca="1" t="shared" si="3"/>
        <v>6095</v>
      </c>
      <c r="G9" s="67">
        <f ca="1" t="shared" si="4"/>
        <v>500</v>
      </c>
    </row>
    <row r="10" spans="1:7">
      <c r="A10" s="67">
        <v>8</v>
      </c>
      <c r="B10" s="70" t="s">
        <v>15</v>
      </c>
      <c r="C10" s="67" t="str">
        <f ca="1" t="shared" si="0"/>
        <v>龙湾镇马务头村</v>
      </c>
      <c r="D10" s="67" t="str">
        <f ca="1" t="shared" si="1"/>
        <v>010419-13-0009</v>
      </c>
      <c r="E10" s="67" t="str">
        <f ca="1" t="shared" si="2"/>
        <v>报告编号：康正（雄县）2023评字第8号-马务头村-DT1-8</v>
      </c>
      <c r="F10" s="67">
        <f ca="1" t="shared" si="3"/>
        <v>10355</v>
      </c>
      <c r="G10" s="67">
        <f ca="1" t="shared" si="4"/>
        <v>500</v>
      </c>
    </row>
    <row r="11" spans="1:7">
      <c r="A11" s="67">
        <v>9</v>
      </c>
      <c r="B11" s="70" t="s">
        <v>16</v>
      </c>
      <c r="C11" s="67" t="str">
        <f ca="1" t="shared" si="0"/>
        <v>龙湾镇马务头村</v>
      </c>
      <c r="D11" s="67" t="str">
        <f ca="1" t="shared" si="1"/>
        <v>010419-13-0010</v>
      </c>
      <c r="E11" s="67" t="str">
        <f ca="1" t="shared" si="2"/>
        <v>报告编号：康正（雄县）2023评字第8号-马务头村-DT1-9</v>
      </c>
      <c r="F11" s="67">
        <f ca="1" t="shared" si="3"/>
        <v>1275</v>
      </c>
      <c r="G11" s="67">
        <f ca="1" t="shared" si="4"/>
        <v>500</v>
      </c>
    </row>
    <row r="12" spans="1:7">
      <c r="A12" s="67">
        <v>10</v>
      </c>
      <c r="B12" s="70" t="s">
        <v>17</v>
      </c>
      <c r="C12" s="67" t="str">
        <f ca="1" t="shared" si="0"/>
        <v>龙湾镇马务头村</v>
      </c>
      <c r="D12" s="67" t="str">
        <f ca="1" t="shared" si="1"/>
        <v>010419-13-0011</v>
      </c>
      <c r="E12" s="67" t="str">
        <f ca="1" t="shared" si="2"/>
        <v>报告编号：康正（雄县）2023评字第8号-马务头村-DT1-10</v>
      </c>
      <c r="F12" s="67">
        <f ca="1" t="shared" si="3"/>
        <v>5675</v>
      </c>
      <c r="G12" s="67">
        <f ca="1" t="shared" si="4"/>
        <v>500</v>
      </c>
    </row>
    <row r="13" spans="1:7">
      <c r="A13" s="67">
        <v>11</v>
      </c>
      <c r="B13" s="70" t="s">
        <v>18</v>
      </c>
      <c r="C13" s="67" t="str">
        <f ca="1" t="shared" si="0"/>
        <v>龙湾镇马务头村</v>
      </c>
      <c r="D13" s="67" t="str">
        <f ca="1" t="shared" si="1"/>
        <v>010419-13-0012</v>
      </c>
      <c r="E13" s="67" t="str">
        <f ca="1" t="shared" si="2"/>
        <v>报告编号：康正（雄县）2023评字第8号-马务头村-DT1-11</v>
      </c>
      <c r="F13" s="67">
        <f ca="1" t="shared" si="3"/>
        <v>14538</v>
      </c>
      <c r="G13" s="67">
        <f ca="1" t="shared" si="4"/>
        <v>500</v>
      </c>
    </row>
    <row r="14" spans="1:7">
      <c r="A14" s="67">
        <v>12</v>
      </c>
      <c r="B14" s="70" t="s">
        <v>19</v>
      </c>
      <c r="C14" s="67" t="str">
        <f ca="1" t="shared" si="0"/>
        <v>龙湾镇马务头村</v>
      </c>
      <c r="D14" s="67" t="str">
        <f ca="1" t="shared" si="1"/>
        <v>010419-13-0013</v>
      </c>
      <c r="E14" s="67" t="str">
        <f ca="1" t="shared" si="2"/>
        <v>报告编号：康正（雄县）2023评字第8号-马务头村-DT1-12</v>
      </c>
      <c r="F14" s="67">
        <f ca="1" t="shared" si="3"/>
        <v>6097</v>
      </c>
      <c r="G14" s="67">
        <f ca="1" t="shared" si="4"/>
        <v>500</v>
      </c>
    </row>
    <row r="15" spans="1:7">
      <c r="A15" s="67">
        <v>13</v>
      </c>
      <c r="B15" s="70" t="s">
        <v>20</v>
      </c>
      <c r="C15" s="67" t="str">
        <f ca="1" t="shared" si="0"/>
        <v>龙湾镇马务头村</v>
      </c>
      <c r="D15" s="67" t="str">
        <f ca="1" t="shared" si="1"/>
        <v>010419-13-0014</v>
      </c>
      <c r="E15" s="67" t="str">
        <f ca="1" t="shared" si="2"/>
        <v>报告编号：康正（雄县）2023评字第8号-马务头村-DT1-13</v>
      </c>
      <c r="F15" s="67">
        <f ca="1" t="shared" si="3"/>
        <v>5785</v>
      </c>
      <c r="G15" s="67">
        <f ca="1" t="shared" si="4"/>
        <v>500</v>
      </c>
    </row>
    <row r="16" spans="1:7">
      <c r="A16" s="67">
        <v>14</v>
      </c>
      <c r="B16" s="70" t="s">
        <v>21</v>
      </c>
      <c r="C16" s="67" t="str">
        <f ca="1" t="shared" si="0"/>
        <v>龙湾镇马务头村</v>
      </c>
      <c r="D16" s="67" t="str">
        <f ca="1" t="shared" si="1"/>
        <v>010419-13-0015</v>
      </c>
      <c r="E16" s="67" t="str">
        <f ca="1" t="shared" si="2"/>
        <v>报告编号：康正（雄县）2023评字第8号-马务头村-DT1-14</v>
      </c>
      <c r="F16" s="67">
        <f ca="1" t="shared" si="3"/>
        <v>4750</v>
      </c>
      <c r="G16" s="67">
        <f ca="1" t="shared" si="4"/>
        <v>500</v>
      </c>
    </row>
    <row r="17" spans="1:7">
      <c r="A17" s="67">
        <v>15</v>
      </c>
      <c r="B17" s="70" t="s">
        <v>22</v>
      </c>
      <c r="C17" s="67" t="str">
        <f ca="1" t="shared" si="0"/>
        <v>龙湾镇马务头村</v>
      </c>
      <c r="D17" s="67" t="str">
        <f ca="1" t="shared" si="1"/>
        <v>010419-13-0016</v>
      </c>
      <c r="E17" s="67" t="str">
        <f ca="1" t="shared" si="2"/>
        <v>报告编号：康正（雄县）2023评字第8号-马务头村-DT1-15</v>
      </c>
      <c r="F17" s="67">
        <f ca="1" t="shared" si="3"/>
        <v>1300</v>
      </c>
      <c r="G17" s="67">
        <f ca="1" t="shared" si="4"/>
        <v>500</v>
      </c>
    </row>
    <row r="18" spans="1:7">
      <c r="A18" s="67">
        <v>16</v>
      </c>
      <c r="B18" s="70" t="s">
        <v>23</v>
      </c>
      <c r="C18" s="67" t="str">
        <f ca="1" t="shared" si="0"/>
        <v>龙湾镇马务头村</v>
      </c>
      <c r="D18" s="67" t="str">
        <f ca="1" t="shared" si="1"/>
        <v>010419-13-0017</v>
      </c>
      <c r="E18" s="67" t="str">
        <f ca="1" t="shared" si="2"/>
        <v>报告编号：康正（雄县）2023评字第8号-马务头村-DT1-16</v>
      </c>
      <c r="F18" s="67">
        <f ca="1" t="shared" si="3"/>
        <v>24993</v>
      </c>
      <c r="G18" s="67">
        <f ca="1" t="shared" si="4"/>
        <v>500</v>
      </c>
    </row>
    <row r="19" spans="1:7">
      <c r="A19" s="67">
        <v>17</v>
      </c>
      <c r="B19" s="70" t="s">
        <v>24</v>
      </c>
      <c r="C19" s="67" t="str">
        <f ca="1" t="shared" si="0"/>
        <v>龙湾镇马务头村</v>
      </c>
      <c r="D19" s="67" t="str">
        <f ca="1" t="shared" si="1"/>
        <v>010419-41-0001</v>
      </c>
      <c r="E19" s="67" t="str">
        <f ca="1" t="shared" si="2"/>
        <v>报告编号：康正（雄县）2023评字第8号-马务头村-DT1-17</v>
      </c>
      <c r="F19" s="67">
        <f ca="1" t="shared" si="3"/>
        <v>339850</v>
      </c>
      <c r="G19" s="67">
        <f ca="1">ROUND(F19*0.005,0)</f>
        <v>1699</v>
      </c>
    </row>
    <row r="20" spans="1:7">
      <c r="A20" s="67">
        <v>18</v>
      </c>
      <c r="B20" s="70" t="s">
        <v>25</v>
      </c>
      <c r="C20" s="67" t="str">
        <f ca="1" t="shared" si="0"/>
        <v>龙湾镇马务头村</v>
      </c>
      <c r="D20" s="67" t="str">
        <f ca="1" t="shared" si="1"/>
        <v>010419-41-0003</v>
      </c>
      <c r="E20" s="67" t="str">
        <f ca="1" t="shared" si="2"/>
        <v>报告编号：康正（雄县）2023评字第8号-马务头村-DT1-18</v>
      </c>
      <c r="F20" s="67">
        <f ca="1" t="shared" si="3"/>
        <v>64228</v>
      </c>
      <c r="G20" s="67">
        <f ca="1" t="shared" si="4"/>
        <v>500</v>
      </c>
    </row>
    <row r="21" spans="1:7">
      <c r="A21" s="67">
        <v>19</v>
      </c>
      <c r="B21" s="70" t="s">
        <v>26</v>
      </c>
      <c r="C21" s="67" t="str">
        <f ca="1" t="shared" si="0"/>
        <v>龙湾镇马务头村</v>
      </c>
      <c r="D21" s="67" t="str">
        <f ca="1" t="shared" si="1"/>
        <v>010419-41-0002</v>
      </c>
      <c r="E21" s="67" t="str">
        <f ca="1" t="shared" si="2"/>
        <v>报告编号：康正（雄县）2023评字第8号-马务头村-DT1-19</v>
      </c>
      <c r="F21" s="67">
        <f ca="1" t="shared" si="3"/>
        <v>565245</v>
      </c>
      <c r="G21" s="67">
        <f ca="1">ROUND(F21*0.005,0)</f>
        <v>2826</v>
      </c>
    </row>
    <row r="22" spans="1:7">
      <c r="A22" s="67">
        <v>20</v>
      </c>
      <c r="B22" s="70" t="s">
        <v>27</v>
      </c>
      <c r="C22" s="67" t="str">
        <f ca="1" t="shared" si="0"/>
        <v>龙湾镇马务头村</v>
      </c>
      <c r="D22" s="67" t="str">
        <f ca="1" t="shared" si="1"/>
        <v>010419-41-0004</v>
      </c>
      <c r="E22" s="67" t="str">
        <f ca="1" t="shared" si="2"/>
        <v>报告编号：康正（雄县）2023评字第8号-马务头村-DT1-20</v>
      </c>
      <c r="F22" s="67">
        <f ca="1" t="shared" si="3"/>
        <v>1480</v>
      </c>
      <c r="G22" s="67">
        <f ca="1" t="shared" si="4"/>
        <v>500</v>
      </c>
    </row>
    <row r="23" spans="1:7">
      <c r="A23" s="67">
        <v>21</v>
      </c>
      <c r="B23" s="70" t="s">
        <v>28</v>
      </c>
      <c r="C23" s="67" t="str">
        <f ca="1" t="shared" si="0"/>
        <v>龙湾镇马务头村</v>
      </c>
      <c r="D23" s="67" t="str">
        <f ca="1" t="shared" si="1"/>
        <v>010419-41-0005</v>
      </c>
      <c r="E23" s="67" t="str">
        <f ca="1" t="shared" si="2"/>
        <v>报告编号：康正（雄县）2023评字第8号-马务头村-DT1-21</v>
      </c>
      <c r="F23" s="67">
        <f ca="1" t="shared" si="3"/>
        <v>17205</v>
      </c>
      <c r="G23" s="67">
        <f ca="1" t="shared" si="4"/>
        <v>500</v>
      </c>
    </row>
    <row r="24" spans="1:7">
      <c r="A24" s="67">
        <v>22</v>
      </c>
      <c r="B24" s="70" t="s">
        <v>29</v>
      </c>
      <c r="C24" s="67" t="str">
        <f ca="1" t="shared" si="0"/>
        <v>龙湾镇马务头村</v>
      </c>
      <c r="D24" s="67" t="str">
        <f ca="1" t="shared" si="1"/>
        <v>010419-41-0006</v>
      </c>
      <c r="E24" s="67" t="str">
        <f ca="1" t="shared" si="2"/>
        <v>报告编号：康正（雄县）2023评字第8号-马务头村-DT1-22</v>
      </c>
      <c r="F24" s="67">
        <f ca="1" t="shared" si="3"/>
        <v>5330</v>
      </c>
      <c r="G24" s="67">
        <f ca="1" t="shared" si="4"/>
        <v>500</v>
      </c>
    </row>
    <row r="25" spans="1:7">
      <c r="A25" s="67">
        <v>23</v>
      </c>
      <c r="B25" s="70" t="s">
        <v>30</v>
      </c>
      <c r="C25" s="67" t="str">
        <f ca="1" t="shared" si="0"/>
        <v>龙湾镇马务头村</v>
      </c>
      <c r="D25" s="67" t="str">
        <f ca="1" t="shared" si="1"/>
        <v>010419-41-0007</v>
      </c>
      <c r="E25" s="67" t="str">
        <f ca="1" t="shared" si="2"/>
        <v>报告编号：康正（雄县）2023评字第8号-马务头村-DT1-23</v>
      </c>
      <c r="F25" s="67">
        <f ca="1" t="shared" si="3"/>
        <v>4885</v>
      </c>
      <c r="G25" s="67">
        <f ca="1" t="shared" si="4"/>
        <v>500</v>
      </c>
    </row>
    <row r="26" spans="1:7">
      <c r="A26" s="67">
        <v>24</v>
      </c>
      <c r="B26" s="70" t="s">
        <v>31</v>
      </c>
      <c r="C26" s="67" t="str">
        <f ca="1" t="shared" si="0"/>
        <v>龙湾镇马务头村</v>
      </c>
      <c r="D26" s="67" t="str">
        <f ca="1" t="shared" si="1"/>
        <v>010419-41-0008</v>
      </c>
      <c r="E26" s="67" t="str">
        <f ca="1" t="shared" si="2"/>
        <v>报告编号：康正（雄县）2023评字第8号-马务头村-DT1-24</v>
      </c>
      <c r="F26" s="67">
        <f ca="1" t="shared" si="3"/>
        <v>18248</v>
      </c>
      <c r="G26" s="67">
        <f ca="1" t="shared" si="4"/>
        <v>500</v>
      </c>
    </row>
    <row r="27" spans="1:7">
      <c r="A27" s="67">
        <v>25</v>
      </c>
      <c r="B27" s="70" t="s">
        <v>32</v>
      </c>
      <c r="C27" s="67" t="str">
        <f ca="1" t="shared" si="0"/>
        <v>龙湾镇马务头村</v>
      </c>
      <c r="D27" s="67" t="str">
        <f ca="1" t="shared" si="1"/>
        <v>010419-53-0006</v>
      </c>
      <c r="E27" s="67" t="str">
        <f ca="1" t="shared" si="2"/>
        <v>报告编号：康正（雄县）2023评字第8号-马务头村-DT1-25</v>
      </c>
      <c r="F27" s="67">
        <f ca="1" t="shared" si="3"/>
        <v>6518</v>
      </c>
      <c r="G27" s="67">
        <f ca="1" t="shared" si="4"/>
        <v>500</v>
      </c>
    </row>
    <row r="28" spans="1:7">
      <c r="A28" s="67">
        <v>26</v>
      </c>
      <c r="B28" s="70" t="s">
        <v>33</v>
      </c>
      <c r="C28" s="67" t="str">
        <f ca="1" t="shared" si="0"/>
        <v>龙湾镇马务头村</v>
      </c>
      <c r="D28" s="67" t="str">
        <f ca="1" t="shared" si="1"/>
        <v>010419-41-0010</v>
      </c>
      <c r="E28" s="67" t="str">
        <f ca="1" t="shared" si="2"/>
        <v>报告编号：康正（雄县）2023评字第8号-马务头村-DT1-26</v>
      </c>
      <c r="F28" s="67">
        <f ca="1" t="shared" si="3"/>
        <v>175</v>
      </c>
      <c r="G28" s="67">
        <f ca="1" t="shared" si="4"/>
        <v>500</v>
      </c>
    </row>
    <row r="29" spans="1:7">
      <c r="A29" s="67">
        <v>27</v>
      </c>
      <c r="B29" s="70" t="s">
        <v>34</v>
      </c>
      <c r="C29" s="67" t="str">
        <f ca="1" t="shared" si="0"/>
        <v>龙湾镇马务头村</v>
      </c>
      <c r="D29" s="67" t="str">
        <f ca="1" t="shared" si="1"/>
        <v>010419-41-0009</v>
      </c>
      <c r="E29" s="67" t="str">
        <f ca="1" t="shared" si="2"/>
        <v>报告编号：康正（雄县）2023评字第8号-马务头村-DT1-27</v>
      </c>
      <c r="F29" s="67">
        <f ca="1" t="shared" si="3"/>
        <v>3500</v>
      </c>
      <c r="G29" s="67">
        <f ca="1" t="shared" si="4"/>
        <v>500</v>
      </c>
    </row>
    <row r="30" spans="1:7">
      <c r="A30" s="67">
        <v>28</v>
      </c>
      <c r="B30" s="70" t="s">
        <v>35</v>
      </c>
      <c r="C30" s="67" t="str">
        <f ca="1" t="shared" si="0"/>
        <v>龙湾镇马务头村</v>
      </c>
      <c r="D30" s="67" t="str">
        <f ca="1" t="shared" si="1"/>
        <v>010419-41-0011</v>
      </c>
      <c r="E30" s="67" t="str">
        <f ca="1" t="shared" si="2"/>
        <v>报告编号：康正（雄县）2023评字第8号-马务头村-DT1-28</v>
      </c>
      <c r="F30" s="67">
        <f ca="1" t="shared" si="3"/>
        <v>970</v>
      </c>
      <c r="G30" s="67">
        <f ca="1" t="shared" si="4"/>
        <v>500</v>
      </c>
    </row>
    <row r="31" spans="1:7">
      <c r="A31" s="67">
        <v>29</v>
      </c>
      <c r="B31" s="70" t="s">
        <v>36</v>
      </c>
      <c r="C31" s="67" t="str">
        <f ca="1" t="shared" si="0"/>
        <v>龙湾镇马务头村</v>
      </c>
      <c r="D31" s="67" t="str">
        <f ca="1" t="shared" si="1"/>
        <v>010419-53-0004</v>
      </c>
      <c r="E31" s="67" t="str">
        <f ca="1" t="shared" si="2"/>
        <v>报告编号：康正（雄县）2023评字第8号-马务头村-DT1-29</v>
      </c>
      <c r="F31" s="67">
        <f ca="1" t="shared" si="3"/>
        <v>29922</v>
      </c>
      <c r="G31" s="67">
        <f ca="1" t="shared" si="4"/>
        <v>500</v>
      </c>
    </row>
    <row r="32" spans="1:7">
      <c r="A32" s="67">
        <v>30</v>
      </c>
      <c r="B32" s="70" t="s">
        <v>37</v>
      </c>
      <c r="C32" s="67" t="str">
        <f ca="1" t="shared" si="0"/>
        <v>龙湾镇马务头村</v>
      </c>
      <c r="D32" s="67" t="str">
        <f ca="1" t="shared" si="1"/>
        <v>010419-41-0012</v>
      </c>
      <c r="E32" s="67" t="str">
        <f ca="1" t="shared" si="2"/>
        <v>报告编号：康正（雄县）2023评字第8号-马务头村-DT1-30</v>
      </c>
      <c r="F32" s="67">
        <f ca="1" t="shared" si="3"/>
        <v>87005</v>
      </c>
      <c r="G32" s="67">
        <f ca="1" t="shared" si="4"/>
        <v>500</v>
      </c>
    </row>
    <row r="33" spans="1:7">
      <c r="A33" s="67">
        <v>31</v>
      </c>
      <c r="B33" s="70" t="s">
        <v>38</v>
      </c>
      <c r="C33" s="67" t="str">
        <f ca="1" t="shared" si="0"/>
        <v>龙湾镇马务头村</v>
      </c>
      <c r="D33" s="67" t="str">
        <f ca="1" t="shared" si="1"/>
        <v>010419-41-0014</v>
      </c>
      <c r="E33" s="67" t="str">
        <f ca="1" t="shared" si="2"/>
        <v>报告编号：康正（雄县）2023评字第8号-马务头村-DT1-31</v>
      </c>
      <c r="F33" s="67">
        <f ca="1" t="shared" si="3"/>
        <v>4370</v>
      </c>
      <c r="G33" s="67">
        <f ca="1" t="shared" si="4"/>
        <v>500</v>
      </c>
    </row>
    <row r="34" spans="1:7">
      <c r="A34" s="67">
        <v>32</v>
      </c>
      <c r="B34" s="70" t="s">
        <v>39</v>
      </c>
      <c r="C34" s="67" t="str">
        <f ca="1" t="shared" si="0"/>
        <v>龙湾镇马务头村</v>
      </c>
      <c r="D34" s="67" t="str">
        <f ca="1" t="shared" si="1"/>
        <v>010419-41-0013</v>
      </c>
      <c r="E34" s="67" t="str">
        <f ca="1" t="shared" si="2"/>
        <v>报告编号：康正（雄县）2023评字第8号-马务头村-DT1-32</v>
      </c>
      <c r="F34" s="67">
        <f ca="1" t="shared" si="3"/>
        <v>11750</v>
      </c>
      <c r="G34" s="67">
        <f ca="1" t="shared" si="4"/>
        <v>500</v>
      </c>
    </row>
    <row r="35" spans="1:7">
      <c r="A35" s="67">
        <v>33</v>
      </c>
      <c r="B35" s="70" t="s">
        <v>40</v>
      </c>
      <c r="C35" s="67" t="str">
        <f ca="1" t="shared" si="0"/>
        <v>龙湾镇马务头村</v>
      </c>
      <c r="D35" s="67" t="str">
        <f ca="1" t="shared" si="1"/>
        <v>010419-41-0007</v>
      </c>
      <c r="E35" s="67" t="str">
        <f ca="1" t="shared" si="2"/>
        <v>报告编号：康正（雄县）2023评字第8号-马务头村-DT1-33</v>
      </c>
      <c r="F35" s="67">
        <f ca="1" t="shared" si="3"/>
        <v>14060</v>
      </c>
      <c r="G35" s="67">
        <f ca="1" t="shared" si="4"/>
        <v>500</v>
      </c>
    </row>
    <row r="36" spans="1:7">
      <c r="A36" s="67">
        <v>34</v>
      </c>
      <c r="B36" s="70" t="s">
        <v>41</v>
      </c>
      <c r="C36" s="67" t="str">
        <f ca="1" t="shared" ref="C36:C67" si="5">INDIRECT(B36&amp;"!F3")</f>
        <v>龙湾镇马务头村</v>
      </c>
      <c r="D36" s="67" t="str">
        <f ca="1" t="shared" ref="D36:D67" si="6">INDIRECT(B36&amp;"!F4")</f>
        <v>010419-41-0015</v>
      </c>
      <c r="E36" s="67" t="str">
        <f ca="1" t="shared" ref="E36:E67" si="7">INDIRECT(B36&amp;"!A2")</f>
        <v>报告编号：康正（雄县）2023评字第8号-马务头村-DT1-34</v>
      </c>
      <c r="F36" s="67">
        <f ca="1" t="shared" ref="F36:F67" si="8">INDIRECT(B36&amp;"!C28")</f>
        <v>15060</v>
      </c>
      <c r="G36" s="67">
        <f ca="1" t="shared" ref="G36:G67" si="9">IF(F36&lt;100000,500,)</f>
        <v>500</v>
      </c>
    </row>
    <row r="37" spans="1:7">
      <c r="A37" s="67">
        <v>35</v>
      </c>
      <c r="B37" s="70" t="s">
        <v>42</v>
      </c>
      <c r="C37" s="67" t="str">
        <f ca="1" t="shared" si="5"/>
        <v>龙湾镇马务头村</v>
      </c>
      <c r="D37" s="67" t="str">
        <f ca="1" t="shared" si="6"/>
        <v>010419-41-0013</v>
      </c>
      <c r="E37" s="67" t="str">
        <f ca="1" t="shared" si="7"/>
        <v>报告编号：康正（雄县）2023评字第8号-马务头村-DT1-35</v>
      </c>
      <c r="F37" s="67">
        <f ca="1" t="shared" si="8"/>
        <v>37860</v>
      </c>
      <c r="G37" s="67">
        <f ca="1" t="shared" si="9"/>
        <v>500</v>
      </c>
    </row>
    <row r="38" spans="1:7">
      <c r="A38" s="67">
        <v>36</v>
      </c>
      <c r="B38" s="70" t="s">
        <v>43</v>
      </c>
      <c r="C38" s="67" t="str">
        <f ca="1" t="shared" si="5"/>
        <v>龙湾镇马务头村</v>
      </c>
      <c r="D38" s="67" t="str">
        <f ca="1" t="shared" si="6"/>
        <v>010419-41-0015</v>
      </c>
      <c r="E38" s="67" t="str">
        <f ca="1" t="shared" si="7"/>
        <v>报告编号：康正（雄县）2023评字第8号-马务头村-DT1-36</v>
      </c>
      <c r="F38" s="67">
        <f ca="1" t="shared" si="8"/>
        <v>14540</v>
      </c>
      <c r="G38" s="67">
        <f ca="1" t="shared" si="9"/>
        <v>500</v>
      </c>
    </row>
    <row r="39" spans="1:7">
      <c r="A39" s="67">
        <v>37</v>
      </c>
      <c r="B39" s="70" t="s">
        <v>44</v>
      </c>
      <c r="C39" s="67" t="str">
        <f ca="1" t="shared" si="5"/>
        <v>龙湾镇马务头村</v>
      </c>
      <c r="D39" s="67" t="str">
        <f ca="1" t="shared" si="6"/>
        <v>010419-41-0017</v>
      </c>
      <c r="E39" s="67" t="str">
        <f ca="1" t="shared" si="7"/>
        <v>报告编号：康正（雄县）2023评字第8号-马务头村-DT1-37</v>
      </c>
      <c r="F39" s="67">
        <f ca="1" t="shared" si="8"/>
        <v>34560</v>
      </c>
      <c r="G39" s="67">
        <f ca="1" t="shared" si="9"/>
        <v>500</v>
      </c>
    </row>
    <row r="40" spans="1:7">
      <c r="A40" s="67">
        <v>38</v>
      </c>
      <c r="B40" s="70" t="s">
        <v>45</v>
      </c>
      <c r="C40" s="67" t="str">
        <f ca="1" t="shared" si="5"/>
        <v>龙湾镇马务头村</v>
      </c>
      <c r="D40" s="67" t="str">
        <f ca="1" t="shared" si="6"/>
        <v>010419-41-0016</v>
      </c>
      <c r="E40" s="67" t="str">
        <f ca="1" t="shared" si="7"/>
        <v>报告编号：康正（雄县）2023评字第8号-马务头村-DT1-38</v>
      </c>
      <c r="F40" s="67">
        <f ca="1" t="shared" si="8"/>
        <v>10680</v>
      </c>
      <c r="G40" s="67">
        <f ca="1" t="shared" si="9"/>
        <v>500</v>
      </c>
    </row>
    <row r="41" spans="1:7">
      <c r="A41" s="67">
        <v>39</v>
      </c>
      <c r="B41" s="70" t="s">
        <v>46</v>
      </c>
      <c r="C41" s="67" t="str">
        <f ca="1" t="shared" si="5"/>
        <v>龙湾镇马务头村</v>
      </c>
      <c r="D41" s="67" t="str">
        <f ca="1" t="shared" si="6"/>
        <v>010419-41-0019</v>
      </c>
      <c r="E41" s="67" t="str">
        <f ca="1" t="shared" si="7"/>
        <v>报告编号：康正（雄县）2023评字第8号-马务头村-DT1-39</v>
      </c>
      <c r="F41" s="67">
        <f ca="1" t="shared" si="8"/>
        <v>20490</v>
      </c>
      <c r="G41" s="67">
        <f ca="1" t="shared" si="9"/>
        <v>500</v>
      </c>
    </row>
    <row r="42" spans="1:7">
      <c r="A42" s="67">
        <v>40</v>
      </c>
      <c r="B42" s="70" t="s">
        <v>47</v>
      </c>
      <c r="C42" s="67" t="str">
        <f ca="1" t="shared" si="5"/>
        <v>龙湾镇马务头村</v>
      </c>
      <c r="D42" s="67" t="str">
        <f ca="1" t="shared" si="6"/>
        <v>010419-41-0020</v>
      </c>
      <c r="E42" s="67" t="str">
        <f ca="1" t="shared" si="7"/>
        <v>报告编号：康正（雄县）2023评字第8号-马务头村-DT1-40</v>
      </c>
      <c r="F42" s="67">
        <f ca="1" t="shared" si="8"/>
        <v>11790</v>
      </c>
      <c r="G42" s="67">
        <f ca="1" t="shared" si="9"/>
        <v>500</v>
      </c>
    </row>
    <row r="43" spans="1:7">
      <c r="A43" s="67">
        <v>41</v>
      </c>
      <c r="B43" s="70" t="s">
        <v>48</v>
      </c>
      <c r="C43" s="67" t="str">
        <f ca="1" t="shared" si="5"/>
        <v>龙湾镇马务头村</v>
      </c>
      <c r="D43" s="67" t="str">
        <f ca="1" t="shared" si="6"/>
        <v>010419-41-0018</v>
      </c>
      <c r="E43" s="67" t="str">
        <f ca="1" t="shared" si="7"/>
        <v>报告编号：康正（雄县）2023评字第8号-马务头村-DT1-41</v>
      </c>
      <c r="F43" s="67">
        <f ca="1" t="shared" si="8"/>
        <v>6315</v>
      </c>
      <c r="G43" s="67">
        <f ca="1" t="shared" si="9"/>
        <v>500</v>
      </c>
    </row>
    <row r="44" spans="1:7">
      <c r="A44" s="67">
        <v>42</v>
      </c>
      <c r="B44" s="70" t="s">
        <v>49</v>
      </c>
      <c r="C44" s="67" t="str">
        <f ca="1" t="shared" si="5"/>
        <v>龙湾镇马务头村</v>
      </c>
      <c r="D44" s="67" t="str">
        <f ca="1" t="shared" si="6"/>
        <v>010419-16-0001</v>
      </c>
      <c r="E44" s="67" t="str">
        <f ca="1" t="shared" si="7"/>
        <v>报告编号：康正（雄县）2023评字第8号-马务头村-DT1-42</v>
      </c>
      <c r="F44" s="67">
        <f ca="1" t="shared" si="8"/>
        <v>125635</v>
      </c>
      <c r="G44" s="67">
        <f ca="1">ROUND(F44*0.005,0)</f>
        <v>628</v>
      </c>
    </row>
    <row r="45" spans="1:7">
      <c r="A45" s="67">
        <v>43</v>
      </c>
      <c r="B45" s="70" t="s">
        <v>50</v>
      </c>
      <c r="C45" s="67" t="str">
        <f ca="1" t="shared" si="5"/>
        <v>龙湾镇马务头村</v>
      </c>
      <c r="D45" s="67" t="str">
        <f ca="1" t="shared" si="6"/>
        <v>010419-16-0002</v>
      </c>
      <c r="E45" s="67" t="str">
        <f ca="1" t="shared" si="7"/>
        <v>报告编号：康正（雄县）2023评字第8号-马务头村-DT1-43</v>
      </c>
      <c r="F45" s="67">
        <f ca="1" t="shared" si="8"/>
        <v>107135</v>
      </c>
      <c r="G45" s="67">
        <f ca="1">ROUND(F45*0.005,0)</f>
        <v>536</v>
      </c>
    </row>
    <row r="46" spans="1:7">
      <c r="A46" s="67">
        <v>44</v>
      </c>
      <c r="B46" s="70" t="s">
        <v>51</v>
      </c>
      <c r="C46" s="67" t="str">
        <f ca="1" t="shared" si="5"/>
        <v>龙湾镇马务头村</v>
      </c>
      <c r="D46" s="67" t="str">
        <f ca="1" t="shared" si="6"/>
        <v>010419-16-0003</v>
      </c>
      <c r="E46" s="67" t="str">
        <f ca="1" t="shared" si="7"/>
        <v>报告编号：康正（雄县）2023评字第8号-马务头村-DT1-44</v>
      </c>
      <c r="F46" s="67">
        <f ca="1" t="shared" si="8"/>
        <v>30625</v>
      </c>
      <c r="G46" s="67">
        <f ca="1" t="shared" si="9"/>
        <v>500</v>
      </c>
    </row>
    <row r="47" spans="1:7">
      <c r="A47" s="67">
        <v>45</v>
      </c>
      <c r="B47" s="70" t="s">
        <v>52</v>
      </c>
      <c r="C47" s="67" t="str">
        <f ca="1" t="shared" si="5"/>
        <v>龙湾镇马务头村</v>
      </c>
      <c r="D47" s="67" t="str">
        <f ca="1" t="shared" si="6"/>
        <v>010419-13-0015</v>
      </c>
      <c r="E47" s="67" t="str">
        <f ca="1" t="shared" si="7"/>
        <v>报告编号：康正（雄县）2023评字第8号-马务头村-DT1-45</v>
      </c>
      <c r="F47" s="67">
        <f ca="1" t="shared" si="8"/>
        <v>54422</v>
      </c>
      <c r="G47" s="67">
        <f ca="1" t="shared" si="9"/>
        <v>500</v>
      </c>
    </row>
    <row r="48" spans="1:7">
      <c r="A48" s="67">
        <v>46</v>
      </c>
      <c r="B48" s="70" t="s">
        <v>53</v>
      </c>
      <c r="C48" s="67" t="str">
        <f ca="1" t="shared" si="5"/>
        <v>龙湾镇马务头村</v>
      </c>
      <c r="D48" s="67" t="str">
        <f ca="1" t="shared" si="6"/>
        <v>010419-16-0004</v>
      </c>
      <c r="E48" s="67" t="str">
        <f ca="1" t="shared" si="7"/>
        <v>报告编号：康正（雄县）2023评字第8号-马务头村-DT1-46</v>
      </c>
      <c r="F48" s="67">
        <f ca="1" t="shared" si="8"/>
        <v>1260</v>
      </c>
      <c r="G48" s="67">
        <f ca="1" t="shared" si="9"/>
        <v>500</v>
      </c>
    </row>
    <row r="49" spans="1:7">
      <c r="A49" s="67">
        <v>47</v>
      </c>
      <c r="B49" s="70" t="s">
        <v>54</v>
      </c>
      <c r="C49" s="67" t="str">
        <f ca="1" t="shared" si="5"/>
        <v>龙湾镇马务头村</v>
      </c>
      <c r="D49" s="67" t="str">
        <f ca="1" t="shared" si="6"/>
        <v>010419-13-0011</v>
      </c>
      <c r="E49" s="67" t="str">
        <f ca="1" t="shared" si="7"/>
        <v>报告编号：康正（雄县）2023评字第8号-马务头村-DT1-47</v>
      </c>
      <c r="F49" s="67">
        <f ca="1" t="shared" si="8"/>
        <v>5740</v>
      </c>
      <c r="G49" s="67">
        <f ca="1" t="shared" si="9"/>
        <v>500</v>
      </c>
    </row>
    <row r="50" spans="1:7">
      <c r="A50" s="67">
        <v>48</v>
      </c>
      <c r="B50" s="70" t="s">
        <v>55</v>
      </c>
      <c r="C50" s="67" t="str">
        <f ca="1" t="shared" si="5"/>
        <v>龙湾镇马务头村</v>
      </c>
      <c r="D50" s="67" t="str">
        <f ca="1" t="shared" si="6"/>
        <v>010419-16-0005</v>
      </c>
      <c r="E50" s="67" t="str">
        <f ca="1" t="shared" si="7"/>
        <v>报告编号：康正（雄县）2023评字第8号-马务头村-DT1-48</v>
      </c>
      <c r="F50" s="67">
        <f ca="1" t="shared" si="8"/>
        <v>13375</v>
      </c>
      <c r="G50" s="67">
        <f ca="1" t="shared" si="9"/>
        <v>500</v>
      </c>
    </row>
    <row r="51" spans="1:7">
      <c r="A51" s="67">
        <v>49</v>
      </c>
      <c r="B51" s="70" t="s">
        <v>56</v>
      </c>
      <c r="C51" s="67" t="str">
        <f ca="1" t="shared" si="5"/>
        <v>龙湾镇马务头村</v>
      </c>
      <c r="D51" s="67" t="str">
        <f ca="1" t="shared" si="6"/>
        <v>010419-16-0006</v>
      </c>
      <c r="E51" s="67" t="str">
        <f ca="1" t="shared" si="7"/>
        <v>报告编号：康正（雄县）2023评字第8号-马务头村-DT1-49</v>
      </c>
      <c r="F51" s="67">
        <f ca="1" t="shared" si="8"/>
        <v>6280</v>
      </c>
      <c r="G51" s="67">
        <f ca="1" t="shared" si="9"/>
        <v>500</v>
      </c>
    </row>
    <row r="52" spans="1:7">
      <c r="A52" s="67">
        <v>50</v>
      </c>
      <c r="B52" s="70" t="s">
        <v>57</v>
      </c>
      <c r="C52" s="67" t="str">
        <f ca="1" t="shared" si="5"/>
        <v>龙湾镇马务头村</v>
      </c>
      <c r="D52" s="67" t="str">
        <f ca="1" t="shared" si="6"/>
        <v>010419-13-0003</v>
      </c>
      <c r="E52" s="67" t="str">
        <f ca="1" t="shared" si="7"/>
        <v>报告编号：康正（雄县）2023评字第8号-马务头村-DT1-50</v>
      </c>
      <c r="F52" s="67">
        <f ca="1" t="shared" si="8"/>
        <v>8640</v>
      </c>
      <c r="G52" s="67">
        <f ca="1" t="shared" si="9"/>
        <v>500</v>
      </c>
    </row>
    <row r="53" spans="1:7">
      <c r="A53" s="67">
        <v>51</v>
      </c>
      <c r="B53" s="70" t="s">
        <v>58</v>
      </c>
      <c r="C53" s="67" t="str">
        <f ca="1" t="shared" si="5"/>
        <v>龙湾镇马务头村</v>
      </c>
      <c r="D53" s="67" t="str">
        <f ca="1" t="shared" si="6"/>
        <v>010419-41-0026</v>
      </c>
      <c r="E53" s="67" t="str">
        <f ca="1" t="shared" si="7"/>
        <v>报告编号：康正（雄县）2023评字第8号-马务头村-DT1-51</v>
      </c>
      <c r="F53" s="67">
        <f ca="1" t="shared" si="8"/>
        <v>2630</v>
      </c>
      <c r="G53" s="67">
        <f ca="1" t="shared" si="9"/>
        <v>500</v>
      </c>
    </row>
    <row r="54" spans="1:7">
      <c r="A54" s="67">
        <v>52</v>
      </c>
      <c r="B54" s="70" t="s">
        <v>59</v>
      </c>
      <c r="C54" s="67" t="str">
        <f ca="1" t="shared" si="5"/>
        <v>龙湾镇马务头村</v>
      </c>
      <c r="D54" s="67" t="str">
        <f ca="1" t="shared" si="6"/>
        <v>010419-41-0027</v>
      </c>
      <c r="E54" s="67" t="str">
        <f ca="1" t="shared" si="7"/>
        <v>报告编号：康正（雄县）2023评字第8号-马务头村-DT1-52</v>
      </c>
      <c r="F54" s="67">
        <f ca="1" t="shared" si="8"/>
        <v>34182</v>
      </c>
      <c r="G54" s="67">
        <f ca="1" t="shared" si="9"/>
        <v>500</v>
      </c>
    </row>
    <row r="55" spans="1:7">
      <c r="A55" s="67">
        <v>53</v>
      </c>
      <c r="B55" s="70" t="s">
        <v>60</v>
      </c>
      <c r="C55" s="67" t="str">
        <f ca="1" t="shared" si="5"/>
        <v>龙湾镇马务头村</v>
      </c>
      <c r="D55" s="67" t="str">
        <f ca="1" t="shared" si="6"/>
        <v>010419-41-0028</v>
      </c>
      <c r="E55" s="67" t="str">
        <f ca="1" t="shared" si="7"/>
        <v>报告编号：康正（雄县）2023评字第8号-马务头村-DT1-53</v>
      </c>
      <c r="F55" s="67">
        <f ca="1" t="shared" si="8"/>
        <v>1150</v>
      </c>
      <c r="G55" s="67">
        <f ca="1" t="shared" si="9"/>
        <v>500</v>
      </c>
    </row>
    <row r="56" spans="1:7">
      <c r="A56" s="67">
        <v>54</v>
      </c>
      <c r="B56" s="70" t="s">
        <v>61</v>
      </c>
      <c r="C56" s="67" t="str">
        <f ca="1" t="shared" si="5"/>
        <v>龙湾镇马务头村</v>
      </c>
      <c r="D56" s="67" t="str">
        <f ca="1" t="shared" si="6"/>
        <v>010419-41-0016</v>
      </c>
      <c r="E56" s="67" t="str">
        <f ca="1" t="shared" si="7"/>
        <v>报告编号：康正（雄县）2023评字第8号-马务头村-DT1-54</v>
      </c>
      <c r="F56" s="67">
        <f ca="1" t="shared" si="8"/>
        <v>4120</v>
      </c>
      <c r="G56" s="67">
        <f ca="1" t="shared" si="9"/>
        <v>500</v>
      </c>
    </row>
    <row r="57" spans="1:7">
      <c r="A57" s="67">
        <v>55</v>
      </c>
      <c r="B57" s="70" t="s">
        <v>62</v>
      </c>
      <c r="C57" s="67" t="str">
        <f ca="1" t="shared" si="5"/>
        <v>龙湾镇马务头村</v>
      </c>
      <c r="D57" s="67" t="str">
        <f ca="1" t="shared" si="6"/>
        <v>010419-41-0030</v>
      </c>
      <c r="E57" s="67" t="str">
        <f ca="1" t="shared" si="7"/>
        <v>报告编号：康正（雄县）2023评字第8号-马务头村-DT1-55</v>
      </c>
      <c r="F57" s="67">
        <f ca="1" t="shared" si="8"/>
        <v>29310</v>
      </c>
      <c r="G57" s="67">
        <f ca="1" t="shared" si="9"/>
        <v>500</v>
      </c>
    </row>
    <row r="58" spans="1:7">
      <c r="A58" s="67">
        <v>56</v>
      </c>
      <c r="B58" s="70" t="s">
        <v>63</v>
      </c>
      <c r="C58" s="67" t="str">
        <f ca="1" t="shared" si="5"/>
        <v>龙湾镇马务头村</v>
      </c>
      <c r="D58" s="67" t="str">
        <f ca="1" t="shared" si="6"/>
        <v>010419-41-0029</v>
      </c>
      <c r="E58" s="67" t="str">
        <f ca="1" t="shared" si="7"/>
        <v>报告编号：康正（雄县）2023评字第8号-马务头村-DT1-56</v>
      </c>
      <c r="F58" s="67">
        <f ca="1" t="shared" si="8"/>
        <v>32</v>
      </c>
      <c r="G58" s="67">
        <f ca="1" t="shared" si="9"/>
        <v>500</v>
      </c>
    </row>
    <row r="59" spans="1:7">
      <c r="A59" s="67">
        <v>57</v>
      </c>
      <c r="B59" s="70" t="s">
        <v>64</v>
      </c>
      <c r="C59" s="67" t="str">
        <f ca="1" t="shared" si="5"/>
        <v>龙湾镇马务头村</v>
      </c>
      <c r="D59" s="67" t="str">
        <f ca="1" t="shared" si="6"/>
        <v>010419-41-0022</v>
      </c>
      <c r="E59" s="67" t="str">
        <f ca="1" t="shared" si="7"/>
        <v>报告编号：康正（雄县）2023评字第8号-马务头村-DT1-57</v>
      </c>
      <c r="F59" s="67">
        <f ca="1" t="shared" si="8"/>
        <v>4520</v>
      </c>
      <c r="G59" s="67">
        <f ca="1" t="shared" si="9"/>
        <v>500</v>
      </c>
    </row>
    <row r="60" spans="1:7">
      <c r="A60" s="67">
        <v>58</v>
      </c>
      <c r="B60" s="70" t="s">
        <v>65</v>
      </c>
      <c r="C60" s="67" t="str">
        <f ca="1" t="shared" ref="C60:C100" si="10">INDIRECT(B60&amp;"!F3")</f>
        <v>龙湾镇马务头村</v>
      </c>
      <c r="D60" s="67" t="str">
        <f ca="1" t="shared" ref="D60:D100" si="11">INDIRECT(B60&amp;"!F4")</f>
        <v>010419-41-0021</v>
      </c>
      <c r="E60" s="67" t="str">
        <f ca="1" t="shared" ref="E60:E100" si="12">INDIRECT(B60&amp;"!A2")</f>
        <v>报告编号：康正（雄县）2023评字第8号-马务头村-DT1-58</v>
      </c>
      <c r="F60" s="67">
        <f ca="1" t="shared" ref="F60:F100" si="13">INDIRECT(B60&amp;"!C28")</f>
        <v>3425</v>
      </c>
      <c r="G60" s="67">
        <f ca="1" t="shared" si="9"/>
        <v>500</v>
      </c>
    </row>
    <row r="61" spans="1:7">
      <c r="A61" s="67">
        <v>59</v>
      </c>
      <c r="B61" s="70" t="s">
        <v>66</v>
      </c>
      <c r="C61" s="67" t="str">
        <f ca="1" t="shared" si="10"/>
        <v>龙湾镇马务头村</v>
      </c>
      <c r="D61" s="67" t="str">
        <f ca="1" t="shared" si="11"/>
        <v>010419-41-0023</v>
      </c>
      <c r="E61" s="67" t="str">
        <f ca="1" t="shared" si="12"/>
        <v>报告编号：康正（雄县）2023评字第8号-马务头村-DT1-59</v>
      </c>
      <c r="F61" s="67">
        <f ca="1" t="shared" si="13"/>
        <v>2750</v>
      </c>
      <c r="G61" s="67">
        <f ca="1" t="shared" si="9"/>
        <v>500</v>
      </c>
    </row>
    <row r="62" spans="1:7">
      <c r="A62" s="67">
        <v>60</v>
      </c>
      <c r="B62" s="70" t="s">
        <v>67</v>
      </c>
      <c r="C62" s="67" t="str">
        <f ca="1" t="shared" si="10"/>
        <v>龙湾镇马务头村</v>
      </c>
      <c r="D62" s="67" t="str">
        <f ca="1" t="shared" si="11"/>
        <v>010419-41-0024</v>
      </c>
      <c r="E62" s="67" t="str">
        <f ca="1" t="shared" si="12"/>
        <v>报告编号：康正（雄县）2023评字第8号-马务头村-DT1-60</v>
      </c>
      <c r="F62" s="67">
        <f ca="1" t="shared" si="13"/>
        <v>1320</v>
      </c>
      <c r="G62" s="67">
        <f ca="1" t="shared" si="9"/>
        <v>500</v>
      </c>
    </row>
    <row r="63" spans="1:7">
      <c r="A63" s="67">
        <v>61</v>
      </c>
      <c r="B63" s="70" t="s">
        <v>68</v>
      </c>
      <c r="C63" s="67" t="str">
        <f ca="1" t="shared" si="10"/>
        <v>龙湾镇马务头村</v>
      </c>
      <c r="D63" s="67" t="str">
        <f ca="1" t="shared" si="11"/>
        <v>010419-41-0025</v>
      </c>
      <c r="E63" s="67" t="str">
        <f ca="1" t="shared" si="12"/>
        <v>报告编号：康正（雄县）2023评字第8号-马务头村-DT1-61</v>
      </c>
      <c r="F63" s="67">
        <f ca="1" t="shared" si="13"/>
        <v>560</v>
      </c>
      <c r="G63" s="67">
        <f ca="1" t="shared" si="9"/>
        <v>500</v>
      </c>
    </row>
    <row r="64" spans="1:7">
      <c r="A64" s="67">
        <v>62</v>
      </c>
      <c r="B64" s="70" t="s">
        <v>69</v>
      </c>
      <c r="C64" s="67" t="str">
        <f ca="1" t="shared" si="10"/>
        <v>龙湾镇马务头村</v>
      </c>
      <c r="D64" s="67" t="str">
        <f ca="1" t="shared" si="11"/>
        <v>010419-53-0003</v>
      </c>
      <c r="E64" s="67" t="str">
        <f ca="1" t="shared" si="12"/>
        <v>报告编号：康正（雄县）2023评字第8号-马务头村-DT1-62</v>
      </c>
      <c r="F64" s="67">
        <f ca="1" t="shared" si="13"/>
        <v>2510</v>
      </c>
      <c r="G64" s="67">
        <f ca="1" t="shared" si="9"/>
        <v>500</v>
      </c>
    </row>
    <row r="65" spans="1:7">
      <c r="A65" s="67">
        <v>63</v>
      </c>
      <c r="B65" s="70" t="s">
        <v>70</v>
      </c>
      <c r="C65" s="67" t="str">
        <f ca="1" t="shared" si="10"/>
        <v>龙湾镇马务头村</v>
      </c>
      <c r="D65" s="67" t="str">
        <f ca="1" t="shared" si="11"/>
        <v>010419-41-0031</v>
      </c>
      <c r="E65" s="67" t="str">
        <f ca="1" t="shared" si="12"/>
        <v>报告编号：康正（雄县）2023评字第8号-马务头村-DT1-63</v>
      </c>
      <c r="F65" s="67">
        <f ca="1" t="shared" si="13"/>
        <v>2250</v>
      </c>
      <c r="G65" s="67">
        <f ca="1" t="shared" si="9"/>
        <v>500</v>
      </c>
    </row>
    <row r="66" spans="1:7">
      <c r="A66" s="67">
        <v>64</v>
      </c>
      <c r="B66" s="70" t="s">
        <v>71</v>
      </c>
      <c r="C66" s="67" t="str">
        <f ca="1" t="shared" si="10"/>
        <v>龙湾镇马务头村</v>
      </c>
      <c r="D66" s="67" t="str">
        <f ca="1" t="shared" si="11"/>
        <v>010419-58-001</v>
      </c>
      <c r="E66" s="67" t="str">
        <f ca="1" t="shared" si="12"/>
        <v>报告编号：康正（雄县）2023评字第8号-马务头村-DT2-1</v>
      </c>
      <c r="F66" s="67">
        <f ca="1" t="shared" si="13"/>
        <v>3980</v>
      </c>
      <c r="G66" s="67">
        <f ca="1" t="shared" si="9"/>
        <v>500</v>
      </c>
    </row>
    <row r="67" spans="1:7">
      <c r="A67" s="67">
        <v>65</v>
      </c>
      <c r="B67" s="69" t="s">
        <v>72</v>
      </c>
      <c r="C67" s="67" t="str">
        <f ca="1" t="shared" si="10"/>
        <v>龙湾镇马务头村</v>
      </c>
      <c r="D67" s="67" t="str">
        <f ca="1" t="shared" si="11"/>
        <v>010419-58-002</v>
      </c>
      <c r="E67" s="67" t="str">
        <f ca="1" t="shared" si="12"/>
        <v>报告编号：康正（雄县）2023评字第8号-马务头村-DT2-2</v>
      </c>
      <c r="F67" s="67">
        <f ca="1" t="shared" si="13"/>
        <v>3075</v>
      </c>
      <c r="G67" s="67">
        <f ca="1" t="shared" si="9"/>
        <v>500</v>
      </c>
    </row>
    <row r="68" spans="1:7">
      <c r="A68" s="67">
        <v>66</v>
      </c>
      <c r="B68" s="70" t="s">
        <v>73</v>
      </c>
      <c r="C68" s="67" t="str">
        <f ca="1" t="shared" si="10"/>
        <v>龙湾镇马务头村</v>
      </c>
      <c r="D68" s="67" t="str">
        <f ca="1" t="shared" si="11"/>
        <v>010419-58-003</v>
      </c>
      <c r="E68" s="67" t="str">
        <f ca="1" t="shared" si="12"/>
        <v>报告编号：康正（雄县）2023评字第8号-马务头村-DT2-3</v>
      </c>
      <c r="F68" s="67">
        <f ca="1" t="shared" si="13"/>
        <v>1065</v>
      </c>
      <c r="G68" s="67">
        <f ca="1" t="shared" ref="G68:G89" si="14">IF(F68&lt;100000,500,)</f>
        <v>500</v>
      </c>
    </row>
    <row r="69" spans="1:7">
      <c r="A69" s="67">
        <v>67</v>
      </c>
      <c r="B69" s="70" t="s">
        <v>74</v>
      </c>
      <c r="C69" s="67" t="str">
        <f ca="1" t="shared" si="10"/>
        <v>龙湾镇马务头村</v>
      </c>
      <c r="D69" s="67" t="str">
        <f ca="1" t="shared" si="11"/>
        <v>010419-58-004</v>
      </c>
      <c r="E69" s="67" t="str">
        <f ca="1" t="shared" si="12"/>
        <v>报告编号：康正（雄县）2023评字第8号-马务头村-DT2-4</v>
      </c>
      <c r="F69" s="67">
        <f ca="1" t="shared" si="13"/>
        <v>5455</v>
      </c>
      <c r="G69" s="67">
        <f ca="1" t="shared" si="14"/>
        <v>500</v>
      </c>
    </row>
    <row r="70" spans="1:7">
      <c r="A70" s="67">
        <v>68</v>
      </c>
      <c r="B70" s="70" t="s">
        <v>75</v>
      </c>
      <c r="C70" s="67" t="str">
        <f ca="1" t="shared" si="10"/>
        <v>龙湾镇马务头村</v>
      </c>
      <c r="D70" s="67" t="str">
        <f ca="1" t="shared" si="11"/>
        <v>010419-58-005</v>
      </c>
      <c r="E70" s="67" t="str">
        <f ca="1" t="shared" si="12"/>
        <v>报告编号：康正（雄县）2023评字第8号-马务头村-DT2-5</v>
      </c>
      <c r="F70" s="67">
        <f ca="1" t="shared" si="13"/>
        <v>3115</v>
      </c>
      <c r="G70" s="67">
        <f ca="1" t="shared" si="14"/>
        <v>500</v>
      </c>
    </row>
    <row r="71" spans="1:7">
      <c r="A71" s="67">
        <v>69</v>
      </c>
      <c r="B71" s="70" t="s">
        <v>76</v>
      </c>
      <c r="C71" s="67" t="str">
        <f ca="1" t="shared" si="10"/>
        <v>龙湾镇马务头村</v>
      </c>
      <c r="D71" s="67" t="str">
        <f ca="1" t="shared" si="11"/>
        <v>010419-58-007</v>
      </c>
      <c r="E71" s="67" t="str">
        <f ca="1" t="shared" si="12"/>
        <v>报告编号：康正（雄县）2023评字第8号-马务头村-DT2-6</v>
      </c>
      <c r="F71" s="67">
        <f ca="1" t="shared" si="13"/>
        <v>1020</v>
      </c>
      <c r="G71" s="67">
        <f ca="1" t="shared" si="14"/>
        <v>500</v>
      </c>
    </row>
    <row r="72" spans="1:7">
      <c r="A72" s="67">
        <v>70</v>
      </c>
      <c r="B72" s="70" t="s">
        <v>77</v>
      </c>
      <c r="C72" s="67" t="str">
        <f ca="1" t="shared" si="10"/>
        <v>龙湾镇马务头村</v>
      </c>
      <c r="D72" s="67" t="str">
        <f ca="1" t="shared" si="11"/>
        <v>010419-58-008</v>
      </c>
      <c r="E72" s="67" t="str">
        <f ca="1" t="shared" si="12"/>
        <v>报告编号：康正（雄县）2023评字第8号-马务头村-DT2-7</v>
      </c>
      <c r="F72" s="67">
        <f ca="1" t="shared" si="13"/>
        <v>15017</v>
      </c>
      <c r="G72" s="67">
        <f ca="1" t="shared" si="14"/>
        <v>500</v>
      </c>
    </row>
    <row r="73" spans="1:7">
      <c r="A73" s="67">
        <v>71</v>
      </c>
      <c r="B73" s="70" t="s">
        <v>78</v>
      </c>
      <c r="C73" s="67" t="str">
        <f ca="1" t="shared" si="10"/>
        <v>龙湾镇马务头村</v>
      </c>
      <c r="D73" s="67" t="str">
        <f ca="1" t="shared" si="11"/>
        <v>010419-58-010</v>
      </c>
      <c r="E73" s="67" t="str">
        <f ca="1" t="shared" si="12"/>
        <v>报告编号：康正（雄县）2023评字第8号-马务头村-DT2-8</v>
      </c>
      <c r="F73" s="67">
        <f ca="1" t="shared" si="13"/>
        <v>3920</v>
      </c>
      <c r="G73" s="67">
        <f ca="1" t="shared" si="14"/>
        <v>500</v>
      </c>
    </row>
    <row r="74" spans="1:7">
      <c r="A74" s="67">
        <v>72</v>
      </c>
      <c r="B74" s="70" t="s">
        <v>79</v>
      </c>
      <c r="C74" s="67" t="str">
        <f ca="1" t="shared" si="10"/>
        <v>龙湾镇马务头村</v>
      </c>
      <c r="D74" s="67" t="str">
        <f ca="1" t="shared" si="11"/>
        <v>010419-58-013</v>
      </c>
      <c r="E74" s="67" t="str">
        <f ca="1" t="shared" si="12"/>
        <v>报告编号：康正（雄县）2023评字第8号-马务头村-DT2-10</v>
      </c>
      <c r="F74" s="67">
        <f ca="1" t="shared" si="13"/>
        <v>756</v>
      </c>
      <c r="G74" s="67">
        <f ca="1" t="shared" si="14"/>
        <v>500</v>
      </c>
    </row>
    <row r="75" spans="1:7">
      <c r="A75" s="67">
        <v>73</v>
      </c>
      <c r="B75" s="70" t="s">
        <v>80</v>
      </c>
      <c r="C75" s="67" t="str">
        <f ca="1" t="shared" si="10"/>
        <v>龙湾镇马务头村</v>
      </c>
      <c r="D75" s="67" t="str">
        <f ca="1" t="shared" si="11"/>
        <v>010419-58-011</v>
      </c>
      <c r="E75" s="67" t="str">
        <f ca="1" t="shared" si="12"/>
        <v>报告编号：康正（雄县）2023评字第8号-马务头村-DT2-9</v>
      </c>
      <c r="F75" s="67">
        <f ca="1" t="shared" si="13"/>
        <v>130</v>
      </c>
      <c r="G75" s="67">
        <f ca="1" t="shared" si="14"/>
        <v>500</v>
      </c>
    </row>
    <row r="76" spans="1:7">
      <c r="A76" s="67">
        <v>74</v>
      </c>
      <c r="B76" s="70" t="s">
        <v>81</v>
      </c>
      <c r="C76" s="67" t="str">
        <f ca="1" t="shared" si="10"/>
        <v>龙湾镇马务头村</v>
      </c>
      <c r="D76" s="67" t="str">
        <f ca="1" t="shared" si="11"/>
        <v>010419-58-015</v>
      </c>
      <c r="E76" s="67" t="str">
        <f ca="1" t="shared" si="12"/>
        <v>报告编号：康正（雄县）2023评字第8号-马务头村-DT2-11</v>
      </c>
      <c r="F76" s="67">
        <f ca="1" t="shared" si="13"/>
        <v>5937</v>
      </c>
      <c r="G76" s="67">
        <f ca="1" t="shared" si="14"/>
        <v>500</v>
      </c>
    </row>
    <row r="77" spans="1:7">
      <c r="A77" s="67">
        <v>75</v>
      </c>
      <c r="B77" s="70" t="s">
        <v>82</v>
      </c>
      <c r="C77" s="67" t="str">
        <f ca="1" t="shared" si="10"/>
        <v>龙湾镇马务头村</v>
      </c>
      <c r="D77" s="67" t="str">
        <f ca="1" t="shared" si="11"/>
        <v>010419-58-016</v>
      </c>
      <c r="E77" s="67" t="str">
        <f ca="1" t="shared" si="12"/>
        <v>报告编号：康正（雄县）2023评字第8号-马务头村-DT2-12</v>
      </c>
      <c r="F77" s="67">
        <f ca="1" t="shared" si="13"/>
        <v>1520</v>
      </c>
      <c r="G77" s="67">
        <f ca="1" t="shared" si="14"/>
        <v>500</v>
      </c>
    </row>
    <row r="78" spans="1:7">
      <c r="A78" s="67">
        <v>76</v>
      </c>
      <c r="B78" s="68" t="s">
        <v>83</v>
      </c>
      <c r="C78" s="67" t="str">
        <f ca="1" t="shared" si="10"/>
        <v>龙湾镇马务头村</v>
      </c>
      <c r="D78" s="67" t="str">
        <f ca="1" t="shared" si="11"/>
        <v>010419-53-0001</v>
      </c>
      <c r="E78" s="67" t="str">
        <f ca="1" t="shared" si="12"/>
        <v>报告编号：康正（雄县）2023评字第8号-马务头村-DT3-1</v>
      </c>
      <c r="F78" s="67">
        <f ca="1" t="shared" si="13"/>
        <v>6500</v>
      </c>
      <c r="G78" s="67">
        <f ca="1" t="shared" si="14"/>
        <v>500</v>
      </c>
    </row>
    <row r="79" spans="1:7">
      <c r="A79" s="67">
        <v>77</v>
      </c>
      <c r="B79" s="69" t="s">
        <v>84</v>
      </c>
      <c r="C79" s="67" t="str">
        <f ca="1" t="shared" si="10"/>
        <v>龙湾镇马务头村</v>
      </c>
      <c r="D79" s="67" t="str">
        <f ca="1" t="shared" si="11"/>
        <v>010419-53-0003</v>
      </c>
      <c r="E79" s="67" t="str">
        <f ca="1" t="shared" si="12"/>
        <v>报告编号：康正（雄县）2023评字第8号-马务头村-DT3-2</v>
      </c>
      <c r="F79" s="67">
        <f ca="1" t="shared" si="13"/>
        <v>9580</v>
      </c>
      <c r="G79" s="67">
        <f ca="1" t="shared" si="14"/>
        <v>500</v>
      </c>
    </row>
    <row r="80" spans="1:7">
      <c r="A80" s="67">
        <v>78</v>
      </c>
      <c r="B80" s="70" t="s">
        <v>85</v>
      </c>
      <c r="C80" s="67" t="str">
        <f ca="1" t="shared" si="10"/>
        <v>龙湾镇马务头村</v>
      </c>
      <c r="D80" s="67" t="str">
        <f ca="1" t="shared" si="11"/>
        <v>010419-53-0005</v>
      </c>
      <c r="E80" s="67" t="str">
        <f ca="1" t="shared" si="12"/>
        <v>报告编号：康正（雄县）2023评字第8号-马务头村-DT3-4</v>
      </c>
      <c r="F80" s="67">
        <f ca="1" t="shared" si="13"/>
        <v>763</v>
      </c>
      <c r="G80" s="67">
        <f ca="1" t="shared" si="14"/>
        <v>500</v>
      </c>
    </row>
    <row r="81" spans="1:7">
      <c r="A81" s="67">
        <v>79</v>
      </c>
      <c r="B81" s="70" t="s">
        <v>86</v>
      </c>
      <c r="C81" s="67" t="str">
        <f ca="1" t="shared" si="10"/>
        <v>龙湾镇马务头村</v>
      </c>
      <c r="D81" s="67" t="str">
        <f ca="1" t="shared" si="11"/>
        <v>010419-53-0006</v>
      </c>
      <c r="E81" s="67" t="str">
        <f ca="1" t="shared" si="12"/>
        <v>报告编号：康正（雄县）2023评字第8号-马务头村-DT3-4</v>
      </c>
      <c r="F81" s="67">
        <f ca="1" t="shared" si="13"/>
        <v>277</v>
      </c>
      <c r="G81" s="67">
        <f ca="1" t="shared" si="14"/>
        <v>500</v>
      </c>
    </row>
    <row r="82" spans="1:7">
      <c r="A82" s="67">
        <v>80</v>
      </c>
      <c r="B82" s="70" t="s">
        <v>87</v>
      </c>
      <c r="C82" s="67" t="str">
        <f ca="1" t="shared" si="10"/>
        <v>龙湾镇马务头村</v>
      </c>
      <c r="D82" s="67" t="str">
        <f ca="1" t="shared" si="11"/>
        <v>010419-53-0007</v>
      </c>
      <c r="E82" s="67" t="str">
        <f ca="1" t="shared" si="12"/>
        <v>报告编号：康正（雄县）2023评字第8号-马务头村-DT3-6</v>
      </c>
      <c r="F82" s="67">
        <f ca="1" t="shared" si="13"/>
        <v>1050</v>
      </c>
      <c r="G82" s="67">
        <f ca="1" t="shared" si="14"/>
        <v>500</v>
      </c>
    </row>
    <row r="83" spans="1:7">
      <c r="A83" s="67">
        <v>81</v>
      </c>
      <c r="B83" s="70" t="s">
        <v>88</v>
      </c>
      <c r="C83" s="67" t="str">
        <f ca="1" t="shared" si="10"/>
        <v>龙湾镇马务头村</v>
      </c>
      <c r="D83" s="67" t="str">
        <f ca="1" t="shared" si="11"/>
        <v>010419-53-0008</v>
      </c>
      <c r="E83" s="67" t="str">
        <f ca="1" t="shared" si="12"/>
        <v>报告编号：康正（雄县）2023评字第8号-马务头村-DT3-7</v>
      </c>
      <c r="F83" s="67">
        <f ca="1" t="shared" si="13"/>
        <v>5322</v>
      </c>
      <c r="G83" s="67">
        <f ca="1" t="shared" si="14"/>
        <v>500</v>
      </c>
    </row>
    <row r="84" spans="1:7">
      <c r="A84" s="67">
        <v>82</v>
      </c>
      <c r="B84" s="68" t="s">
        <v>89</v>
      </c>
      <c r="C84" s="67" t="str">
        <f ca="1" t="shared" si="10"/>
        <v>龙湾镇马务头村</v>
      </c>
      <c r="D84" s="67" t="str">
        <f ca="1" t="shared" si="11"/>
        <v>010419-53-0010</v>
      </c>
      <c r="E84" s="67" t="str">
        <f ca="1" t="shared" si="12"/>
        <v>报告编号：康正（雄县）2023评字第8号-马务头村-DT3-9</v>
      </c>
      <c r="F84" s="67">
        <f ca="1" t="shared" si="13"/>
        <v>11745</v>
      </c>
      <c r="G84" s="67">
        <f ca="1" t="shared" si="14"/>
        <v>500</v>
      </c>
    </row>
    <row r="85" spans="1:7">
      <c r="A85" s="67">
        <v>83</v>
      </c>
      <c r="B85" s="69" t="s">
        <v>90</v>
      </c>
      <c r="C85" s="67" t="str">
        <f ca="1" t="shared" si="10"/>
        <v>龙湾镇马务头村</v>
      </c>
      <c r="D85" s="67" t="str">
        <f ca="1" t="shared" si="11"/>
        <v>010419-53-0011</v>
      </c>
      <c r="E85" s="67" t="str">
        <f ca="1" t="shared" si="12"/>
        <v>报告编号：康正（雄县）2023评字第8号-马务头村-DT3-10</v>
      </c>
      <c r="F85" s="67">
        <f ca="1" t="shared" si="13"/>
        <v>990</v>
      </c>
      <c r="G85" s="67">
        <f ca="1" t="shared" si="14"/>
        <v>500</v>
      </c>
    </row>
    <row r="86" spans="1:7">
      <c r="A86" s="67">
        <v>84</v>
      </c>
      <c r="B86" s="70" t="s">
        <v>91</v>
      </c>
      <c r="C86" s="67" t="str">
        <f ca="1" t="shared" si="10"/>
        <v>龙湾镇马务头村</v>
      </c>
      <c r="D86" s="67" t="str">
        <f ca="1" t="shared" si="11"/>
        <v>010419-53-0012</v>
      </c>
      <c r="E86" s="67" t="str">
        <f ca="1" t="shared" si="12"/>
        <v>报告编号：康正（雄县）2023评字第8号-马务头村-DT3-11</v>
      </c>
      <c r="F86" s="67">
        <f ca="1" t="shared" si="13"/>
        <v>5115</v>
      </c>
      <c r="G86" s="67">
        <f ca="1" t="shared" si="14"/>
        <v>500</v>
      </c>
    </row>
    <row r="87" spans="1:7">
      <c r="A87" s="67">
        <v>85</v>
      </c>
      <c r="B87" s="70" t="s">
        <v>92</v>
      </c>
      <c r="C87" s="67" t="str">
        <f ca="1" t="shared" si="10"/>
        <v>龙湾镇马务头村</v>
      </c>
      <c r="D87" s="67" t="str">
        <f ca="1" t="shared" si="11"/>
        <v>010419-53-0013</v>
      </c>
      <c r="E87" s="67" t="str">
        <f ca="1" t="shared" si="12"/>
        <v>报告编号：康正（雄县）2023评字第8号-马务头村-DT3-12</v>
      </c>
      <c r="F87" s="67">
        <f ca="1" t="shared" si="13"/>
        <v>10164</v>
      </c>
      <c r="G87" s="67">
        <f ca="1" t="shared" si="14"/>
        <v>500</v>
      </c>
    </row>
    <row r="88" spans="1:7">
      <c r="A88" s="67">
        <v>86</v>
      </c>
      <c r="B88" s="71" t="s">
        <v>93</v>
      </c>
      <c r="C88" s="67" t="str">
        <f ca="1" t="shared" si="10"/>
        <v>龙湾镇马务头村</v>
      </c>
      <c r="D88" s="67" t="str">
        <f ca="1" t="shared" si="11"/>
        <v>010419-34-0003</v>
      </c>
      <c r="E88" s="67" t="str">
        <f ca="1" t="shared" si="12"/>
        <v>报告编号：康正（雄县）2023评字第8号-马务头村-DT3-13</v>
      </c>
      <c r="F88" s="67">
        <f ca="1" t="shared" si="13"/>
        <v>1500</v>
      </c>
      <c r="G88" s="67">
        <f ca="1" t="shared" si="14"/>
        <v>500</v>
      </c>
    </row>
    <row r="89" spans="1:7">
      <c r="A89" s="72" t="s">
        <v>94</v>
      </c>
      <c r="B89" s="72"/>
      <c r="C89" s="72"/>
      <c r="D89" s="72"/>
      <c r="E89" s="72"/>
      <c r="F89" s="72">
        <f ca="1">SUM(F3:F88)</f>
        <v>1984190</v>
      </c>
      <c r="G89" s="67">
        <f ca="1">SUM(G3:G88)</f>
        <v>46689</v>
      </c>
    </row>
    <row r="90" spans="6:6">
      <c r="F90" s="73"/>
    </row>
  </sheetData>
  <mergeCells count="3">
    <mergeCell ref="A1:F1"/>
    <mergeCell ref="A89:B89"/>
    <mergeCell ref="C89:E89"/>
  </mergeCells>
  <hyperlinks>
    <hyperlink ref="B3" location="张三!A1" display="刘化安"/>
    <hyperlink ref="B66" location="张三!A1" display="王小豹"/>
    <hyperlink ref="B78" location="张三!A1" display="张宝强"/>
    <hyperlink ref="B84" location="张三!A1" display="谢良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H34"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97</v>
      </c>
      <c r="B2" s="2"/>
      <c r="C2" s="2"/>
      <c r="D2" s="2"/>
      <c r="E2" s="2"/>
      <c r="F2" s="2"/>
      <c r="G2" s="2"/>
      <c r="H2" s="2"/>
      <c r="K2" s="36" t="str">
        <f>A2</f>
        <v>报告编号：康正（雄县）2023评字第8号-马务头村-DT1-1</v>
      </c>
      <c r="L2" s="36"/>
      <c r="M2" s="36"/>
      <c r="N2" s="36"/>
      <c r="O2" s="36"/>
      <c r="P2" s="36"/>
      <c r="Q2" s="36"/>
      <c r="R2" s="36"/>
      <c r="S2" s="36"/>
      <c r="T2" s="36"/>
      <c r="U2" s="36"/>
      <c r="V2" s="36"/>
      <c r="W2" s="36"/>
      <c r="X2" s="36"/>
      <c r="Y2" s="36"/>
      <c r="Z2" s="36"/>
      <c r="AA2" s="36"/>
      <c r="AB2" s="36"/>
    </row>
    <row r="3" ht="23.1" customHeight="1" spans="1:28">
      <c r="A3" s="3" t="s">
        <v>98</v>
      </c>
      <c r="B3" s="4" t="s">
        <v>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103</v>
      </c>
      <c r="C4" s="4"/>
      <c r="D4" s="6" t="s">
        <v>4</v>
      </c>
      <c r="E4" s="7"/>
      <c r="F4" s="4" t="s">
        <v>104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刘化安</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130</v>
      </c>
      <c r="B13" s="24">
        <v>1</v>
      </c>
      <c r="C13" s="23" t="s">
        <v>131</v>
      </c>
      <c r="D13" s="14">
        <v>500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10</v>
      </c>
      <c r="C14" s="23" t="s">
        <v>134</v>
      </c>
      <c r="D14" s="14">
        <v>2150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6</v>
      </c>
      <c r="C15" s="23" t="s">
        <v>136</v>
      </c>
      <c r="D15" s="14">
        <v>960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138</v>
      </c>
      <c r="B16" s="24">
        <v>15</v>
      </c>
      <c r="C16" s="23" t="s">
        <v>139</v>
      </c>
      <c r="D16" s="14">
        <v>300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141</v>
      </c>
      <c r="B17" s="24">
        <v>4</v>
      </c>
      <c r="C17" s="23" t="s">
        <v>139</v>
      </c>
      <c r="D17" s="14">
        <v>60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143</v>
      </c>
      <c r="B18" s="24">
        <v>1</v>
      </c>
      <c r="C18" s="23" t="s">
        <v>139</v>
      </c>
      <c r="D18" s="14">
        <v>8</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3978</v>
      </c>
      <c r="H27" s="29"/>
      <c r="K27" s="47" t="s">
        <v>154</v>
      </c>
      <c r="L27" s="47"/>
      <c r="M27" s="47"/>
      <c r="N27" s="47"/>
      <c r="O27" s="47"/>
      <c r="P27" s="48">
        <f>C28</f>
        <v>3978</v>
      </c>
      <c r="Q27" s="48"/>
      <c r="R27" s="48"/>
      <c r="S27" s="56" t="s">
        <v>155</v>
      </c>
      <c r="T27" s="47"/>
      <c r="U27" s="47"/>
      <c r="V27" s="47"/>
      <c r="W27" s="47"/>
      <c r="X27" s="47"/>
      <c r="Y27" s="47"/>
      <c r="Z27" s="47"/>
      <c r="AA27" s="47"/>
      <c r="AB27" s="47"/>
    </row>
    <row r="28" ht="23.1" customHeight="1" spans="1:28">
      <c r="A28" s="30" t="s">
        <v>156</v>
      </c>
      <c r="B28" s="30"/>
      <c r="C28" s="29">
        <v>3978</v>
      </c>
      <c r="D28" s="29"/>
      <c r="E28" s="30" t="s">
        <v>157</v>
      </c>
      <c r="F28" s="31">
        <v>3978</v>
      </c>
      <c r="G28" s="32"/>
      <c r="H28" s="33" t="s">
        <v>158</v>
      </c>
      <c r="K28" s="42" t="s">
        <v>159</v>
      </c>
      <c r="L28" s="42"/>
      <c r="M28" s="42"/>
      <c r="N28" s="42"/>
      <c r="O28" s="42"/>
      <c r="P28" s="49">
        <f>P27</f>
        <v>3978</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86"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180</v>
      </c>
      <c r="B2" s="2"/>
      <c r="C2" s="2"/>
      <c r="D2" s="2"/>
      <c r="E2" s="2"/>
      <c r="F2" s="2"/>
      <c r="G2" s="2"/>
      <c r="H2" s="2"/>
      <c r="K2" s="36" t="str">
        <f>A2</f>
        <v>报告编号：康正（雄县）2023评字第8号-马务头村-DT1-2</v>
      </c>
      <c r="L2" s="36"/>
      <c r="M2" s="36"/>
      <c r="N2" s="36"/>
      <c r="O2" s="36"/>
      <c r="P2" s="36"/>
      <c r="Q2" s="36"/>
      <c r="R2" s="36"/>
      <c r="S2" s="36"/>
      <c r="T2" s="36"/>
      <c r="U2" s="36"/>
      <c r="V2" s="36"/>
      <c r="W2" s="36"/>
      <c r="X2" s="36"/>
      <c r="Y2" s="36"/>
      <c r="Z2" s="36"/>
      <c r="AA2" s="36"/>
      <c r="AB2" s="36"/>
    </row>
    <row r="3" ht="23.1" customHeight="1" spans="1:28">
      <c r="A3" s="3" t="s">
        <v>98</v>
      </c>
      <c r="B3" s="63" t="s">
        <v>9</v>
      </c>
      <c r="C3" s="63"/>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63" t="s">
        <v>181</v>
      </c>
      <c r="C4" s="63"/>
      <c r="D4" s="6" t="s">
        <v>4</v>
      </c>
      <c r="E4" s="7"/>
      <c r="F4" s="4" t="s">
        <v>182</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李爱花</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183</v>
      </c>
      <c r="B13" s="24">
        <v>2</v>
      </c>
      <c r="C13" s="23" t="s">
        <v>131</v>
      </c>
      <c r="D13" s="14">
        <v>400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3</v>
      </c>
      <c r="C14" s="23" t="s">
        <v>131</v>
      </c>
      <c r="D14" s="14">
        <v>600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3</v>
      </c>
      <c r="C15" s="23" t="s">
        <v>184</v>
      </c>
      <c r="D15" s="14">
        <v>300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5</v>
      </c>
      <c r="C16" s="23" t="s">
        <v>185</v>
      </c>
      <c r="D16" s="14">
        <v>75</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2</v>
      </c>
      <c r="C17" s="23" t="s">
        <v>186</v>
      </c>
      <c r="D17" s="14">
        <v>140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5</v>
      </c>
      <c r="C18" s="23" t="s">
        <v>187</v>
      </c>
      <c r="D18" s="14">
        <v>1450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10</v>
      </c>
      <c r="C19" s="23" t="s">
        <v>188</v>
      </c>
      <c r="D19" s="14">
        <v>2000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11</v>
      </c>
      <c r="C20" s="23" t="s">
        <v>189</v>
      </c>
      <c r="D20" s="14">
        <v>1540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133</v>
      </c>
      <c r="B21" s="24">
        <v>10</v>
      </c>
      <c r="C21" s="23" t="s">
        <v>136</v>
      </c>
      <c r="D21" s="14">
        <v>1600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190</v>
      </c>
      <c r="B22" s="23">
        <v>1</v>
      </c>
      <c r="C22" s="23" t="s">
        <v>191</v>
      </c>
      <c r="D22" s="14">
        <v>14000</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22105</v>
      </c>
      <c r="H27" s="29"/>
      <c r="K27" s="47" t="s">
        <v>154</v>
      </c>
      <c r="L27" s="47"/>
      <c r="M27" s="47"/>
      <c r="N27" s="47"/>
      <c r="O27" s="47"/>
      <c r="P27" s="48">
        <f>C28</f>
        <v>22105</v>
      </c>
      <c r="Q27" s="48"/>
      <c r="R27" s="48"/>
      <c r="S27" s="56" t="s">
        <v>155</v>
      </c>
      <c r="T27" s="47"/>
      <c r="U27" s="47"/>
      <c r="V27" s="47"/>
      <c r="W27" s="47"/>
      <c r="X27" s="47"/>
      <c r="Y27" s="47"/>
      <c r="Z27" s="47"/>
      <c r="AA27" s="47"/>
      <c r="AB27" s="47"/>
    </row>
    <row r="28" ht="23.1" customHeight="1" spans="1:28">
      <c r="A28" s="30" t="s">
        <v>156</v>
      </c>
      <c r="B28" s="30"/>
      <c r="C28" s="29">
        <v>22105</v>
      </c>
      <c r="D28" s="29"/>
      <c r="E28" s="30" t="s">
        <v>157</v>
      </c>
      <c r="F28" s="31">
        <v>22105</v>
      </c>
      <c r="G28" s="32"/>
      <c r="H28" s="33" t="s">
        <v>158</v>
      </c>
      <c r="K28" s="42" t="s">
        <v>159</v>
      </c>
      <c r="L28" s="42"/>
      <c r="M28" s="42"/>
      <c r="N28" s="42"/>
      <c r="O28" s="42"/>
      <c r="P28" s="49">
        <f>P27</f>
        <v>22105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5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192</v>
      </c>
      <c r="B2" s="2"/>
      <c r="C2" s="2"/>
      <c r="D2" s="2"/>
      <c r="E2" s="2"/>
      <c r="F2" s="2"/>
      <c r="G2" s="2"/>
      <c r="H2" s="2"/>
      <c r="K2" s="36" t="str">
        <f>A2</f>
        <v>报告编号：康正（雄县）2023评字第8号-马务头村-DT1-3</v>
      </c>
      <c r="L2" s="36"/>
      <c r="M2" s="36"/>
      <c r="N2" s="36"/>
      <c r="O2" s="36"/>
      <c r="P2" s="36"/>
      <c r="Q2" s="36"/>
      <c r="R2" s="36"/>
      <c r="S2" s="36"/>
      <c r="T2" s="36"/>
      <c r="U2" s="36"/>
      <c r="V2" s="36"/>
      <c r="W2" s="36"/>
      <c r="X2" s="36"/>
      <c r="Y2" s="36"/>
      <c r="Z2" s="36"/>
      <c r="AA2" s="36"/>
      <c r="AB2" s="36"/>
    </row>
    <row r="3" ht="23.1" customHeight="1" spans="1:28">
      <c r="A3" s="3" t="s">
        <v>98</v>
      </c>
      <c r="B3" s="4" t="s">
        <v>10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193</v>
      </c>
      <c r="C4" s="4"/>
      <c r="D4" s="6" t="s">
        <v>4</v>
      </c>
      <c r="E4" s="7"/>
      <c r="F4" s="4" t="s">
        <v>194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刘建平</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195</v>
      </c>
      <c r="D13" s="14">
        <v>1780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141</v>
      </c>
      <c r="B14" s="24">
        <v>1</v>
      </c>
      <c r="C14" s="23" t="s">
        <v>185</v>
      </c>
      <c r="D14" s="14">
        <v>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183</v>
      </c>
      <c r="B15" s="24">
        <v>2</v>
      </c>
      <c r="C15" s="23" t="s">
        <v>139</v>
      </c>
      <c r="D15" s="14">
        <v>16</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1846</v>
      </c>
      <c r="H27" s="29"/>
      <c r="K27" s="47" t="s">
        <v>154</v>
      </c>
      <c r="L27" s="47"/>
      <c r="M27" s="47"/>
      <c r="N27" s="47"/>
      <c r="O27" s="47"/>
      <c r="P27" s="48">
        <f>C28</f>
        <v>1846</v>
      </c>
      <c r="Q27" s="48"/>
      <c r="R27" s="48"/>
      <c r="S27" s="56" t="s">
        <v>155</v>
      </c>
      <c r="T27" s="47"/>
      <c r="U27" s="47"/>
      <c r="V27" s="47"/>
      <c r="W27" s="47"/>
      <c r="X27" s="47"/>
      <c r="Y27" s="47"/>
      <c r="Z27" s="47"/>
      <c r="AA27" s="47"/>
      <c r="AB27" s="47"/>
    </row>
    <row r="28" ht="23.1" customHeight="1" spans="1:28">
      <c r="A28" s="30" t="s">
        <v>156</v>
      </c>
      <c r="B28" s="30"/>
      <c r="C28" s="29">
        <v>1846</v>
      </c>
      <c r="D28" s="29"/>
      <c r="E28" s="30" t="s">
        <v>157</v>
      </c>
      <c r="F28" s="31">
        <v>1846</v>
      </c>
      <c r="G28" s="32"/>
      <c r="H28" s="33" t="s">
        <v>158</v>
      </c>
      <c r="K28" s="42" t="s">
        <v>159</v>
      </c>
      <c r="L28" s="42"/>
      <c r="M28" s="42"/>
      <c r="N28" s="42"/>
      <c r="O28" s="42"/>
      <c r="P28" s="49">
        <f>P27</f>
        <v>1846</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42"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196</v>
      </c>
      <c r="B2" s="2"/>
      <c r="C2" s="2"/>
      <c r="D2" s="2"/>
      <c r="E2" s="2"/>
      <c r="F2" s="2"/>
      <c r="G2" s="2"/>
      <c r="H2" s="2"/>
      <c r="K2" s="36" t="str">
        <f>A2</f>
        <v>报告编号：康正（雄县）2023评字第8号-马务头村-DT1-4</v>
      </c>
      <c r="L2" s="36"/>
      <c r="M2" s="36"/>
      <c r="N2" s="36"/>
      <c r="O2" s="36"/>
      <c r="P2" s="36"/>
      <c r="Q2" s="36"/>
      <c r="R2" s="36"/>
      <c r="S2" s="36"/>
      <c r="T2" s="36"/>
      <c r="U2" s="36"/>
      <c r="V2" s="36"/>
      <c r="W2" s="36"/>
      <c r="X2" s="36"/>
      <c r="Y2" s="36"/>
      <c r="Z2" s="36"/>
      <c r="AA2" s="36"/>
      <c r="AB2" s="36"/>
    </row>
    <row r="3" ht="23.1" customHeight="1" spans="1:28">
      <c r="A3" s="3" t="s">
        <v>98</v>
      </c>
      <c r="B3" s="4" t="s">
        <v>11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197</v>
      </c>
      <c r="C4" s="4"/>
      <c r="D4" s="6" t="s">
        <v>4</v>
      </c>
      <c r="E4" s="7"/>
      <c r="F4" s="4" t="s">
        <v>198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张普僧</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199</v>
      </c>
      <c r="D13" s="14">
        <v>490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200</v>
      </c>
      <c r="D14" s="14">
        <v>350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3</v>
      </c>
      <c r="C15" s="23" t="s">
        <v>201</v>
      </c>
      <c r="D15" s="14">
        <v>675</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2</v>
      </c>
      <c r="C16" s="23" t="s">
        <v>136</v>
      </c>
      <c r="D16" s="14">
        <v>320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v>
      </c>
      <c r="C17" s="23" t="s">
        <v>185</v>
      </c>
      <c r="D17" s="14">
        <v>15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143</v>
      </c>
      <c r="B18" s="24">
        <v>6</v>
      </c>
      <c r="C18" s="23" t="s">
        <v>185</v>
      </c>
      <c r="D18" s="14">
        <v>90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143</v>
      </c>
      <c r="B19" s="24">
        <v>4</v>
      </c>
      <c r="C19" s="23" t="s">
        <v>186</v>
      </c>
      <c r="D19" s="14">
        <v>280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2220</v>
      </c>
      <c r="H27" s="29"/>
      <c r="K27" s="47" t="s">
        <v>154</v>
      </c>
      <c r="L27" s="47"/>
      <c r="M27" s="47"/>
      <c r="N27" s="47"/>
      <c r="O27" s="47"/>
      <c r="P27" s="48">
        <f>C28</f>
        <v>2220</v>
      </c>
      <c r="Q27" s="48"/>
      <c r="R27" s="48"/>
      <c r="S27" s="56" t="s">
        <v>155</v>
      </c>
      <c r="T27" s="47"/>
      <c r="U27" s="47"/>
      <c r="V27" s="47"/>
      <c r="W27" s="47"/>
      <c r="X27" s="47"/>
      <c r="Y27" s="47"/>
      <c r="Z27" s="47"/>
      <c r="AA27" s="47"/>
      <c r="AB27" s="47"/>
    </row>
    <row r="28" ht="23.1" customHeight="1" spans="1:28">
      <c r="A28" s="30" t="s">
        <v>156</v>
      </c>
      <c r="B28" s="30"/>
      <c r="C28" s="29">
        <v>2220</v>
      </c>
      <c r="D28" s="29"/>
      <c r="E28" s="30" t="s">
        <v>157</v>
      </c>
      <c r="F28" s="31">
        <v>2220</v>
      </c>
      <c r="G28" s="32"/>
      <c r="H28" s="33" t="s">
        <v>158</v>
      </c>
      <c r="K28" s="42" t="s">
        <v>159</v>
      </c>
      <c r="L28" s="42"/>
      <c r="M28" s="42"/>
      <c r="N28" s="42"/>
      <c r="O28" s="42"/>
      <c r="P28" s="49">
        <f>P27</f>
        <v>2220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0"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202</v>
      </c>
      <c r="B2" s="2"/>
      <c r="C2" s="2"/>
      <c r="D2" s="2"/>
      <c r="E2" s="2"/>
      <c r="F2" s="2"/>
      <c r="G2" s="2"/>
      <c r="H2" s="2"/>
      <c r="K2" s="36" t="str">
        <f>A2</f>
        <v>报告编号：康正（雄县）2023评字第8号-马务头村-DT1-5</v>
      </c>
      <c r="L2" s="36"/>
      <c r="M2" s="36"/>
      <c r="N2" s="36"/>
      <c r="O2" s="36"/>
      <c r="P2" s="36"/>
      <c r="Q2" s="36"/>
      <c r="R2" s="36"/>
      <c r="S2" s="36"/>
      <c r="T2" s="36"/>
      <c r="U2" s="36"/>
      <c r="V2" s="36"/>
      <c r="W2" s="36"/>
      <c r="X2" s="36"/>
      <c r="Y2" s="36"/>
      <c r="Z2" s="36"/>
      <c r="AA2" s="36"/>
      <c r="AB2" s="36"/>
    </row>
    <row r="3" ht="23.1" customHeight="1" spans="1:28">
      <c r="A3" s="3" t="s">
        <v>98</v>
      </c>
      <c r="B3" s="4" t="s">
        <v>12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203</v>
      </c>
      <c r="C4" s="4"/>
      <c r="D4" s="6" t="s">
        <v>4</v>
      </c>
      <c r="E4" s="7"/>
      <c r="F4" s="4" t="s">
        <v>204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谢卫清</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201</v>
      </c>
      <c r="D13" s="14">
        <v>450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v>
      </c>
      <c r="C14" s="23" t="s">
        <v>205</v>
      </c>
      <c r="D14" s="14">
        <v>510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2</v>
      </c>
      <c r="C15" s="23" t="s">
        <v>184</v>
      </c>
      <c r="D15" s="14">
        <v>180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1</v>
      </c>
      <c r="C16" s="23" t="s">
        <v>186</v>
      </c>
      <c r="D16" s="14">
        <v>70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30</v>
      </c>
      <c r="C17" s="23" t="s">
        <v>206</v>
      </c>
      <c r="D17" s="14">
        <v>120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1330</v>
      </c>
      <c r="H27" s="29"/>
      <c r="K27" s="47" t="s">
        <v>154</v>
      </c>
      <c r="L27" s="47"/>
      <c r="M27" s="47"/>
      <c r="N27" s="47"/>
      <c r="O27" s="47"/>
      <c r="P27" s="48">
        <f>C28</f>
        <v>1330</v>
      </c>
      <c r="Q27" s="48"/>
      <c r="R27" s="48"/>
      <c r="S27" s="56" t="s">
        <v>155</v>
      </c>
      <c r="T27" s="47"/>
      <c r="U27" s="47"/>
      <c r="V27" s="47"/>
      <c r="W27" s="47"/>
      <c r="X27" s="47"/>
      <c r="Y27" s="47"/>
      <c r="Z27" s="47"/>
      <c r="AA27" s="47"/>
      <c r="AB27" s="47"/>
    </row>
    <row r="28" ht="23.1" customHeight="1" spans="1:28">
      <c r="A28" s="30" t="s">
        <v>156</v>
      </c>
      <c r="B28" s="30"/>
      <c r="C28" s="29">
        <v>1330</v>
      </c>
      <c r="D28" s="29"/>
      <c r="E28" s="30" t="s">
        <v>157</v>
      </c>
      <c r="F28" s="31">
        <v>1330</v>
      </c>
      <c r="G28" s="32"/>
      <c r="H28" s="33" t="s">
        <v>158</v>
      </c>
      <c r="K28" s="42" t="s">
        <v>159</v>
      </c>
      <c r="L28" s="42"/>
      <c r="M28" s="42"/>
      <c r="N28" s="42"/>
      <c r="O28" s="42"/>
      <c r="P28" s="49">
        <f>P27</f>
        <v>1330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E4"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207</v>
      </c>
      <c r="B2" s="2"/>
      <c r="C2" s="2"/>
      <c r="D2" s="2"/>
      <c r="E2" s="2"/>
      <c r="F2" s="2"/>
      <c r="G2" s="2"/>
      <c r="H2" s="2"/>
      <c r="K2" s="36" t="str">
        <f>A2</f>
        <v>报告编号：康正（雄县）2023评字第8号-马务头村-DT1-6</v>
      </c>
      <c r="L2" s="36"/>
      <c r="M2" s="36"/>
      <c r="N2" s="36"/>
      <c r="O2" s="36"/>
      <c r="P2" s="36"/>
      <c r="Q2" s="36"/>
      <c r="R2" s="36"/>
      <c r="S2" s="36"/>
      <c r="T2" s="36"/>
      <c r="U2" s="36"/>
      <c r="V2" s="36"/>
      <c r="W2" s="36"/>
      <c r="X2" s="36"/>
      <c r="Y2" s="36"/>
      <c r="Z2" s="36"/>
      <c r="AA2" s="36"/>
      <c r="AB2" s="36"/>
    </row>
    <row r="3" ht="23.1" customHeight="1" spans="1:28">
      <c r="A3" s="3" t="s">
        <v>98</v>
      </c>
      <c r="B3" s="4" t="s">
        <v>13</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208</v>
      </c>
      <c r="C4" s="4"/>
      <c r="D4" s="6" t="s">
        <v>4</v>
      </c>
      <c r="E4" s="7"/>
      <c r="F4" s="4" t="s">
        <v>209</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张三苓</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134</v>
      </c>
      <c r="D13" s="14">
        <v>215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2</v>
      </c>
      <c r="C14" s="23" t="s">
        <v>188</v>
      </c>
      <c r="D14" s="14">
        <v>400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10</v>
      </c>
      <c r="C15" s="23" t="s">
        <v>136</v>
      </c>
      <c r="D15" s="14">
        <v>1600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22</v>
      </c>
      <c r="C16" s="23" t="s">
        <v>184</v>
      </c>
      <c r="D16" s="14">
        <v>1980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10</v>
      </c>
      <c r="C17" s="23" t="s">
        <v>185</v>
      </c>
      <c r="D17" s="14">
        <v>150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143</v>
      </c>
      <c r="B18" s="24">
        <v>10</v>
      </c>
      <c r="C18" s="23" t="s">
        <v>186</v>
      </c>
      <c r="D18" s="14">
        <v>700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141</v>
      </c>
      <c r="B19" s="24">
        <v>1</v>
      </c>
      <c r="C19" s="23" t="s">
        <v>189</v>
      </c>
      <c r="D19" s="14">
        <v>750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141</v>
      </c>
      <c r="B20" s="24">
        <v>5</v>
      </c>
      <c r="C20" s="23" t="s">
        <v>210</v>
      </c>
      <c r="D20" s="14">
        <v>150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5945</v>
      </c>
      <c r="H27" s="29"/>
      <c r="K27" s="47" t="s">
        <v>154</v>
      </c>
      <c r="L27" s="47"/>
      <c r="M27" s="47"/>
      <c r="N27" s="47"/>
      <c r="O27" s="47"/>
      <c r="P27" s="48">
        <f>C28</f>
        <v>5945</v>
      </c>
      <c r="Q27" s="48"/>
      <c r="R27" s="48"/>
      <c r="S27" s="56" t="s">
        <v>155</v>
      </c>
      <c r="T27" s="47"/>
      <c r="U27" s="47"/>
      <c r="V27" s="47"/>
      <c r="W27" s="47"/>
      <c r="X27" s="47"/>
      <c r="Y27" s="47"/>
      <c r="Z27" s="47"/>
      <c r="AA27" s="47"/>
      <c r="AB27" s="47"/>
    </row>
    <row r="28" ht="23.1" customHeight="1" spans="1:28">
      <c r="A28" s="30" t="s">
        <v>156</v>
      </c>
      <c r="B28" s="30"/>
      <c r="C28" s="29">
        <v>5945</v>
      </c>
      <c r="D28" s="29"/>
      <c r="E28" s="30" t="s">
        <v>157</v>
      </c>
      <c r="F28" s="31">
        <v>5945</v>
      </c>
      <c r="G28" s="32"/>
      <c r="H28" s="33" t="s">
        <v>158</v>
      </c>
      <c r="K28" s="42" t="s">
        <v>159</v>
      </c>
      <c r="L28" s="42"/>
      <c r="M28" s="42"/>
      <c r="N28" s="42"/>
      <c r="O28" s="42"/>
      <c r="P28" s="49">
        <f>P27</f>
        <v>5945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9"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211</v>
      </c>
      <c r="B2" s="2"/>
      <c r="C2" s="2"/>
      <c r="D2" s="2"/>
      <c r="E2" s="2"/>
      <c r="F2" s="2"/>
      <c r="G2" s="2"/>
      <c r="H2" s="2"/>
      <c r="K2" s="36" t="str">
        <f>A2</f>
        <v>报告编号：康正（雄县）2023评字第8号-马务头村-DT1-7</v>
      </c>
      <c r="L2" s="36"/>
      <c r="M2" s="36"/>
      <c r="N2" s="36"/>
      <c r="O2" s="36"/>
      <c r="P2" s="36"/>
      <c r="Q2" s="36"/>
      <c r="R2" s="36"/>
      <c r="S2" s="36"/>
      <c r="T2" s="36"/>
      <c r="U2" s="36"/>
      <c r="V2" s="36"/>
      <c r="W2" s="36"/>
      <c r="X2" s="36"/>
      <c r="Y2" s="36"/>
      <c r="Z2" s="36"/>
      <c r="AA2" s="36"/>
      <c r="AB2" s="36"/>
    </row>
    <row r="3" ht="23.1" customHeight="1" spans="1:28">
      <c r="A3" s="3" t="s">
        <v>98</v>
      </c>
      <c r="B3" s="4" t="s">
        <v>14</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212</v>
      </c>
      <c r="C4" s="4"/>
      <c r="D4" s="6" t="s">
        <v>4</v>
      </c>
      <c r="E4" s="7"/>
      <c r="F4" s="4" t="s">
        <v>213</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朱文槐</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7</v>
      </c>
      <c r="C13" s="23" t="s">
        <v>201</v>
      </c>
      <c r="D13" s="14">
        <v>1575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11</v>
      </c>
      <c r="C14" s="23" t="s">
        <v>136</v>
      </c>
      <c r="D14" s="14">
        <v>1760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10</v>
      </c>
      <c r="C15" s="23" t="s">
        <v>188</v>
      </c>
      <c r="D15" s="14">
        <v>2000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1</v>
      </c>
      <c r="C16" s="23" t="s">
        <v>131</v>
      </c>
      <c r="D16" s="14">
        <v>200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3</v>
      </c>
      <c r="C17" s="23" t="s">
        <v>214</v>
      </c>
      <c r="D17" s="14">
        <v>360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138</v>
      </c>
      <c r="B18" s="24">
        <v>10</v>
      </c>
      <c r="C18" s="23" t="s">
        <v>139</v>
      </c>
      <c r="D18" s="14">
        <v>200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6095</v>
      </c>
      <c r="H27" s="29"/>
      <c r="K27" s="47" t="s">
        <v>154</v>
      </c>
      <c r="L27" s="47"/>
      <c r="M27" s="47"/>
      <c r="N27" s="47"/>
      <c r="O27" s="47"/>
      <c r="P27" s="48">
        <f>C28</f>
        <v>6095</v>
      </c>
      <c r="Q27" s="48"/>
      <c r="R27" s="48"/>
      <c r="S27" s="56" t="s">
        <v>155</v>
      </c>
      <c r="T27" s="47"/>
      <c r="U27" s="47"/>
      <c r="V27" s="47"/>
      <c r="W27" s="47"/>
      <c r="X27" s="47"/>
      <c r="Y27" s="47"/>
      <c r="Z27" s="47"/>
      <c r="AA27" s="47"/>
      <c r="AB27" s="47"/>
    </row>
    <row r="28" ht="23.1" customHeight="1" spans="1:28">
      <c r="A28" s="30" t="s">
        <v>156</v>
      </c>
      <c r="B28" s="30"/>
      <c r="C28" s="29">
        <v>6095</v>
      </c>
      <c r="D28" s="29"/>
      <c r="E28" s="30" t="s">
        <v>157</v>
      </c>
      <c r="F28" s="31">
        <v>6095</v>
      </c>
      <c r="G28" s="32"/>
      <c r="H28" s="33" t="s">
        <v>158</v>
      </c>
      <c r="K28" s="42" t="s">
        <v>159</v>
      </c>
      <c r="L28" s="42"/>
      <c r="M28" s="42"/>
      <c r="N28" s="42"/>
      <c r="O28" s="42"/>
      <c r="P28" s="49">
        <f>P27</f>
        <v>6095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2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215</v>
      </c>
      <c r="B2" s="2"/>
      <c r="C2" s="2"/>
      <c r="D2" s="2"/>
      <c r="E2" s="2"/>
      <c r="F2" s="2"/>
      <c r="G2" s="2"/>
      <c r="H2" s="2"/>
      <c r="K2" s="36" t="str">
        <f>A2</f>
        <v>报告编号：康正（雄县）2023评字第8号-马务头村-DT1-8</v>
      </c>
      <c r="L2" s="36"/>
      <c r="M2" s="36"/>
      <c r="N2" s="36"/>
      <c r="O2" s="36"/>
      <c r="P2" s="36"/>
      <c r="Q2" s="36"/>
      <c r="R2" s="36"/>
      <c r="S2" s="36"/>
      <c r="T2" s="36"/>
      <c r="U2" s="36"/>
      <c r="V2" s="36"/>
      <c r="W2" s="36"/>
      <c r="X2" s="36"/>
      <c r="Y2" s="36"/>
      <c r="Z2" s="36"/>
      <c r="AA2" s="36"/>
      <c r="AB2" s="36"/>
    </row>
    <row r="3" ht="23.1" customHeight="1" spans="1:28">
      <c r="A3" s="3" t="s">
        <v>98</v>
      </c>
      <c r="B3" s="4" t="s">
        <v>15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216</v>
      </c>
      <c r="C4" s="4"/>
      <c r="D4" s="6" t="s">
        <v>4</v>
      </c>
      <c r="E4" s="7"/>
      <c r="F4" s="4" t="s">
        <v>217</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李国忠</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130</v>
      </c>
      <c r="B13" s="24">
        <v>1</v>
      </c>
      <c r="C13" s="23" t="s">
        <v>218</v>
      </c>
      <c r="D13" s="14">
        <v>300</v>
      </c>
      <c r="E13" s="14" t="s">
        <v>219</v>
      </c>
      <c r="F13" s="14">
        <v>1</v>
      </c>
      <c r="G13" s="23" t="s">
        <v>220</v>
      </c>
      <c r="H13" s="14">
        <v>950</v>
      </c>
      <c r="K13" s="37" t="s">
        <v>132</v>
      </c>
      <c r="L13" s="37"/>
      <c r="M13" s="37"/>
      <c r="N13" s="37"/>
      <c r="O13" s="37"/>
      <c r="P13" s="37"/>
      <c r="Q13" s="37"/>
      <c r="R13" s="37"/>
      <c r="S13" s="37"/>
      <c r="T13" s="37"/>
      <c r="U13" s="37"/>
      <c r="V13" s="37"/>
      <c r="W13" s="37"/>
      <c r="X13" s="37"/>
      <c r="Y13" s="37"/>
      <c r="Z13" s="37"/>
      <c r="AA13" s="37"/>
      <c r="AB13" s="37"/>
    </row>
    <row r="14" ht="23.1" customHeight="1" spans="1:28">
      <c r="A14" s="23" t="s">
        <v>130</v>
      </c>
      <c r="B14" s="24">
        <v>8</v>
      </c>
      <c r="C14" s="23" t="s">
        <v>185</v>
      </c>
      <c r="D14" s="14">
        <v>640</v>
      </c>
      <c r="E14" s="14" t="s">
        <v>219</v>
      </c>
      <c r="F14" s="14">
        <v>1</v>
      </c>
      <c r="G14" s="23" t="s">
        <v>189</v>
      </c>
      <c r="H14" s="14">
        <v>180</v>
      </c>
      <c r="K14" s="37" t="s">
        <v>135</v>
      </c>
      <c r="L14" s="37"/>
      <c r="M14" s="37"/>
      <c r="N14" s="37"/>
      <c r="O14" s="37"/>
      <c r="P14" s="37"/>
      <c r="Q14" s="37"/>
      <c r="R14" s="37"/>
      <c r="S14" s="37"/>
      <c r="T14" s="37"/>
      <c r="U14" s="37"/>
      <c r="V14" s="37"/>
      <c r="W14" s="37"/>
      <c r="X14" s="37"/>
      <c r="Y14" s="37"/>
      <c r="Z14" s="37"/>
      <c r="AA14" s="37"/>
      <c r="AB14" s="37"/>
    </row>
    <row r="15" ht="23.1" customHeight="1" spans="1:28">
      <c r="A15" s="23" t="s">
        <v>130</v>
      </c>
      <c r="B15" s="24">
        <v>30</v>
      </c>
      <c r="C15" s="23" t="s">
        <v>206</v>
      </c>
      <c r="D15" s="14">
        <v>150</v>
      </c>
      <c r="E15" s="14" t="s">
        <v>221</v>
      </c>
      <c r="F15" s="23">
        <v>1</v>
      </c>
      <c r="G15" s="14" t="s">
        <v>222</v>
      </c>
      <c r="H15" s="14">
        <v>600</v>
      </c>
      <c r="K15" s="39" t="s">
        <v>137</v>
      </c>
      <c r="L15" s="39"/>
      <c r="M15" s="39"/>
      <c r="N15" s="39"/>
      <c r="O15" s="39"/>
      <c r="P15" s="39"/>
      <c r="Q15" s="39"/>
      <c r="R15" s="39"/>
      <c r="S15" s="39"/>
      <c r="T15" s="39"/>
      <c r="U15" s="39"/>
      <c r="V15" s="39"/>
      <c r="W15" s="39"/>
      <c r="X15" s="39"/>
      <c r="Y15" s="39"/>
      <c r="Z15" s="39"/>
      <c r="AA15" s="39"/>
      <c r="AB15" s="39"/>
    </row>
    <row r="16" ht="23.1" customHeight="1" spans="1:28">
      <c r="A16" s="23" t="s">
        <v>130</v>
      </c>
      <c r="B16" s="24">
        <v>1</v>
      </c>
      <c r="C16" s="23" t="s">
        <v>186</v>
      </c>
      <c r="D16" s="14">
        <v>180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141</v>
      </c>
      <c r="B17" s="24">
        <v>2</v>
      </c>
      <c r="C17" s="23" t="s">
        <v>184</v>
      </c>
      <c r="D17" s="14">
        <v>900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141</v>
      </c>
      <c r="B18" s="24">
        <v>1</v>
      </c>
      <c r="C18" s="23" t="s">
        <v>185</v>
      </c>
      <c r="D18" s="14">
        <v>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3</v>
      </c>
      <c r="C19" s="23" t="s">
        <v>223</v>
      </c>
      <c r="D19" s="14">
        <v>2700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1</v>
      </c>
      <c r="C20" s="23" t="s">
        <v>224</v>
      </c>
      <c r="D20" s="14">
        <v>1080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133</v>
      </c>
      <c r="B21" s="24">
        <v>4</v>
      </c>
      <c r="C21" s="23" t="s">
        <v>134</v>
      </c>
      <c r="D21" s="14">
        <v>860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133</v>
      </c>
      <c r="B22" s="24">
        <v>4</v>
      </c>
      <c r="C22" s="23" t="s">
        <v>136</v>
      </c>
      <c r="D22" s="14">
        <v>640</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t="s">
        <v>143</v>
      </c>
      <c r="B23" s="24">
        <v>30</v>
      </c>
      <c r="C23" s="23" t="s">
        <v>206</v>
      </c>
      <c r="D23" s="14">
        <v>120</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t="s">
        <v>143</v>
      </c>
      <c r="B24" s="24">
        <v>10</v>
      </c>
      <c r="C24" s="23" t="s">
        <v>139</v>
      </c>
      <c r="D24" s="14">
        <v>80</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t="s">
        <v>143</v>
      </c>
      <c r="B25" s="24">
        <v>3</v>
      </c>
      <c r="C25" s="23" t="s">
        <v>185</v>
      </c>
      <c r="D25" s="14">
        <v>45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t="s">
        <v>143</v>
      </c>
      <c r="B26" s="24">
        <v>2</v>
      </c>
      <c r="C26" s="23" t="s">
        <v>225</v>
      </c>
      <c r="D26" s="14">
        <v>700</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t="s">
        <v>143</v>
      </c>
      <c r="B27" s="24">
        <v>1</v>
      </c>
      <c r="C27" s="23" t="s">
        <v>189</v>
      </c>
      <c r="D27" s="14">
        <v>180</v>
      </c>
      <c r="E27" s="28" t="s">
        <v>153</v>
      </c>
      <c r="F27" s="28"/>
      <c r="G27" s="29">
        <v>10355</v>
      </c>
      <c r="H27" s="29"/>
      <c r="K27" s="47" t="s">
        <v>154</v>
      </c>
      <c r="L27" s="47"/>
      <c r="M27" s="47"/>
      <c r="N27" s="47"/>
      <c r="O27" s="47"/>
      <c r="P27" s="48">
        <f>C28</f>
        <v>10355</v>
      </c>
      <c r="Q27" s="48"/>
      <c r="R27" s="48"/>
      <c r="S27" s="56" t="s">
        <v>155</v>
      </c>
      <c r="T27" s="47"/>
      <c r="U27" s="47"/>
      <c r="V27" s="47"/>
      <c r="W27" s="47"/>
      <c r="X27" s="47"/>
      <c r="Y27" s="47"/>
      <c r="Z27" s="47"/>
      <c r="AA27" s="47"/>
      <c r="AB27" s="47"/>
    </row>
    <row r="28" ht="23.1" customHeight="1" spans="1:28">
      <c r="A28" s="30" t="s">
        <v>156</v>
      </c>
      <c r="B28" s="30"/>
      <c r="C28" s="29">
        <v>10355</v>
      </c>
      <c r="D28" s="29"/>
      <c r="E28" s="30" t="s">
        <v>157</v>
      </c>
      <c r="F28" s="31">
        <v>10355</v>
      </c>
      <c r="G28" s="32"/>
      <c r="H28" s="33" t="s">
        <v>158</v>
      </c>
      <c r="K28" s="42" t="s">
        <v>159</v>
      </c>
      <c r="L28" s="42"/>
      <c r="M28" s="42"/>
      <c r="N28" s="42"/>
      <c r="O28" s="42"/>
      <c r="P28" s="49">
        <f>P27</f>
        <v>10355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D3"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226</v>
      </c>
      <c r="B2" s="2"/>
      <c r="C2" s="2"/>
      <c r="D2" s="2"/>
      <c r="E2" s="2"/>
      <c r="F2" s="2"/>
      <c r="G2" s="2"/>
      <c r="H2" s="2"/>
      <c r="K2" s="36" t="str">
        <f>A2</f>
        <v>报告编号：康正（雄县）2023评字第8号-马务头村-DT1-9</v>
      </c>
      <c r="L2" s="36"/>
      <c r="M2" s="36"/>
      <c r="N2" s="36"/>
      <c r="O2" s="36"/>
      <c r="P2" s="36"/>
      <c r="Q2" s="36"/>
      <c r="R2" s="36"/>
      <c r="S2" s="36"/>
      <c r="T2" s="36"/>
      <c r="U2" s="36"/>
      <c r="V2" s="36"/>
      <c r="W2" s="36"/>
      <c r="X2" s="36"/>
      <c r="Y2" s="36"/>
      <c r="Z2" s="36"/>
      <c r="AA2" s="36"/>
      <c r="AB2" s="36"/>
    </row>
    <row r="3" ht="23.1" customHeight="1" spans="1:28">
      <c r="A3" s="3" t="s">
        <v>98</v>
      </c>
      <c r="B3" s="4" t="s">
        <v>16</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227</v>
      </c>
      <c r="C4" s="4"/>
      <c r="D4" s="6" t="s">
        <v>4</v>
      </c>
      <c r="E4" s="7"/>
      <c r="F4" s="4" t="s">
        <v>228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徐金花</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205</v>
      </c>
      <c r="D13" s="14">
        <v>340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v>
      </c>
      <c r="C14" s="23" t="s">
        <v>214</v>
      </c>
      <c r="D14" s="14">
        <v>315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4</v>
      </c>
      <c r="C15" s="23" t="s">
        <v>186</v>
      </c>
      <c r="D15" s="14">
        <v>280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1</v>
      </c>
      <c r="C16" s="23" t="s">
        <v>131</v>
      </c>
      <c r="D16" s="14">
        <v>200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2</v>
      </c>
      <c r="C17" s="23" t="s">
        <v>186</v>
      </c>
      <c r="D17" s="14">
        <v>140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1275</v>
      </c>
      <c r="H27" s="29"/>
      <c r="K27" s="47" t="s">
        <v>154</v>
      </c>
      <c r="L27" s="47"/>
      <c r="M27" s="47"/>
      <c r="N27" s="47"/>
      <c r="O27" s="47"/>
      <c r="P27" s="48">
        <f>C28</f>
        <v>1275</v>
      </c>
      <c r="Q27" s="48"/>
      <c r="R27" s="48"/>
      <c r="S27" s="56" t="s">
        <v>155</v>
      </c>
      <c r="T27" s="47"/>
      <c r="U27" s="47"/>
      <c r="V27" s="47"/>
      <c r="W27" s="47"/>
      <c r="X27" s="47"/>
      <c r="Y27" s="47"/>
      <c r="Z27" s="47"/>
      <c r="AA27" s="47"/>
      <c r="AB27" s="47"/>
    </row>
    <row r="28" ht="23.1" customHeight="1" spans="1:28">
      <c r="A28" s="30" t="s">
        <v>156</v>
      </c>
      <c r="B28" s="30"/>
      <c r="C28" s="29">
        <v>1275</v>
      </c>
      <c r="D28" s="29"/>
      <c r="E28" s="30" t="s">
        <v>157</v>
      </c>
      <c r="F28" s="31">
        <v>1275</v>
      </c>
      <c r="G28" s="32"/>
      <c r="H28" s="33" t="s">
        <v>158</v>
      </c>
      <c r="K28" s="42" t="s">
        <v>159</v>
      </c>
      <c r="L28" s="42"/>
      <c r="M28" s="42"/>
      <c r="N28" s="42"/>
      <c r="O28" s="42"/>
      <c r="P28" s="49">
        <f>P27</f>
        <v>1275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7"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229</v>
      </c>
      <c r="B2" s="2"/>
      <c r="C2" s="2"/>
      <c r="D2" s="2"/>
      <c r="E2" s="2"/>
      <c r="F2" s="2"/>
      <c r="G2" s="2"/>
      <c r="H2" s="2"/>
      <c r="K2" s="36" t="str">
        <f>A2</f>
        <v>报告编号：康正（雄县）2023评字第8号-马务头村-DT1-10</v>
      </c>
      <c r="L2" s="36"/>
      <c r="M2" s="36"/>
      <c r="N2" s="36"/>
      <c r="O2" s="36"/>
      <c r="P2" s="36"/>
      <c r="Q2" s="36"/>
      <c r="R2" s="36"/>
      <c r="S2" s="36"/>
      <c r="T2" s="36"/>
      <c r="U2" s="36"/>
      <c r="V2" s="36"/>
      <c r="W2" s="36"/>
      <c r="X2" s="36"/>
      <c r="Y2" s="36"/>
      <c r="Z2" s="36"/>
      <c r="AA2" s="36"/>
      <c r="AB2" s="36"/>
    </row>
    <row r="3" ht="23.1" customHeight="1" spans="1:28">
      <c r="A3" s="3" t="s">
        <v>98</v>
      </c>
      <c r="B3" s="4" t="s">
        <v>17</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230</v>
      </c>
      <c r="C4" s="4"/>
      <c r="D4" s="6" t="s">
        <v>4</v>
      </c>
      <c r="E4" s="7"/>
      <c r="F4" s="4" t="s">
        <v>231</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李桂兰</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3</v>
      </c>
      <c r="C13" s="23" t="s">
        <v>223</v>
      </c>
      <c r="D13" s="14">
        <v>2700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232</v>
      </c>
      <c r="D14" s="14">
        <v>510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5</v>
      </c>
      <c r="C15" s="23" t="s">
        <v>201</v>
      </c>
      <c r="D15" s="14">
        <v>1125</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9</v>
      </c>
      <c r="C16" s="23" t="s">
        <v>214</v>
      </c>
      <c r="D16" s="14">
        <v>945</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141</v>
      </c>
      <c r="B17" s="24">
        <v>2</v>
      </c>
      <c r="C17" s="23" t="s">
        <v>185</v>
      </c>
      <c r="D17" s="14">
        <v>100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141</v>
      </c>
      <c r="B18" s="24">
        <v>1</v>
      </c>
      <c r="C18" s="23" t="s">
        <v>186</v>
      </c>
      <c r="D18" s="14">
        <v>220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141</v>
      </c>
      <c r="B19" s="24">
        <v>5</v>
      </c>
      <c r="C19" s="23" t="s">
        <v>139</v>
      </c>
      <c r="D19" s="14">
        <v>75</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5675</v>
      </c>
      <c r="H27" s="29"/>
      <c r="K27" s="47" t="s">
        <v>154</v>
      </c>
      <c r="L27" s="47"/>
      <c r="M27" s="47"/>
      <c r="N27" s="47"/>
      <c r="O27" s="47"/>
      <c r="P27" s="48">
        <f>C28</f>
        <v>5675</v>
      </c>
      <c r="Q27" s="48"/>
      <c r="R27" s="48"/>
      <c r="S27" s="56" t="s">
        <v>155</v>
      </c>
      <c r="T27" s="47"/>
      <c r="U27" s="47"/>
      <c r="V27" s="47"/>
      <c r="W27" s="47"/>
      <c r="X27" s="47"/>
      <c r="Y27" s="47"/>
      <c r="Z27" s="47"/>
      <c r="AA27" s="47"/>
      <c r="AB27" s="47"/>
    </row>
    <row r="28" ht="23.1" customHeight="1" spans="1:28">
      <c r="A28" s="30" t="s">
        <v>156</v>
      </c>
      <c r="B28" s="30"/>
      <c r="C28" s="29">
        <v>5675</v>
      </c>
      <c r="D28" s="29"/>
      <c r="E28" s="30" t="s">
        <v>157</v>
      </c>
      <c r="F28" s="31">
        <v>5675</v>
      </c>
      <c r="G28" s="32"/>
      <c r="H28" s="33" t="s">
        <v>158</v>
      </c>
      <c r="K28" s="42" t="s">
        <v>159</v>
      </c>
      <c r="L28" s="42"/>
      <c r="M28" s="42"/>
      <c r="N28" s="42"/>
      <c r="O28" s="42"/>
      <c r="P28" s="49">
        <f>P27</f>
        <v>5675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C1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233</v>
      </c>
      <c r="B2" s="2"/>
      <c r="C2" s="2"/>
      <c r="D2" s="2"/>
      <c r="E2" s="2"/>
      <c r="F2" s="2"/>
      <c r="G2" s="2"/>
      <c r="H2" s="2"/>
      <c r="K2" s="36" t="str">
        <f>A2</f>
        <v>报告编号：康正（雄县）2023评字第8号-马务头村-DT1-11</v>
      </c>
      <c r="L2" s="36"/>
      <c r="M2" s="36"/>
      <c r="N2" s="36"/>
      <c r="O2" s="36"/>
      <c r="P2" s="36"/>
      <c r="Q2" s="36"/>
      <c r="R2" s="36"/>
      <c r="S2" s="36"/>
      <c r="T2" s="36"/>
      <c r="U2" s="36"/>
      <c r="V2" s="36"/>
      <c r="W2" s="36"/>
      <c r="X2" s="36"/>
      <c r="Y2" s="36"/>
      <c r="Z2" s="36"/>
      <c r="AA2" s="36"/>
      <c r="AB2" s="36"/>
    </row>
    <row r="3" ht="23.1" customHeight="1" spans="1:28">
      <c r="A3" s="3" t="s">
        <v>98</v>
      </c>
      <c r="B3" s="4" t="s">
        <v>18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234</v>
      </c>
      <c r="C4" s="4"/>
      <c r="D4" s="6" t="s">
        <v>4</v>
      </c>
      <c r="E4" s="7"/>
      <c r="F4" s="4" t="s">
        <v>235</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李保顺</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236</v>
      </c>
      <c r="D13" s="14">
        <v>490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4</v>
      </c>
      <c r="C14" s="23" t="s">
        <v>189</v>
      </c>
      <c r="D14" s="14">
        <v>490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2</v>
      </c>
      <c r="C15" s="23" t="s">
        <v>131</v>
      </c>
      <c r="D15" s="14">
        <v>400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6</v>
      </c>
      <c r="C16" s="23" t="s">
        <v>186</v>
      </c>
      <c r="D16" s="14">
        <v>385</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18</v>
      </c>
      <c r="C17" s="23" t="s">
        <v>185</v>
      </c>
      <c r="D17" s="14">
        <v>240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141</v>
      </c>
      <c r="B18" s="24">
        <v>1</v>
      </c>
      <c r="C18" s="23" t="s">
        <v>188</v>
      </c>
      <c r="D18" s="14">
        <v>1650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141</v>
      </c>
      <c r="B19" s="24">
        <v>4</v>
      </c>
      <c r="C19" s="23" t="s">
        <v>237</v>
      </c>
      <c r="D19" s="14">
        <v>3150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141</v>
      </c>
      <c r="B20" s="24">
        <v>10</v>
      </c>
      <c r="C20" s="23" t="s">
        <v>238</v>
      </c>
      <c r="D20" s="14">
        <v>5400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141</v>
      </c>
      <c r="B21" s="24">
        <v>10</v>
      </c>
      <c r="C21" s="23" t="s">
        <v>186</v>
      </c>
      <c r="D21" s="14">
        <v>1980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141</v>
      </c>
      <c r="B22" s="24">
        <v>198</v>
      </c>
      <c r="C22" s="23" t="s">
        <v>239</v>
      </c>
      <c r="D22" s="14">
        <v>353</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14538</v>
      </c>
      <c r="H27" s="29"/>
      <c r="K27" s="47" t="s">
        <v>154</v>
      </c>
      <c r="L27" s="47"/>
      <c r="M27" s="47"/>
      <c r="N27" s="47"/>
      <c r="O27" s="47"/>
      <c r="P27" s="48">
        <f>C28</f>
        <v>14538</v>
      </c>
      <c r="Q27" s="48"/>
      <c r="R27" s="48"/>
      <c r="S27" s="56" t="s">
        <v>155</v>
      </c>
      <c r="T27" s="47"/>
      <c r="U27" s="47"/>
      <c r="V27" s="47"/>
      <c r="W27" s="47"/>
      <c r="X27" s="47"/>
      <c r="Y27" s="47"/>
      <c r="Z27" s="47"/>
      <c r="AA27" s="47"/>
      <c r="AB27" s="47"/>
    </row>
    <row r="28" ht="23.1" customHeight="1" spans="1:28">
      <c r="A28" s="30" t="s">
        <v>156</v>
      </c>
      <c r="B28" s="30"/>
      <c r="C28" s="29">
        <v>14538</v>
      </c>
      <c r="D28" s="29"/>
      <c r="E28" s="30" t="s">
        <v>157</v>
      </c>
      <c r="F28" s="31">
        <v>14538</v>
      </c>
      <c r="G28" s="32"/>
      <c r="H28" s="33" t="s">
        <v>158</v>
      </c>
      <c r="K28" s="42" t="s">
        <v>159</v>
      </c>
      <c r="L28" s="42"/>
      <c r="M28" s="42"/>
      <c r="N28" s="42"/>
      <c r="O28" s="42"/>
      <c r="P28" s="49">
        <f>P27</f>
        <v>14538</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240</v>
      </c>
      <c r="B2" s="2"/>
      <c r="C2" s="2"/>
      <c r="D2" s="2"/>
      <c r="E2" s="2"/>
      <c r="F2" s="2"/>
      <c r="G2" s="2"/>
      <c r="H2" s="2"/>
      <c r="K2" s="36" t="str">
        <f>A2</f>
        <v>报告编号：康正（雄县）2023评字第8号-马务头村-DT1-12</v>
      </c>
      <c r="L2" s="36"/>
      <c r="M2" s="36"/>
      <c r="N2" s="36"/>
      <c r="O2" s="36"/>
      <c r="P2" s="36"/>
      <c r="Q2" s="36"/>
      <c r="R2" s="36"/>
      <c r="S2" s="36"/>
      <c r="T2" s="36"/>
      <c r="U2" s="36"/>
      <c r="V2" s="36"/>
      <c r="W2" s="36"/>
      <c r="X2" s="36"/>
      <c r="Y2" s="36"/>
      <c r="Z2" s="36"/>
      <c r="AA2" s="36"/>
      <c r="AB2" s="36"/>
    </row>
    <row r="3" ht="23.1" customHeight="1" spans="1:28">
      <c r="A3" s="3" t="s">
        <v>98</v>
      </c>
      <c r="B3" s="4" t="s">
        <v>19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241</v>
      </c>
      <c r="C4" s="4"/>
      <c r="D4" s="6" t="s">
        <v>4</v>
      </c>
      <c r="E4" s="7"/>
      <c r="F4" s="4" t="s">
        <v>242</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韩双国</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3</v>
      </c>
      <c r="C13" s="23" t="s">
        <v>186</v>
      </c>
      <c r="D13" s="14">
        <v>210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4</v>
      </c>
      <c r="C14" s="23" t="s">
        <v>131</v>
      </c>
      <c r="D14" s="14">
        <v>800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10</v>
      </c>
      <c r="C15" s="23" t="s">
        <v>184</v>
      </c>
      <c r="D15" s="14">
        <v>1000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15</v>
      </c>
      <c r="C16" s="23" t="s">
        <v>186</v>
      </c>
      <c r="D16" s="14">
        <v>1050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15</v>
      </c>
      <c r="C17" s="23" t="s">
        <v>185</v>
      </c>
      <c r="D17" s="14">
        <v>225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141</v>
      </c>
      <c r="B18" s="24">
        <v>3</v>
      </c>
      <c r="C18" s="23" t="s">
        <v>214</v>
      </c>
      <c r="D18" s="14">
        <v>1500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141</v>
      </c>
      <c r="B19" s="24">
        <v>3</v>
      </c>
      <c r="C19" s="23" t="s">
        <v>186</v>
      </c>
      <c r="D19" s="14">
        <v>660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141</v>
      </c>
      <c r="B20" s="24">
        <v>5</v>
      </c>
      <c r="C20" s="23" t="s">
        <v>185</v>
      </c>
      <c r="D20" s="14">
        <v>250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141</v>
      </c>
      <c r="B21" s="24">
        <v>201</v>
      </c>
      <c r="C21" s="23" t="s">
        <v>239</v>
      </c>
      <c r="D21" s="14">
        <v>402</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6097</v>
      </c>
      <c r="H27" s="29"/>
      <c r="K27" s="47" t="s">
        <v>154</v>
      </c>
      <c r="L27" s="47"/>
      <c r="M27" s="47"/>
      <c r="N27" s="47"/>
      <c r="O27" s="47"/>
      <c r="P27" s="48">
        <f>C28</f>
        <v>6097</v>
      </c>
      <c r="Q27" s="48"/>
      <c r="R27" s="48"/>
      <c r="S27" s="56" t="s">
        <v>155</v>
      </c>
      <c r="T27" s="47"/>
      <c r="U27" s="47"/>
      <c r="V27" s="47"/>
      <c r="W27" s="47"/>
      <c r="X27" s="47"/>
      <c r="Y27" s="47"/>
      <c r="Z27" s="47"/>
      <c r="AA27" s="47"/>
      <c r="AB27" s="47"/>
    </row>
    <row r="28" ht="23.1" customHeight="1" spans="1:28">
      <c r="A28" s="30" t="s">
        <v>156</v>
      </c>
      <c r="B28" s="30"/>
      <c r="C28" s="29">
        <v>6097</v>
      </c>
      <c r="D28" s="29"/>
      <c r="E28" s="30" t="s">
        <v>157</v>
      </c>
      <c r="F28" s="31">
        <v>6097</v>
      </c>
      <c r="G28" s="32"/>
      <c r="H28" s="33" t="s">
        <v>158</v>
      </c>
      <c r="K28" s="42" t="s">
        <v>159</v>
      </c>
      <c r="L28" s="42"/>
      <c r="M28" s="42"/>
      <c r="N28" s="42"/>
      <c r="O28" s="42"/>
      <c r="P28" s="49">
        <f>P27</f>
        <v>6097</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243</v>
      </c>
      <c r="B2" s="2"/>
      <c r="C2" s="2"/>
      <c r="D2" s="2"/>
      <c r="E2" s="2"/>
      <c r="F2" s="2"/>
      <c r="G2" s="2"/>
      <c r="H2" s="2"/>
      <c r="K2" s="36" t="str">
        <f>A2</f>
        <v>报告编号：康正（雄县）2023评字第8号-马务头村-DT1-13</v>
      </c>
      <c r="L2" s="36"/>
      <c r="M2" s="36"/>
      <c r="N2" s="36"/>
      <c r="O2" s="36"/>
      <c r="P2" s="36"/>
      <c r="Q2" s="36"/>
      <c r="R2" s="36"/>
      <c r="S2" s="36"/>
      <c r="T2" s="36"/>
      <c r="U2" s="36"/>
      <c r="V2" s="36"/>
      <c r="W2" s="36"/>
      <c r="X2" s="36"/>
      <c r="Y2" s="36"/>
      <c r="Z2" s="36"/>
      <c r="AA2" s="36"/>
      <c r="AB2" s="36"/>
    </row>
    <row r="3" ht="23.1" customHeight="1" spans="1:28">
      <c r="A3" s="3" t="s">
        <v>98</v>
      </c>
      <c r="B3" s="4" t="s">
        <v>20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244</v>
      </c>
      <c r="C4" s="4"/>
      <c r="D4" s="6" t="s">
        <v>4</v>
      </c>
      <c r="E4" s="7"/>
      <c r="F4" s="4" t="s">
        <v>245</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李云龙</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1</v>
      </c>
      <c r="C13" s="23" t="s">
        <v>246</v>
      </c>
      <c r="D13" s="14">
        <v>250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185</v>
      </c>
      <c r="D14" s="14">
        <v>15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1</v>
      </c>
      <c r="C15" s="23" t="s">
        <v>225</v>
      </c>
      <c r="D15" s="14">
        <v>350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1</v>
      </c>
      <c r="C16" s="23" t="s">
        <v>246</v>
      </c>
      <c r="D16" s="14">
        <v>250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9</v>
      </c>
      <c r="C17" s="23" t="s">
        <v>131</v>
      </c>
      <c r="D17" s="14">
        <v>1800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143</v>
      </c>
      <c r="B18" s="24">
        <v>19</v>
      </c>
      <c r="C18" s="23" t="s">
        <v>184</v>
      </c>
      <c r="D18" s="14">
        <v>1900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143</v>
      </c>
      <c r="B19" s="24">
        <v>30</v>
      </c>
      <c r="C19" s="23" t="s">
        <v>239</v>
      </c>
      <c r="D19" s="14">
        <v>60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141</v>
      </c>
      <c r="B20" s="24">
        <v>1</v>
      </c>
      <c r="C20" s="23" t="s">
        <v>238</v>
      </c>
      <c r="D20" s="14">
        <v>600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141</v>
      </c>
      <c r="B21" s="24">
        <v>5</v>
      </c>
      <c r="C21" s="23" t="s">
        <v>247</v>
      </c>
      <c r="D21" s="14">
        <v>500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141</v>
      </c>
      <c r="B22" s="24">
        <v>30</v>
      </c>
      <c r="C22" s="23" t="s">
        <v>239</v>
      </c>
      <c r="D22" s="14">
        <v>60</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5785</v>
      </c>
      <c r="H27" s="29"/>
      <c r="K27" s="47" t="s">
        <v>154</v>
      </c>
      <c r="L27" s="47"/>
      <c r="M27" s="47"/>
      <c r="N27" s="47"/>
      <c r="O27" s="47"/>
      <c r="P27" s="48">
        <f>C28</f>
        <v>5785</v>
      </c>
      <c r="Q27" s="48"/>
      <c r="R27" s="48"/>
      <c r="S27" s="56" t="s">
        <v>155</v>
      </c>
      <c r="T27" s="47"/>
      <c r="U27" s="47"/>
      <c r="V27" s="47"/>
      <c r="W27" s="47"/>
      <c r="X27" s="47"/>
      <c r="Y27" s="47"/>
      <c r="Z27" s="47"/>
      <c r="AA27" s="47"/>
      <c r="AB27" s="47"/>
    </row>
    <row r="28" ht="23.1" customHeight="1" spans="1:28">
      <c r="A28" s="30" t="s">
        <v>156</v>
      </c>
      <c r="B28" s="30"/>
      <c r="C28" s="29">
        <v>5785</v>
      </c>
      <c r="D28" s="29"/>
      <c r="E28" s="30" t="s">
        <v>157</v>
      </c>
      <c r="F28" s="31">
        <v>5785</v>
      </c>
      <c r="G28" s="32"/>
      <c r="H28" s="33" t="s">
        <v>158</v>
      </c>
      <c r="K28" s="42" t="s">
        <v>159</v>
      </c>
      <c r="L28" s="42"/>
      <c r="M28" s="42"/>
      <c r="N28" s="42"/>
      <c r="O28" s="42"/>
      <c r="P28" s="49">
        <f>P27</f>
        <v>5785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248</v>
      </c>
      <c r="B2" s="2"/>
      <c r="C2" s="2"/>
      <c r="D2" s="2"/>
      <c r="E2" s="2"/>
      <c r="F2" s="2"/>
      <c r="G2" s="2"/>
      <c r="H2" s="2"/>
      <c r="K2" s="36" t="str">
        <f>A2</f>
        <v>报告编号：康正（雄县）2023评字第8号-马务头村-DT1-14</v>
      </c>
      <c r="L2" s="36"/>
      <c r="M2" s="36"/>
      <c r="N2" s="36"/>
      <c r="O2" s="36"/>
      <c r="P2" s="36"/>
      <c r="Q2" s="36"/>
      <c r="R2" s="36"/>
      <c r="S2" s="36"/>
      <c r="T2" s="36"/>
      <c r="U2" s="36"/>
      <c r="V2" s="36"/>
      <c r="W2" s="36"/>
      <c r="X2" s="36"/>
      <c r="Y2" s="36"/>
      <c r="Z2" s="36"/>
      <c r="AA2" s="36"/>
      <c r="AB2" s="36"/>
    </row>
    <row r="3" ht="23.1" customHeight="1" spans="1:28">
      <c r="A3" s="3" t="s">
        <v>98</v>
      </c>
      <c r="B3" s="4" t="s">
        <v>21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249</v>
      </c>
      <c r="C4" s="4"/>
      <c r="D4" s="6" t="s">
        <v>4</v>
      </c>
      <c r="E4" s="7"/>
      <c r="F4" s="4" t="s">
        <v>250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李法月</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251</v>
      </c>
      <c r="D13" s="14">
        <v>520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4</v>
      </c>
      <c r="C14" s="23" t="s">
        <v>134</v>
      </c>
      <c r="D14" s="14">
        <v>860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3</v>
      </c>
      <c r="C15" s="23" t="s">
        <v>136</v>
      </c>
      <c r="D15" s="14">
        <v>480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3</v>
      </c>
      <c r="C16" s="23" t="s">
        <v>131</v>
      </c>
      <c r="D16" s="14">
        <v>600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3</v>
      </c>
      <c r="C17" s="23" t="s">
        <v>184</v>
      </c>
      <c r="D17" s="14">
        <v>300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143</v>
      </c>
      <c r="B18" s="24">
        <v>10</v>
      </c>
      <c r="C18" s="23" t="s">
        <v>185</v>
      </c>
      <c r="D18" s="14">
        <v>150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143</v>
      </c>
      <c r="B19" s="24">
        <v>20</v>
      </c>
      <c r="C19" s="23" t="s">
        <v>139</v>
      </c>
      <c r="D19" s="14">
        <v>160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141</v>
      </c>
      <c r="B20" s="24">
        <v>1</v>
      </c>
      <c r="C20" s="23" t="s">
        <v>189</v>
      </c>
      <c r="D20" s="14">
        <v>750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141</v>
      </c>
      <c r="B21" s="24">
        <v>1</v>
      </c>
      <c r="C21" s="23" t="s">
        <v>186</v>
      </c>
      <c r="D21" s="14">
        <v>220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141</v>
      </c>
      <c r="B22" s="24">
        <v>1</v>
      </c>
      <c r="C22" s="23" t="s">
        <v>185</v>
      </c>
      <c r="D22" s="14">
        <v>50</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t="s">
        <v>141</v>
      </c>
      <c r="B23" s="24">
        <v>30</v>
      </c>
      <c r="C23" s="23" t="s">
        <v>239</v>
      </c>
      <c r="D23" s="14">
        <v>60</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t="s">
        <v>221</v>
      </c>
      <c r="B24" s="23">
        <v>1</v>
      </c>
      <c r="C24" s="23" t="s">
        <v>222</v>
      </c>
      <c r="D24" s="14">
        <v>600</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4750</v>
      </c>
      <c r="H27" s="29"/>
      <c r="K27" s="47" t="s">
        <v>154</v>
      </c>
      <c r="L27" s="47"/>
      <c r="M27" s="47"/>
      <c r="N27" s="47"/>
      <c r="O27" s="47"/>
      <c r="P27" s="48">
        <f>C28</f>
        <v>4750</v>
      </c>
      <c r="Q27" s="48"/>
      <c r="R27" s="48"/>
      <c r="S27" s="56" t="s">
        <v>155</v>
      </c>
      <c r="T27" s="47"/>
      <c r="U27" s="47"/>
      <c r="V27" s="47"/>
      <c r="W27" s="47"/>
      <c r="X27" s="47"/>
      <c r="Y27" s="47"/>
      <c r="Z27" s="47"/>
      <c r="AA27" s="47"/>
      <c r="AB27" s="47"/>
    </row>
    <row r="28" ht="23.1" customHeight="1" spans="1:28">
      <c r="A28" s="30" t="s">
        <v>156</v>
      </c>
      <c r="B28" s="30"/>
      <c r="C28" s="29">
        <v>4750</v>
      </c>
      <c r="D28" s="29"/>
      <c r="E28" s="30" t="s">
        <v>157</v>
      </c>
      <c r="F28" s="31">
        <v>4750</v>
      </c>
      <c r="G28" s="32"/>
      <c r="H28" s="33" t="s">
        <v>158</v>
      </c>
      <c r="K28" s="42" t="s">
        <v>159</v>
      </c>
      <c r="L28" s="42"/>
      <c r="M28" s="42"/>
      <c r="N28" s="42"/>
      <c r="O28" s="42"/>
      <c r="P28" s="49">
        <f>P27</f>
        <v>4750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252</v>
      </c>
      <c r="B2" s="2"/>
      <c r="C2" s="2"/>
      <c r="D2" s="2"/>
      <c r="E2" s="2"/>
      <c r="F2" s="2"/>
      <c r="G2" s="2"/>
      <c r="H2" s="2"/>
      <c r="K2" s="36" t="str">
        <f>A2</f>
        <v>报告编号：康正（雄县）2023评字第8号-马务头村-DT1-15</v>
      </c>
      <c r="L2" s="36"/>
      <c r="M2" s="36"/>
      <c r="N2" s="36"/>
      <c r="O2" s="36"/>
      <c r="P2" s="36"/>
      <c r="Q2" s="36"/>
      <c r="R2" s="36"/>
      <c r="S2" s="36"/>
      <c r="T2" s="36"/>
      <c r="U2" s="36"/>
      <c r="V2" s="36"/>
      <c r="W2" s="36"/>
      <c r="X2" s="36"/>
      <c r="Y2" s="36"/>
      <c r="Z2" s="36"/>
      <c r="AA2" s="36"/>
      <c r="AB2" s="36"/>
    </row>
    <row r="3" ht="23.1" customHeight="1" spans="1:28">
      <c r="A3" s="3" t="s">
        <v>98</v>
      </c>
      <c r="B3" s="4" t="s">
        <v>22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253</v>
      </c>
      <c r="C4" s="4"/>
      <c r="D4" s="6" t="s">
        <v>4</v>
      </c>
      <c r="E4" s="7"/>
      <c r="F4" s="4" t="s">
        <v>254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李佳诚</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1</v>
      </c>
      <c r="C13" s="23" t="s">
        <v>246</v>
      </c>
      <c r="D13" s="14">
        <v>250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2</v>
      </c>
      <c r="C14" s="23" t="s">
        <v>131</v>
      </c>
      <c r="D14" s="14">
        <v>400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141</v>
      </c>
      <c r="B15" s="24">
        <v>2</v>
      </c>
      <c r="C15" s="23" t="s">
        <v>186</v>
      </c>
      <c r="D15" s="14">
        <v>440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3</v>
      </c>
      <c r="C16" s="23" t="s">
        <v>186</v>
      </c>
      <c r="D16" s="14">
        <v>210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1300</v>
      </c>
      <c r="H27" s="29"/>
      <c r="K27" s="47" t="s">
        <v>154</v>
      </c>
      <c r="L27" s="47"/>
      <c r="M27" s="47"/>
      <c r="N27" s="47"/>
      <c r="O27" s="47"/>
      <c r="P27" s="48">
        <f>C28</f>
        <v>1300</v>
      </c>
      <c r="Q27" s="48"/>
      <c r="R27" s="48"/>
      <c r="S27" s="56" t="s">
        <v>155</v>
      </c>
      <c r="T27" s="47"/>
      <c r="U27" s="47"/>
      <c r="V27" s="47"/>
      <c r="W27" s="47"/>
      <c r="X27" s="47"/>
      <c r="Y27" s="47"/>
      <c r="Z27" s="47"/>
      <c r="AA27" s="47"/>
      <c r="AB27" s="47"/>
    </row>
    <row r="28" ht="23.1" customHeight="1" spans="1:28">
      <c r="A28" s="30" t="s">
        <v>156</v>
      </c>
      <c r="B28" s="30"/>
      <c r="C28" s="29">
        <v>1300</v>
      </c>
      <c r="D28" s="29"/>
      <c r="E28" s="30" t="s">
        <v>157</v>
      </c>
      <c r="F28" s="31">
        <v>1300</v>
      </c>
      <c r="G28" s="32"/>
      <c r="H28" s="33" t="s">
        <v>158</v>
      </c>
      <c r="K28" s="42" t="s">
        <v>159</v>
      </c>
      <c r="L28" s="42"/>
      <c r="M28" s="42"/>
      <c r="N28" s="42"/>
      <c r="O28" s="42"/>
      <c r="P28" s="49">
        <f>P27</f>
        <v>1300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255</v>
      </c>
      <c r="B2" s="2"/>
      <c r="C2" s="2"/>
      <c r="D2" s="2"/>
      <c r="E2" s="2"/>
      <c r="F2" s="2"/>
      <c r="G2" s="2"/>
      <c r="H2" s="2"/>
      <c r="K2" s="36" t="str">
        <f>A2</f>
        <v>报告编号：康正（雄县）2023评字第8号-马务头村-DT1-16</v>
      </c>
      <c r="L2" s="36"/>
      <c r="M2" s="36"/>
      <c r="N2" s="36"/>
      <c r="O2" s="36"/>
      <c r="P2" s="36"/>
      <c r="Q2" s="36"/>
      <c r="R2" s="36"/>
      <c r="S2" s="36"/>
      <c r="T2" s="36"/>
      <c r="U2" s="36"/>
      <c r="V2" s="36"/>
      <c r="W2" s="36"/>
      <c r="X2" s="36"/>
      <c r="Y2" s="36"/>
      <c r="Z2" s="36"/>
      <c r="AA2" s="36"/>
      <c r="AB2" s="36"/>
    </row>
    <row r="3" ht="23.1" customHeight="1" spans="1:28">
      <c r="A3" s="3" t="s">
        <v>98</v>
      </c>
      <c r="B3" s="4" t="s">
        <v>23</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256</v>
      </c>
      <c r="C4" s="4"/>
      <c r="D4" s="6" t="s">
        <v>4</v>
      </c>
      <c r="E4" s="7"/>
      <c r="F4" s="4" t="s">
        <v>257</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李志昌</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1</v>
      </c>
      <c r="C13" s="23" t="s">
        <v>246</v>
      </c>
      <c r="D13" s="14">
        <v>250</v>
      </c>
      <c r="E13" s="14" t="s">
        <v>258</v>
      </c>
      <c r="F13" s="23">
        <v>96.9</v>
      </c>
      <c r="G13" s="14" t="s">
        <v>259</v>
      </c>
      <c r="H13" s="14">
        <v>1938</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3</v>
      </c>
      <c r="C14" s="23" t="s">
        <v>131</v>
      </c>
      <c r="D14" s="14">
        <v>600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5</v>
      </c>
      <c r="C15" s="23" t="s">
        <v>184</v>
      </c>
      <c r="D15" s="14">
        <v>500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10</v>
      </c>
      <c r="C16" s="23" t="s">
        <v>186</v>
      </c>
      <c r="D16" s="14">
        <v>700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12</v>
      </c>
      <c r="C17" s="23" t="s">
        <v>185</v>
      </c>
      <c r="D17" s="14">
        <v>180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1</v>
      </c>
      <c r="C18" s="23" t="s">
        <v>184</v>
      </c>
      <c r="D18" s="14">
        <v>90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260</v>
      </c>
      <c r="B19" s="24">
        <v>22</v>
      </c>
      <c r="C19" s="23" t="s">
        <v>214</v>
      </c>
      <c r="D19" s="14">
        <v>5280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2</v>
      </c>
      <c r="C20" s="23" t="s">
        <v>187</v>
      </c>
      <c r="D20" s="14">
        <v>580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133</v>
      </c>
      <c r="B21" s="24">
        <v>5</v>
      </c>
      <c r="C21" s="23" t="s">
        <v>134</v>
      </c>
      <c r="D21" s="14">
        <v>1075</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133</v>
      </c>
      <c r="B22" s="24">
        <v>5</v>
      </c>
      <c r="C22" s="23" t="s">
        <v>136</v>
      </c>
      <c r="D22" s="14">
        <v>800</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t="s">
        <v>143</v>
      </c>
      <c r="B23" s="24">
        <v>1</v>
      </c>
      <c r="C23" s="23" t="s">
        <v>261</v>
      </c>
      <c r="D23" s="14">
        <v>550</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t="s">
        <v>143</v>
      </c>
      <c r="B24" s="24">
        <v>1</v>
      </c>
      <c r="C24" s="23" t="s">
        <v>131</v>
      </c>
      <c r="D24" s="14">
        <v>200</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t="s">
        <v>183</v>
      </c>
      <c r="B25" s="24">
        <v>1</v>
      </c>
      <c r="C25" s="23" t="s">
        <v>246</v>
      </c>
      <c r="D25" s="14">
        <v>250</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t="s">
        <v>183</v>
      </c>
      <c r="B26" s="24">
        <v>1</v>
      </c>
      <c r="C26" s="23" t="s">
        <v>131</v>
      </c>
      <c r="D26" s="14">
        <v>200</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t="s">
        <v>143</v>
      </c>
      <c r="B27" s="24">
        <v>118</v>
      </c>
      <c r="C27" s="23" t="s">
        <v>184</v>
      </c>
      <c r="D27" s="14">
        <v>11800</v>
      </c>
      <c r="E27" s="28" t="s">
        <v>153</v>
      </c>
      <c r="F27" s="28"/>
      <c r="G27" s="29">
        <v>24993</v>
      </c>
      <c r="H27" s="29"/>
      <c r="K27" s="47" t="s">
        <v>154</v>
      </c>
      <c r="L27" s="47"/>
      <c r="M27" s="47"/>
      <c r="N27" s="47"/>
      <c r="O27" s="47"/>
      <c r="P27" s="48">
        <f>C28</f>
        <v>24993</v>
      </c>
      <c r="Q27" s="48"/>
      <c r="R27" s="48"/>
      <c r="S27" s="56" t="s">
        <v>155</v>
      </c>
      <c r="T27" s="47"/>
      <c r="U27" s="47"/>
      <c r="V27" s="47"/>
      <c r="W27" s="47"/>
      <c r="X27" s="47"/>
      <c r="Y27" s="47"/>
      <c r="Z27" s="47"/>
      <c r="AA27" s="47"/>
      <c r="AB27" s="47"/>
    </row>
    <row r="28" ht="23.1" customHeight="1" spans="1:28">
      <c r="A28" s="30" t="s">
        <v>156</v>
      </c>
      <c r="B28" s="30"/>
      <c r="C28" s="29">
        <v>24993</v>
      </c>
      <c r="D28" s="29"/>
      <c r="E28" s="30" t="s">
        <v>157</v>
      </c>
      <c r="F28" s="31">
        <v>24993</v>
      </c>
      <c r="G28" s="32"/>
      <c r="H28" s="33" t="s">
        <v>158</v>
      </c>
      <c r="K28" s="42" t="s">
        <v>159</v>
      </c>
      <c r="L28" s="42"/>
      <c r="M28" s="42"/>
      <c r="N28" s="42"/>
      <c r="O28" s="42"/>
      <c r="P28" s="49">
        <f>P27</f>
        <v>24993</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6"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262</v>
      </c>
      <c r="B2" s="2"/>
      <c r="C2" s="2"/>
      <c r="D2" s="2"/>
      <c r="E2" s="2"/>
      <c r="F2" s="2"/>
      <c r="G2" s="2"/>
      <c r="H2" s="2"/>
      <c r="K2" s="36" t="str">
        <f>A2</f>
        <v>报告编号：康正（雄县）2023评字第8号-马务头村-DT1-17</v>
      </c>
      <c r="L2" s="36"/>
      <c r="M2" s="36"/>
      <c r="N2" s="36"/>
      <c r="O2" s="36"/>
      <c r="P2" s="36"/>
      <c r="Q2" s="36"/>
      <c r="R2" s="36"/>
      <c r="S2" s="36"/>
      <c r="T2" s="36"/>
      <c r="U2" s="36"/>
      <c r="V2" s="36"/>
      <c r="W2" s="36"/>
      <c r="X2" s="36"/>
      <c r="Y2" s="36"/>
      <c r="Z2" s="36"/>
      <c r="AA2" s="36"/>
      <c r="AB2" s="36"/>
    </row>
    <row r="3" ht="23.1" customHeight="1" spans="1:28">
      <c r="A3" s="3" t="s">
        <v>98</v>
      </c>
      <c r="B3" s="4" t="s">
        <v>24</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263</v>
      </c>
      <c r="C4" s="4"/>
      <c r="D4" s="6" t="s">
        <v>4</v>
      </c>
      <c r="E4" s="7"/>
      <c r="F4" s="4" t="s">
        <v>264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t="s">
        <v>265</v>
      </c>
      <c r="B7" s="13">
        <v>5.42</v>
      </c>
      <c r="C7" s="12">
        <v>471</v>
      </c>
      <c r="D7" s="14">
        <v>2553</v>
      </c>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刘金桥</v>
      </c>
      <c r="O9" s="42"/>
      <c r="P9" s="42"/>
      <c r="Q9" s="42"/>
      <c r="R9" s="42"/>
      <c r="S9" s="42"/>
      <c r="T9" s="42"/>
      <c r="U9" s="42"/>
      <c r="V9" s="42"/>
      <c r="W9" s="42"/>
      <c r="X9" s="42"/>
      <c r="Y9" s="42"/>
      <c r="Z9" s="42"/>
      <c r="AA9" s="42"/>
      <c r="AB9" s="42"/>
    </row>
    <row r="10" ht="23.1" customHeight="1" spans="1:28">
      <c r="A10" s="10" t="s">
        <v>119</v>
      </c>
      <c r="B10" s="9"/>
      <c r="C10" s="18">
        <v>5.42</v>
      </c>
      <c r="D10" s="19"/>
      <c r="E10" s="20" t="s">
        <v>120</v>
      </c>
      <c r="F10" s="20"/>
      <c r="G10" s="21">
        <v>2553</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5.42</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80</v>
      </c>
      <c r="C13" s="23" t="s">
        <v>266</v>
      </c>
      <c r="D13" s="14">
        <v>59200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305</v>
      </c>
      <c r="C14" s="23" t="s">
        <v>200</v>
      </c>
      <c r="D14" s="14">
        <v>106750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305</v>
      </c>
      <c r="C15" s="23" t="s">
        <v>236</v>
      </c>
      <c r="D15" s="14">
        <v>74725</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198</v>
      </c>
      <c r="C16" s="23" t="s">
        <v>267</v>
      </c>
      <c r="D16" s="14">
        <v>35640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200</v>
      </c>
      <c r="C17" s="23" t="s">
        <v>136</v>
      </c>
      <c r="D17" s="14">
        <v>32000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143</v>
      </c>
      <c r="B18" s="24">
        <v>30</v>
      </c>
      <c r="C18" s="23" t="s">
        <v>210</v>
      </c>
      <c r="D18" s="14">
        <v>300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190</v>
      </c>
      <c r="B19" s="23">
        <v>1</v>
      </c>
      <c r="C19" s="23" t="s">
        <v>191</v>
      </c>
      <c r="D19" s="14">
        <v>14000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268</v>
      </c>
      <c r="B20" s="23">
        <v>587.28</v>
      </c>
      <c r="C20" s="23" t="s">
        <v>269</v>
      </c>
      <c r="D20" s="14">
        <v>14682</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337297</v>
      </c>
      <c r="H27" s="29"/>
      <c r="K27" s="47" t="s">
        <v>154</v>
      </c>
      <c r="L27" s="47"/>
      <c r="M27" s="47"/>
      <c r="N27" s="47"/>
      <c r="O27" s="47"/>
      <c r="P27" s="48">
        <f>C28</f>
        <v>339850</v>
      </c>
      <c r="Q27" s="48"/>
      <c r="R27" s="48"/>
      <c r="S27" s="56" t="s">
        <v>155</v>
      </c>
      <c r="T27" s="47"/>
      <c r="U27" s="47"/>
      <c r="V27" s="47"/>
      <c r="W27" s="47"/>
      <c r="X27" s="47"/>
      <c r="Y27" s="47"/>
      <c r="Z27" s="47"/>
      <c r="AA27" s="47"/>
      <c r="AB27" s="47"/>
    </row>
    <row r="28" ht="23.1" customHeight="1" spans="1:28">
      <c r="A28" s="30" t="s">
        <v>156</v>
      </c>
      <c r="B28" s="30"/>
      <c r="C28" s="29">
        <v>339850</v>
      </c>
      <c r="D28" s="29"/>
      <c r="E28" s="30" t="s">
        <v>157</v>
      </c>
      <c r="F28" s="31">
        <v>339850</v>
      </c>
      <c r="G28" s="32"/>
      <c r="H28" s="33" t="s">
        <v>158</v>
      </c>
      <c r="K28" s="42" t="s">
        <v>159</v>
      </c>
      <c r="L28" s="42"/>
      <c r="M28" s="42"/>
      <c r="N28" s="42"/>
      <c r="O28" s="42"/>
      <c r="P28" s="49">
        <f>P27</f>
        <v>339850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8"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270</v>
      </c>
      <c r="B2" s="2"/>
      <c r="C2" s="2"/>
      <c r="D2" s="2"/>
      <c r="E2" s="2"/>
      <c r="F2" s="2"/>
      <c r="G2" s="2"/>
      <c r="H2" s="2"/>
      <c r="K2" s="36" t="str">
        <f>A2</f>
        <v>报告编号：康正（雄县）2023评字第8号-马务头村-DT1-18</v>
      </c>
      <c r="L2" s="36"/>
      <c r="M2" s="36"/>
      <c r="N2" s="36"/>
      <c r="O2" s="36"/>
      <c r="P2" s="36"/>
      <c r="Q2" s="36"/>
      <c r="R2" s="36"/>
      <c r="S2" s="36"/>
      <c r="T2" s="36"/>
      <c r="U2" s="36"/>
      <c r="V2" s="36"/>
      <c r="W2" s="36"/>
      <c r="X2" s="36"/>
      <c r="Y2" s="36"/>
      <c r="Z2" s="36"/>
      <c r="AA2" s="36"/>
      <c r="AB2" s="36"/>
    </row>
    <row r="3" ht="23.1" customHeight="1" spans="1:28">
      <c r="A3" s="3" t="s">
        <v>98</v>
      </c>
      <c r="B3" s="4" t="s">
        <v>25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v>0</v>
      </c>
      <c r="C4" s="4"/>
      <c r="D4" s="6" t="s">
        <v>4</v>
      </c>
      <c r="E4" s="7"/>
      <c r="F4" s="4" t="s">
        <v>271</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马务头村委会</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1" t="s">
        <v>219</v>
      </c>
      <c r="B13" s="21">
        <v>1</v>
      </c>
      <c r="C13" s="21" t="s">
        <v>261</v>
      </c>
      <c r="D13" s="21">
        <v>550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1" t="s">
        <v>143</v>
      </c>
      <c r="B14" s="21">
        <v>1</v>
      </c>
      <c r="C14" s="21" t="s">
        <v>186</v>
      </c>
      <c r="D14" s="21">
        <v>70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272</v>
      </c>
      <c r="B15" s="23">
        <v>2</v>
      </c>
      <c r="C15" s="23" t="s">
        <v>222</v>
      </c>
      <c r="D15" s="14">
        <v>1600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273</v>
      </c>
      <c r="B16" s="23">
        <v>3.91</v>
      </c>
      <c r="C16" s="23" t="s">
        <v>259</v>
      </c>
      <c r="D16" s="14">
        <v>587</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274</v>
      </c>
      <c r="B17" s="23">
        <v>432.53</v>
      </c>
      <c r="C17" s="23" t="s">
        <v>259</v>
      </c>
      <c r="D17" s="14">
        <v>34602</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275</v>
      </c>
      <c r="B18" s="23">
        <v>204.49</v>
      </c>
      <c r="C18" s="23" t="s">
        <v>259</v>
      </c>
      <c r="D18" s="14">
        <v>9202</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276</v>
      </c>
      <c r="B19" s="23">
        <v>5</v>
      </c>
      <c r="C19" s="23" t="s">
        <v>259</v>
      </c>
      <c r="D19" s="14">
        <v>900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277</v>
      </c>
      <c r="B20" s="23">
        <v>421.583</v>
      </c>
      <c r="C20" s="23" t="s">
        <v>259</v>
      </c>
      <c r="D20" s="14">
        <v>8432</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268</v>
      </c>
      <c r="B21" s="23">
        <v>331.39</v>
      </c>
      <c r="C21" s="23" t="s">
        <v>269</v>
      </c>
      <c r="D21" s="14">
        <v>8285</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64228</v>
      </c>
      <c r="H27" s="29"/>
      <c r="K27" s="47" t="s">
        <v>154</v>
      </c>
      <c r="L27" s="47"/>
      <c r="M27" s="47"/>
      <c r="N27" s="47"/>
      <c r="O27" s="47"/>
      <c r="P27" s="48">
        <f>C28</f>
        <v>64228</v>
      </c>
      <c r="Q27" s="48"/>
      <c r="R27" s="48"/>
      <c r="S27" s="56" t="s">
        <v>155</v>
      </c>
      <c r="T27" s="47"/>
      <c r="U27" s="47"/>
      <c r="V27" s="47"/>
      <c r="W27" s="47"/>
      <c r="X27" s="47"/>
      <c r="Y27" s="47"/>
      <c r="Z27" s="47"/>
      <c r="AA27" s="47"/>
      <c r="AB27" s="47"/>
    </row>
    <row r="28" ht="23.1" customHeight="1" spans="1:28">
      <c r="A28" s="30" t="s">
        <v>156</v>
      </c>
      <c r="B28" s="30"/>
      <c r="C28" s="29">
        <v>64228</v>
      </c>
      <c r="D28" s="29"/>
      <c r="E28" s="30" t="s">
        <v>157</v>
      </c>
      <c r="F28" s="31">
        <v>64228</v>
      </c>
      <c r="G28" s="32"/>
      <c r="H28" s="33" t="s">
        <v>158</v>
      </c>
      <c r="K28" s="42" t="s">
        <v>159</v>
      </c>
      <c r="L28" s="42"/>
      <c r="M28" s="42"/>
      <c r="N28" s="42"/>
      <c r="O28" s="42"/>
      <c r="P28" s="49">
        <f>P27</f>
        <v>64228</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2"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278</v>
      </c>
      <c r="B2" s="2"/>
      <c r="C2" s="2"/>
      <c r="D2" s="2"/>
      <c r="E2" s="2"/>
      <c r="F2" s="2"/>
      <c r="G2" s="2"/>
      <c r="H2" s="2"/>
      <c r="K2" s="36" t="str">
        <f>A2</f>
        <v>报告编号：康正（雄县）2023评字第8号-马务头村-DT1-19</v>
      </c>
      <c r="L2" s="36"/>
      <c r="M2" s="36"/>
      <c r="N2" s="36"/>
      <c r="O2" s="36"/>
      <c r="P2" s="36"/>
      <c r="Q2" s="36"/>
      <c r="R2" s="36"/>
      <c r="S2" s="36"/>
      <c r="T2" s="36"/>
      <c r="U2" s="36"/>
      <c r="V2" s="36"/>
      <c r="W2" s="36"/>
      <c r="X2" s="36"/>
      <c r="Y2" s="36"/>
      <c r="Z2" s="36"/>
      <c r="AA2" s="36"/>
      <c r="AB2" s="36"/>
    </row>
    <row r="3" ht="23.1" customHeight="1" spans="1:28">
      <c r="A3" s="3" t="s">
        <v>98</v>
      </c>
      <c r="B3" s="4" t="s">
        <v>26</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279</v>
      </c>
      <c r="C4" s="4"/>
      <c r="D4" s="6" t="s">
        <v>4</v>
      </c>
      <c r="E4" s="7"/>
      <c r="F4" s="4" t="s">
        <v>280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谢洪伟</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53</v>
      </c>
      <c r="C13" s="23" t="s">
        <v>131</v>
      </c>
      <c r="D13" s="14">
        <v>10600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58</v>
      </c>
      <c r="C14" s="23" t="s">
        <v>184</v>
      </c>
      <c r="D14" s="14">
        <v>5800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62</v>
      </c>
      <c r="C15" s="23" t="s">
        <v>247</v>
      </c>
      <c r="D15" s="14">
        <v>1860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427</v>
      </c>
      <c r="C16" s="23" t="s">
        <v>281</v>
      </c>
      <c r="D16" s="14">
        <v>277550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538</v>
      </c>
      <c r="C17" s="23" t="s">
        <v>236</v>
      </c>
      <c r="D17" s="14">
        <v>131810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661</v>
      </c>
      <c r="C18" s="23" t="s">
        <v>267</v>
      </c>
      <c r="D18" s="14">
        <v>118980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268</v>
      </c>
      <c r="B19" s="23">
        <v>745.81</v>
      </c>
      <c r="C19" s="23" t="s">
        <v>269</v>
      </c>
      <c r="D19" s="14">
        <v>18645</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7"/>
      <c r="B20" s="27"/>
      <c r="C20" s="27"/>
      <c r="D20" s="27"/>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7"/>
      <c r="B21" s="27"/>
      <c r="C21" s="27"/>
      <c r="D21" s="27"/>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7"/>
      <c r="B22" s="27"/>
      <c r="C22" s="27"/>
      <c r="D22" s="27"/>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7"/>
      <c r="B23" s="27"/>
      <c r="C23" s="27"/>
      <c r="D23" s="27"/>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565245</v>
      </c>
      <c r="H27" s="29"/>
      <c r="K27" s="47" t="s">
        <v>154</v>
      </c>
      <c r="L27" s="47"/>
      <c r="M27" s="47"/>
      <c r="N27" s="47"/>
      <c r="O27" s="47"/>
      <c r="P27" s="48">
        <f>C28</f>
        <v>565245</v>
      </c>
      <c r="Q27" s="48"/>
      <c r="R27" s="48"/>
      <c r="S27" s="56" t="s">
        <v>155</v>
      </c>
      <c r="T27" s="47"/>
      <c r="U27" s="47"/>
      <c r="V27" s="47"/>
      <c r="W27" s="47"/>
      <c r="X27" s="47"/>
      <c r="Y27" s="47"/>
      <c r="Z27" s="47"/>
      <c r="AA27" s="47"/>
      <c r="AB27" s="47"/>
    </row>
    <row r="28" ht="23.1" customHeight="1" spans="1:28">
      <c r="A28" s="30" t="s">
        <v>156</v>
      </c>
      <c r="B28" s="30"/>
      <c r="C28" s="29">
        <v>565245</v>
      </c>
      <c r="D28" s="29"/>
      <c r="E28" s="30" t="s">
        <v>157</v>
      </c>
      <c r="F28" s="31">
        <v>565245</v>
      </c>
      <c r="G28" s="32"/>
      <c r="H28" s="33" t="s">
        <v>158</v>
      </c>
      <c r="K28" s="42" t="s">
        <v>159</v>
      </c>
      <c r="L28" s="42"/>
      <c r="M28" s="42"/>
      <c r="N28" s="42"/>
      <c r="O28" s="42"/>
      <c r="P28" s="49">
        <f>P27</f>
        <v>565245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282</v>
      </c>
      <c r="B2" s="2"/>
      <c r="C2" s="2"/>
      <c r="D2" s="2"/>
      <c r="E2" s="2"/>
      <c r="F2" s="2"/>
      <c r="G2" s="2"/>
      <c r="H2" s="2"/>
      <c r="K2" s="36" t="str">
        <f>A2</f>
        <v>报告编号：康正（雄县）2023评字第8号-马务头村-DT1-20</v>
      </c>
      <c r="L2" s="36"/>
      <c r="M2" s="36"/>
      <c r="N2" s="36"/>
      <c r="O2" s="36"/>
      <c r="P2" s="36"/>
      <c r="Q2" s="36"/>
      <c r="R2" s="36"/>
      <c r="S2" s="36"/>
      <c r="T2" s="36"/>
      <c r="U2" s="36"/>
      <c r="V2" s="36"/>
      <c r="W2" s="36"/>
      <c r="X2" s="36"/>
      <c r="Y2" s="36"/>
      <c r="Z2" s="36"/>
      <c r="AA2" s="36"/>
      <c r="AB2" s="36"/>
    </row>
    <row r="3" ht="23.1" customHeight="1" spans="1:28">
      <c r="A3" s="3" t="s">
        <v>98</v>
      </c>
      <c r="B3" s="4" t="s">
        <v>27</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283</v>
      </c>
      <c r="C4" s="4"/>
      <c r="D4" s="6" t="s">
        <v>4</v>
      </c>
      <c r="E4" s="7"/>
      <c r="F4" s="4" t="s">
        <v>284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张玉吉</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285</v>
      </c>
      <c r="D13" s="14">
        <v>790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286</v>
      </c>
      <c r="D14" s="14">
        <v>690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1480</v>
      </c>
      <c r="H27" s="29"/>
      <c r="K27" s="47" t="s">
        <v>154</v>
      </c>
      <c r="L27" s="47"/>
      <c r="M27" s="47"/>
      <c r="N27" s="47"/>
      <c r="O27" s="47"/>
      <c r="P27" s="48">
        <f>C28</f>
        <v>1480</v>
      </c>
      <c r="Q27" s="48"/>
      <c r="R27" s="48"/>
      <c r="S27" s="56" t="s">
        <v>155</v>
      </c>
      <c r="T27" s="47"/>
      <c r="U27" s="47"/>
      <c r="V27" s="47"/>
      <c r="W27" s="47"/>
      <c r="X27" s="47"/>
      <c r="Y27" s="47"/>
      <c r="Z27" s="47"/>
      <c r="AA27" s="47"/>
      <c r="AB27" s="47"/>
    </row>
    <row r="28" ht="23.1" customHeight="1" spans="1:28">
      <c r="A28" s="30" t="s">
        <v>156</v>
      </c>
      <c r="B28" s="30"/>
      <c r="C28" s="29">
        <v>1480</v>
      </c>
      <c r="D28" s="29"/>
      <c r="E28" s="30" t="s">
        <v>157</v>
      </c>
      <c r="F28" s="31">
        <v>1480</v>
      </c>
      <c r="G28" s="32"/>
      <c r="H28" s="33" t="s">
        <v>158</v>
      </c>
      <c r="K28" s="42" t="s">
        <v>159</v>
      </c>
      <c r="L28" s="42"/>
      <c r="M28" s="42"/>
      <c r="N28" s="42"/>
      <c r="O28" s="42"/>
      <c r="P28" s="49">
        <f>P27</f>
        <v>1480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287</v>
      </c>
      <c r="B2" s="2"/>
      <c r="C2" s="2"/>
      <c r="D2" s="2"/>
      <c r="E2" s="2"/>
      <c r="F2" s="2"/>
      <c r="G2" s="2"/>
      <c r="H2" s="2"/>
      <c r="K2" s="36" t="str">
        <f>A2</f>
        <v>报告编号：康正（雄县）2023评字第8号-马务头村-DT1-21</v>
      </c>
      <c r="L2" s="36"/>
      <c r="M2" s="36"/>
      <c r="N2" s="36"/>
      <c r="O2" s="36"/>
      <c r="P2" s="36"/>
      <c r="Q2" s="36"/>
      <c r="R2" s="36"/>
      <c r="S2" s="36"/>
      <c r="T2" s="36"/>
      <c r="U2" s="36"/>
      <c r="V2" s="36"/>
      <c r="W2" s="36"/>
      <c r="X2" s="36"/>
      <c r="Y2" s="36"/>
      <c r="Z2" s="36"/>
      <c r="AA2" s="36"/>
      <c r="AB2" s="36"/>
    </row>
    <row r="3" ht="23.1" customHeight="1" spans="1:28">
      <c r="A3" s="3" t="s">
        <v>98</v>
      </c>
      <c r="B3" s="4" t="s">
        <v>28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288</v>
      </c>
      <c r="C4" s="4"/>
      <c r="D4" s="6" t="s">
        <v>4</v>
      </c>
      <c r="E4" s="7"/>
      <c r="F4" s="4" t="s">
        <v>289</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张来僧</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21</v>
      </c>
      <c r="C13" s="23" t="s">
        <v>200</v>
      </c>
      <c r="D13" s="14">
        <v>7350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25</v>
      </c>
      <c r="C14" s="23" t="s">
        <v>134</v>
      </c>
      <c r="D14" s="14">
        <v>5375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16</v>
      </c>
      <c r="C15" s="23" t="s">
        <v>136</v>
      </c>
      <c r="D15" s="14">
        <v>2560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16</v>
      </c>
      <c r="C16" s="23" t="s">
        <v>238</v>
      </c>
      <c r="D16" s="14">
        <v>1920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17205</v>
      </c>
      <c r="H27" s="29"/>
      <c r="K27" s="47" t="s">
        <v>154</v>
      </c>
      <c r="L27" s="47"/>
      <c r="M27" s="47"/>
      <c r="N27" s="47"/>
      <c r="O27" s="47"/>
      <c r="P27" s="48">
        <f>C28</f>
        <v>17205</v>
      </c>
      <c r="Q27" s="48"/>
      <c r="R27" s="48"/>
      <c r="S27" s="56" t="s">
        <v>155</v>
      </c>
      <c r="T27" s="47"/>
      <c r="U27" s="47"/>
      <c r="V27" s="47"/>
      <c r="W27" s="47"/>
      <c r="X27" s="47"/>
      <c r="Y27" s="47"/>
      <c r="Z27" s="47"/>
      <c r="AA27" s="47"/>
      <c r="AB27" s="47"/>
    </row>
    <row r="28" ht="23.1" customHeight="1" spans="1:28">
      <c r="A28" s="30" t="s">
        <v>156</v>
      </c>
      <c r="B28" s="30"/>
      <c r="C28" s="29">
        <v>17205</v>
      </c>
      <c r="D28" s="29"/>
      <c r="E28" s="30" t="s">
        <v>157</v>
      </c>
      <c r="F28" s="31">
        <v>17205</v>
      </c>
      <c r="G28" s="32"/>
      <c r="H28" s="33" t="s">
        <v>158</v>
      </c>
      <c r="K28" s="42" t="s">
        <v>159</v>
      </c>
      <c r="L28" s="42"/>
      <c r="M28" s="42"/>
      <c r="N28" s="42"/>
      <c r="O28" s="42"/>
      <c r="P28" s="49">
        <f>P27</f>
        <v>17205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6"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290</v>
      </c>
      <c r="B2" s="2"/>
      <c r="C2" s="2"/>
      <c r="D2" s="2"/>
      <c r="E2" s="2"/>
      <c r="F2" s="2"/>
      <c r="G2" s="2"/>
      <c r="H2" s="2"/>
      <c r="K2" s="36" t="str">
        <f>A2</f>
        <v>报告编号：康正（雄县）2023评字第8号-马务头村-DT1-22</v>
      </c>
      <c r="L2" s="36"/>
      <c r="M2" s="36"/>
      <c r="N2" s="36"/>
      <c r="O2" s="36"/>
      <c r="P2" s="36"/>
      <c r="Q2" s="36"/>
      <c r="R2" s="36"/>
      <c r="S2" s="36"/>
      <c r="T2" s="36"/>
      <c r="U2" s="36"/>
      <c r="V2" s="36"/>
      <c r="W2" s="36"/>
      <c r="X2" s="36"/>
      <c r="Y2" s="36"/>
      <c r="Z2" s="36"/>
      <c r="AA2" s="36"/>
      <c r="AB2" s="36"/>
    </row>
    <row r="3" ht="23.1" customHeight="1" spans="1:28">
      <c r="A3" s="3" t="s">
        <v>98</v>
      </c>
      <c r="B3" s="4" t="s">
        <v>29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291</v>
      </c>
      <c r="C4" s="4"/>
      <c r="D4" s="6" t="s">
        <v>4</v>
      </c>
      <c r="E4" s="7"/>
      <c r="F4" s="4" t="s">
        <v>292</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谢超伟</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22</v>
      </c>
      <c r="C13" s="23" t="s">
        <v>205</v>
      </c>
      <c r="D13" s="14">
        <v>3655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11</v>
      </c>
      <c r="C14" s="23" t="s">
        <v>189</v>
      </c>
      <c r="D14" s="14">
        <v>1470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293</v>
      </c>
      <c r="D15" s="14">
        <v>205</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5330</v>
      </c>
      <c r="H27" s="29"/>
      <c r="K27" s="47" t="s">
        <v>154</v>
      </c>
      <c r="L27" s="47"/>
      <c r="M27" s="47"/>
      <c r="N27" s="47"/>
      <c r="O27" s="47"/>
      <c r="P27" s="48">
        <f>C28</f>
        <v>5330</v>
      </c>
      <c r="Q27" s="48"/>
      <c r="R27" s="48"/>
      <c r="S27" s="56" t="s">
        <v>155</v>
      </c>
      <c r="T27" s="47"/>
      <c r="U27" s="47"/>
      <c r="V27" s="47"/>
      <c r="W27" s="47"/>
      <c r="X27" s="47"/>
      <c r="Y27" s="47"/>
      <c r="Z27" s="47"/>
      <c r="AA27" s="47"/>
      <c r="AB27" s="47"/>
    </row>
    <row r="28" ht="23.1" customHeight="1" spans="1:28">
      <c r="A28" s="30" t="s">
        <v>156</v>
      </c>
      <c r="B28" s="30"/>
      <c r="C28" s="29">
        <v>5330</v>
      </c>
      <c r="D28" s="29"/>
      <c r="E28" s="30" t="s">
        <v>157</v>
      </c>
      <c r="F28" s="31">
        <v>5330</v>
      </c>
      <c r="G28" s="32"/>
      <c r="H28" s="33" t="s">
        <v>158</v>
      </c>
      <c r="K28" s="42" t="s">
        <v>159</v>
      </c>
      <c r="L28" s="42"/>
      <c r="M28" s="42"/>
      <c r="N28" s="42"/>
      <c r="O28" s="42"/>
      <c r="P28" s="49">
        <f>P27</f>
        <v>5330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294</v>
      </c>
      <c r="B2" s="2"/>
      <c r="C2" s="2"/>
      <c r="D2" s="2"/>
      <c r="E2" s="2"/>
      <c r="F2" s="2"/>
      <c r="G2" s="2"/>
      <c r="H2" s="2"/>
      <c r="K2" s="36" t="str">
        <f>A2</f>
        <v>报告编号：康正（雄县）2023评字第8号-马务头村-DT1-23</v>
      </c>
      <c r="L2" s="36"/>
      <c r="M2" s="36"/>
      <c r="N2" s="36"/>
      <c r="O2" s="36"/>
      <c r="P2" s="36"/>
      <c r="Q2" s="36"/>
      <c r="R2" s="36"/>
      <c r="S2" s="36"/>
      <c r="T2" s="36"/>
      <c r="U2" s="36"/>
      <c r="V2" s="36"/>
      <c r="W2" s="36"/>
      <c r="X2" s="36"/>
      <c r="Y2" s="36"/>
      <c r="Z2" s="36"/>
      <c r="AA2" s="36"/>
      <c r="AB2" s="36"/>
    </row>
    <row r="3" ht="23.1" customHeight="1" spans="1:28">
      <c r="A3" s="3" t="s">
        <v>98</v>
      </c>
      <c r="B3" s="4" t="s">
        <v>30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295</v>
      </c>
      <c r="C4" s="4"/>
      <c r="D4" s="6" t="s">
        <v>4</v>
      </c>
      <c r="E4" s="7"/>
      <c r="F4" s="4" t="s">
        <v>296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周爱民</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297</v>
      </c>
      <c r="D13" s="14">
        <v>235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15</v>
      </c>
      <c r="C14" s="23" t="s">
        <v>205</v>
      </c>
      <c r="D14" s="14">
        <v>2550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15</v>
      </c>
      <c r="C15" s="23" t="s">
        <v>189</v>
      </c>
      <c r="D15" s="14">
        <v>2100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4885</v>
      </c>
      <c r="H27" s="29"/>
      <c r="K27" s="47" t="s">
        <v>154</v>
      </c>
      <c r="L27" s="47"/>
      <c r="M27" s="47"/>
      <c r="N27" s="47"/>
      <c r="O27" s="47"/>
      <c r="P27" s="48">
        <f>C28</f>
        <v>4885</v>
      </c>
      <c r="Q27" s="48"/>
      <c r="R27" s="48"/>
      <c r="S27" s="56" t="s">
        <v>155</v>
      </c>
      <c r="T27" s="47"/>
      <c r="U27" s="47"/>
      <c r="V27" s="47"/>
      <c r="W27" s="47"/>
      <c r="X27" s="47"/>
      <c r="Y27" s="47"/>
      <c r="Z27" s="47"/>
      <c r="AA27" s="47"/>
      <c r="AB27" s="47"/>
    </row>
    <row r="28" ht="23.1" customHeight="1" spans="1:28">
      <c r="A28" s="30" t="s">
        <v>156</v>
      </c>
      <c r="B28" s="30"/>
      <c r="C28" s="29">
        <v>4885</v>
      </c>
      <c r="D28" s="29"/>
      <c r="E28" s="30" t="s">
        <v>157</v>
      </c>
      <c r="F28" s="31">
        <v>4885</v>
      </c>
      <c r="G28" s="32"/>
      <c r="H28" s="33" t="s">
        <v>158</v>
      </c>
      <c r="K28" s="42" t="s">
        <v>159</v>
      </c>
      <c r="L28" s="42"/>
      <c r="M28" s="42"/>
      <c r="N28" s="42"/>
      <c r="O28" s="42"/>
      <c r="P28" s="49">
        <f>P27</f>
        <v>4885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C33"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298</v>
      </c>
      <c r="B2" s="2"/>
      <c r="C2" s="2"/>
      <c r="D2" s="2"/>
      <c r="E2" s="2"/>
      <c r="F2" s="2"/>
      <c r="G2" s="2"/>
      <c r="H2" s="2"/>
      <c r="K2" s="36" t="str">
        <f>A2</f>
        <v>报告编号：康正（雄县）2023评字第8号-马务头村-DT1-24</v>
      </c>
      <c r="L2" s="36"/>
      <c r="M2" s="36"/>
      <c r="N2" s="36"/>
      <c r="O2" s="36"/>
      <c r="P2" s="36"/>
      <c r="Q2" s="36"/>
      <c r="R2" s="36"/>
      <c r="S2" s="36"/>
      <c r="T2" s="36"/>
      <c r="U2" s="36"/>
      <c r="V2" s="36"/>
      <c r="W2" s="36"/>
      <c r="X2" s="36"/>
      <c r="Y2" s="36"/>
      <c r="Z2" s="36"/>
      <c r="AA2" s="36"/>
      <c r="AB2" s="36"/>
    </row>
    <row r="3" ht="23.1" customHeight="1" spans="1:28">
      <c r="A3" s="3" t="s">
        <v>98</v>
      </c>
      <c r="B3" s="4" t="s">
        <v>31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299</v>
      </c>
      <c r="C4" s="4"/>
      <c r="D4" s="6" t="s">
        <v>4</v>
      </c>
      <c r="E4" s="7"/>
      <c r="F4" s="4" t="s">
        <v>300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张法平</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268</v>
      </c>
      <c r="B13" s="23">
        <v>345.9</v>
      </c>
      <c r="C13" s="23" t="s">
        <v>269</v>
      </c>
      <c r="D13" s="14">
        <v>8648</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301</v>
      </c>
      <c r="B14" s="23">
        <v>12</v>
      </c>
      <c r="C14" s="23" t="s">
        <v>302</v>
      </c>
      <c r="D14" s="14">
        <v>9600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18248</v>
      </c>
      <c r="H27" s="29"/>
      <c r="K27" s="47" t="s">
        <v>154</v>
      </c>
      <c r="L27" s="47"/>
      <c r="M27" s="47"/>
      <c r="N27" s="47"/>
      <c r="O27" s="47"/>
      <c r="P27" s="48">
        <f>C28</f>
        <v>18248</v>
      </c>
      <c r="Q27" s="48"/>
      <c r="R27" s="48"/>
      <c r="S27" s="56" t="s">
        <v>155</v>
      </c>
      <c r="T27" s="47"/>
      <c r="U27" s="47"/>
      <c r="V27" s="47"/>
      <c r="W27" s="47"/>
      <c r="X27" s="47"/>
      <c r="Y27" s="47"/>
      <c r="Z27" s="47"/>
      <c r="AA27" s="47"/>
      <c r="AB27" s="47"/>
    </row>
    <row r="28" ht="23.1" customHeight="1" spans="1:28">
      <c r="A28" s="30" t="s">
        <v>156</v>
      </c>
      <c r="B28" s="30"/>
      <c r="C28" s="29">
        <v>18248</v>
      </c>
      <c r="D28" s="29"/>
      <c r="E28" s="30" t="s">
        <v>157</v>
      </c>
      <c r="F28" s="31">
        <v>18248</v>
      </c>
      <c r="G28" s="32"/>
      <c r="H28" s="33" t="s">
        <v>158</v>
      </c>
      <c r="K28" s="42" t="s">
        <v>159</v>
      </c>
      <c r="L28" s="42"/>
      <c r="M28" s="42"/>
      <c r="N28" s="42"/>
      <c r="O28" s="42"/>
      <c r="P28" s="49">
        <f>P27</f>
        <v>18248</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C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303</v>
      </c>
      <c r="B2" s="2"/>
      <c r="C2" s="2"/>
      <c r="D2" s="2"/>
      <c r="E2" s="2"/>
      <c r="F2" s="2"/>
      <c r="G2" s="2"/>
      <c r="H2" s="2"/>
      <c r="K2" s="36" t="str">
        <f>A2</f>
        <v>报告编号：康正（雄县）2023评字第8号-马务头村-DT1-25</v>
      </c>
      <c r="L2" s="36"/>
      <c r="M2" s="36"/>
      <c r="N2" s="36"/>
      <c r="O2" s="36"/>
      <c r="P2" s="36"/>
      <c r="Q2" s="36"/>
      <c r="R2" s="36"/>
      <c r="S2" s="36"/>
      <c r="T2" s="36"/>
      <c r="U2" s="36"/>
      <c r="V2" s="36"/>
      <c r="W2" s="36"/>
      <c r="X2" s="36"/>
      <c r="Y2" s="36"/>
      <c r="Z2" s="36"/>
      <c r="AA2" s="36"/>
      <c r="AB2" s="36"/>
    </row>
    <row r="3" ht="23.1" customHeight="1" spans="1:28">
      <c r="A3" s="3" t="s">
        <v>98</v>
      </c>
      <c r="B3" s="4" t="s">
        <v>32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304</v>
      </c>
      <c r="C4" s="4"/>
      <c r="D4" s="6" t="s">
        <v>4</v>
      </c>
      <c r="E4" s="7"/>
      <c r="F4" s="4" t="s">
        <v>305</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李薇</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5</v>
      </c>
      <c r="C13" s="23" t="s">
        <v>200</v>
      </c>
      <c r="D13" s="14">
        <v>1400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14</v>
      </c>
      <c r="C14" s="23" t="s">
        <v>236</v>
      </c>
      <c r="D14" s="14">
        <v>2818</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14</v>
      </c>
      <c r="C15" s="23" t="s">
        <v>188</v>
      </c>
      <c r="D15" s="14">
        <v>2300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6518</v>
      </c>
      <c r="H27" s="29"/>
      <c r="K27" s="47" t="s">
        <v>154</v>
      </c>
      <c r="L27" s="47"/>
      <c r="M27" s="47"/>
      <c r="N27" s="47"/>
      <c r="O27" s="47"/>
      <c r="P27" s="48">
        <f>C28</f>
        <v>6518</v>
      </c>
      <c r="Q27" s="48"/>
      <c r="R27" s="48"/>
      <c r="S27" s="56" t="s">
        <v>155</v>
      </c>
      <c r="T27" s="47"/>
      <c r="U27" s="47"/>
      <c r="V27" s="47"/>
      <c r="W27" s="47"/>
      <c r="X27" s="47"/>
      <c r="Y27" s="47"/>
      <c r="Z27" s="47"/>
      <c r="AA27" s="47"/>
      <c r="AB27" s="47"/>
    </row>
    <row r="28" ht="23.1" customHeight="1" spans="1:28">
      <c r="A28" s="30" t="s">
        <v>156</v>
      </c>
      <c r="B28" s="30"/>
      <c r="C28" s="29">
        <v>6518</v>
      </c>
      <c r="D28" s="29"/>
      <c r="E28" s="30" t="s">
        <v>157</v>
      </c>
      <c r="F28" s="31">
        <v>6518</v>
      </c>
      <c r="G28" s="32"/>
      <c r="H28" s="33" t="s">
        <v>158</v>
      </c>
      <c r="K28" s="42" t="s">
        <v>159</v>
      </c>
      <c r="L28" s="42"/>
      <c r="M28" s="42"/>
      <c r="N28" s="42"/>
      <c r="O28" s="42"/>
      <c r="P28" s="49">
        <f>P27</f>
        <v>6518</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C2"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306</v>
      </c>
      <c r="B2" s="2"/>
      <c r="C2" s="2"/>
      <c r="D2" s="2"/>
      <c r="E2" s="2"/>
      <c r="F2" s="2"/>
      <c r="G2" s="2"/>
      <c r="H2" s="2"/>
      <c r="K2" s="36" t="str">
        <f>A2</f>
        <v>报告编号：康正（雄县）2023评字第8号-马务头村-DT1-26</v>
      </c>
      <c r="L2" s="36"/>
      <c r="M2" s="36"/>
      <c r="N2" s="36"/>
      <c r="O2" s="36"/>
      <c r="P2" s="36"/>
      <c r="Q2" s="36"/>
      <c r="R2" s="36"/>
      <c r="S2" s="36"/>
      <c r="T2" s="36"/>
      <c r="U2" s="36"/>
      <c r="V2" s="36"/>
      <c r="W2" s="36"/>
      <c r="X2" s="36"/>
      <c r="Y2" s="36"/>
      <c r="Z2" s="36"/>
      <c r="AA2" s="36"/>
      <c r="AB2" s="36"/>
    </row>
    <row r="3" ht="23.1" customHeight="1" spans="1:28">
      <c r="A3" s="3" t="s">
        <v>98</v>
      </c>
      <c r="B3" s="4" t="s">
        <v>33</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307</v>
      </c>
      <c r="C4" s="4"/>
      <c r="D4" s="6" t="s">
        <v>4</v>
      </c>
      <c r="E4" s="7"/>
      <c r="F4" s="4" t="s">
        <v>308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谢国乐</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136</v>
      </c>
      <c r="D13" s="14">
        <v>160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185</v>
      </c>
      <c r="D14" s="14">
        <v>15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175</v>
      </c>
      <c r="H27" s="29"/>
      <c r="K27" s="47" t="s">
        <v>154</v>
      </c>
      <c r="L27" s="47"/>
      <c r="M27" s="47"/>
      <c r="N27" s="47"/>
      <c r="O27" s="47"/>
      <c r="P27" s="48">
        <f>C28</f>
        <v>175</v>
      </c>
      <c r="Q27" s="48"/>
      <c r="R27" s="48"/>
      <c r="S27" s="56" t="s">
        <v>155</v>
      </c>
      <c r="T27" s="47"/>
      <c r="U27" s="47"/>
      <c r="V27" s="47"/>
      <c r="W27" s="47"/>
      <c r="X27" s="47"/>
      <c r="Y27" s="47"/>
      <c r="Z27" s="47"/>
      <c r="AA27" s="47"/>
      <c r="AB27" s="47"/>
    </row>
    <row r="28" ht="23.1" customHeight="1" spans="1:28">
      <c r="A28" s="30" t="s">
        <v>156</v>
      </c>
      <c r="B28" s="30"/>
      <c r="C28" s="29">
        <v>175</v>
      </c>
      <c r="D28" s="29"/>
      <c r="E28" s="30" t="s">
        <v>157</v>
      </c>
      <c r="F28" s="31">
        <v>175</v>
      </c>
      <c r="G28" s="32"/>
      <c r="H28" s="33" t="s">
        <v>158</v>
      </c>
      <c r="K28" s="42" t="s">
        <v>159</v>
      </c>
      <c r="L28" s="42"/>
      <c r="M28" s="42"/>
      <c r="N28" s="42"/>
      <c r="O28" s="42"/>
      <c r="P28" s="49">
        <f>P27</f>
        <v>175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309</v>
      </c>
      <c r="B2" s="2"/>
      <c r="C2" s="2"/>
      <c r="D2" s="2"/>
      <c r="E2" s="2"/>
      <c r="F2" s="2"/>
      <c r="G2" s="2"/>
      <c r="H2" s="2"/>
      <c r="K2" s="36" t="str">
        <f>A2</f>
        <v>报告编号：康正（雄县）2023评字第8号-马务头村-DT1-27</v>
      </c>
      <c r="L2" s="36"/>
      <c r="M2" s="36"/>
      <c r="N2" s="36"/>
      <c r="O2" s="36"/>
      <c r="P2" s="36"/>
      <c r="Q2" s="36"/>
      <c r="R2" s="36"/>
      <c r="S2" s="36"/>
      <c r="T2" s="36"/>
      <c r="U2" s="36"/>
      <c r="V2" s="36"/>
      <c r="W2" s="36"/>
      <c r="X2" s="36"/>
      <c r="Y2" s="36"/>
      <c r="Z2" s="36"/>
      <c r="AA2" s="36"/>
      <c r="AB2" s="36"/>
    </row>
    <row r="3" ht="23.1" customHeight="1" spans="1:28">
      <c r="A3" s="3" t="s">
        <v>98</v>
      </c>
      <c r="B3" s="4" t="s">
        <v>34</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310</v>
      </c>
      <c r="C4" s="4"/>
      <c r="D4" s="6" t="s">
        <v>4</v>
      </c>
      <c r="E4" s="7"/>
      <c r="F4" s="4" t="s">
        <v>311</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谢国印</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5</v>
      </c>
      <c r="C13" s="23" t="s">
        <v>205</v>
      </c>
      <c r="D13" s="14">
        <v>850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12</v>
      </c>
      <c r="C14" s="23" t="s">
        <v>184</v>
      </c>
      <c r="D14" s="14">
        <v>1080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12</v>
      </c>
      <c r="C15" s="23" t="s">
        <v>186</v>
      </c>
      <c r="D15" s="14">
        <v>840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11</v>
      </c>
      <c r="C16" s="23" t="s">
        <v>247</v>
      </c>
      <c r="D16" s="14">
        <v>330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40</v>
      </c>
      <c r="C17" s="23" t="s">
        <v>210</v>
      </c>
      <c r="D17" s="14">
        <v>400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3500</v>
      </c>
      <c r="H27" s="29"/>
      <c r="K27" s="47" t="s">
        <v>154</v>
      </c>
      <c r="L27" s="47"/>
      <c r="M27" s="47"/>
      <c r="N27" s="47"/>
      <c r="O27" s="47"/>
      <c r="P27" s="48">
        <f>C28</f>
        <v>3500</v>
      </c>
      <c r="Q27" s="48"/>
      <c r="R27" s="48"/>
      <c r="S27" s="56" t="s">
        <v>155</v>
      </c>
      <c r="T27" s="47"/>
      <c r="U27" s="47"/>
      <c r="V27" s="47"/>
      <c r="W27" s="47"/>
      <c r="X27" s="47"/>
      <c r="Y27" s="47"/>
      <c r="Z27" s="47"/>
      <c r="AA27" s="47"/>
      <c r="AB27" s="47"/>
    </row>
    <row r="28" ht="23.1" customHeight="1" spans="1:28">
      <c r="A28" s="30" t="s">
        <v>156</v>
      </c>
      <c r="B28" s="30"/>
      <c r="C28" s="29">
        <v>3500</v>
      </c>
      <c r="D28" s="29"/>
      <c r="E28" s="30" t="s">
        <v>157</v>
      </c>
      <c r="F28" s="31">
        <v>3500</v>
      </c>
      <c r="G28" s="32"/>
      <c r="H28" s="33" t="s">
        <v>158</v>
      </c>
      <c r="K28" s="42" t="s">
        <v>159</v>
      </c>
      <c r="L28" s="42"/>
      <c r="M28" s="42"/>
      <c r="N28" s="42"/>
      <c r="O28" s="42"/>
      <c r="P28" s="49">
        <f>P27</f>
        <v>3500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C2"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312</v>
      </c>
      <c r="B2" s="2"/>
      <c r="C2" s="2"/>
      <c r="D2" s="2"/>
      <c r="E2" s="2"/>
      <c r="F2" s="2"/>
      <c r="G2" s="2"/>
      <c r="H2" s="2"/>
      <c r="K2" s="36" t="str">
        <f>A2</f>
        <v>报告编号：康正（雄县）2023评字第8号-马务头村-DT1-28</v>
      </c>
      <c r="L2" s="36"/>
      <c r="M2" s="36"/>
      <c r="N2" s="36"/>
      <c r="O2" s="36"/>
      <c r="P2" s="36"/>
      <c r="Q2" s="36"/>
      <c r="R2" s="36"/>
      <c r="S2" s="36"/>
      <c r="T2" s="36"/>
      <c r="U2" s="36"/>
      <c r="V2" s="36"/>
      <c r="W2" s="36"/>
      <c r="X2" s="36"/>
      <c r="Y2" s="36"/>
      <c r="Z2" s="36"/>
      <c r="AA2" s="36"/>
      <c r="AB2" s="36"/>
    </row>
    <row r="3" ht="23.1" customHeight="1" spans="1:28">
      <c r="A3" s="3" t="s">
        <v>98</v>
      </c>
      <c r="B3" s="4" t="s">
        <v>35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313</v>
      </c>
      <c r="C4" s="4"/>
      <c r="D4" s="6" t="s">
        <v>4</v>
      </c>
      <c r="E4" s="7"/>
      <c r="F4" s="4" t="s">
        <v>314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肖素红</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138</v>
      </c>
      <c r="B13" s="24">
        <v>12</v>
      </c>
      <c r="C13" s="23" t="s">
        <v>139</v>
      </c>
      <c r="D13" s="14">
        <v>240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138</v>
      </c>
      <c r="B14" s="24">
        <v>12</v>
      </c>
      <c r="C14" s="23" t="s">
        <v>210</v>
      </c>
      <c r="D14" s="14">
        <v>420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205</v>
      </c>
      <c r="D15" s="14">
        <v>170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189</v>
      </c>
      <c r="D16" s="14">
        <v>140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970</v>
      </c>
      <c r="H27" s="29"/>
      <c r="K27" s="47" t="s">
        <v>154</v>
      </c>
      <c r="L27" s="47"/>
      <c r="M27" s="47"/>
      <c r="N27" s="47"/>
      <c r="O27" s="47"/>
      <c r="P27" s="48">
        <f>C28</f>
        <v>970</v>
      </c>
      <c r="Q27" s="48"/>
      <c r="R27" s="48"/>
      <c r="S27" s="56" t="s">
        <v>155</v>
      </c>
      <c r="T27" s="47"/>
      <c r="U27" s="47"/>
      <c r="V27" s="47"/>
      <c r="W27" s="47"/>
      <c r="X27" s="47"/>
      <c r="Y27" s="47"/>
      <c r="Z27" s="47"/>
      <c r="AA27" s="47"/>
      <c r="AB27" s="47"/>
    </row>
    <row r="28" ht="23.1" customHeight="1" spans="1:28">
      <c r="A28" s="30" t="s">
        <v>156</v>
      </c>
      <c r="B28" s="30"/>
      <c r="C28" s="29">
        <v>970</v>
      </c>
      <c r="D28" s="29"/>
      <c r="E28" s="30" t="s">
        <v>157</v>
      </c>
      <c r="F28" s="31">
        <v>970</v>
      </c>
      <c r="G28" s="32"/>
      <c r="H28" s="33" t="s">
        <v>158</v>
      </c>
      <c r="K28" s="42" t="s">
        <v>159</v>
      </c>
      <c r="L28" s="42"/>
      <c r="M28" s="42"/>
      <c r="N28" s="42"/>
      <c r="O28" s="42"/>
      <c r="P28" s="49">
        <f>P27</f>
        <v>970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6"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315</v>
      </c>
      <c r="B2" s="2"/>
      <c r="C2" s="2"/>
      <c r="D2" s="2"/>
      <c r="E2" s="2"/>
      <c r="F2" s="2"/>
      <c r="G2" s="2"/>
      <c r="H2" s="2"/>
      <c r="K2" s="36" t="str">
        <f>A2</f>
        <v>报告编号：康正（雄县）2023评字第8号-马务头村-DT1-29</v>
      </c>
      <c r="L2" s="36"/>
      <c r="M2" s="36"/>
      <c r="N2" s="36"/>
      <c r="O2" s="36"/>
      <c r="P2" s="36"/>
      <c r="Q2" s="36"/>
      <c r="R2" s="36"/>
      <c r="S2" s="36"/>
      <c r="T2" s="36"/>
      <c r="U2" s="36"/>
      <c r="V2" s="36"/>
      <c r="W2" s="36"/>
      <c r="X2" s="36"/>
      <c r="Y2" s="36"/>
      <c r="Z2" s="36"/>
      <c r="AA2" s="36"/>
      <c r="AB2" s="36"/>
    </row>
    <row r="3" ht="23.1" customHeight="1" spans="1:28">
      <c r="A3" s="3" t="s">
        <v>98</v>
      </c>
      <c r="B3" s="4" t="s">
        <v>36</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316</v>
      </c>
      <c r="C4" s="4"/>
      <c r="D4" s="6" t="s">
        <v>4</v>
      </c>
      <c r="E4" s="7"/>
      <c r="F4" s="4" t="s">
        <v>317</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张彪</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6</v>
      </c>
      <c r="C13" s="23" t="s">
        <v>200</v>
      </c>
      <c r="D13" s="14">
        <v>1925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17</v>
      </c>
      <c r="C14" s="23" t="s">
        <v>236</v>
      </c>
      <c r="D14" s="14">
        <v>3920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18</v>
      </c>
      <c r="C15" s="23" t="s">
        <v>188</v>
      </c>
      <c r="D15" s="14">
        <v>3400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4</v>
      </c>
      <c r="C16" s="23" t="s">
        <v>224</v>
      </c>
      <c r="D16" s="14">
        <v>4320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6</v>
      </c>
      <c r="C17" s="23" t="s">
        <v>223</v>
      </c>
      <c r="D17" s="14">
        <v>5400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6</v>
      </c>
      <c r="C18" s="23" t="s">
        <v>286</v>
      </c>
      <c r="D18" s="14">
        <v>4140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6</v>
      </c>
      <c r="C19" s="23" t="s">
        <v>232</v>
      </c>
      <c r="D19" s="14">
        <v>3060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5</v>
      </c>
      <c r="C20" s="23" t="s">
        <v>200</v>
      </c>
      <c r="D20" s="14">
        <v>1750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133</v>
      </c>
      <c r="B21" s="24">
        <v>75</v>
      </c>
      <c r="C21" s="23" t="s">
        <v>206</v>
      </c>
      <c r="D21" s="14">
        <v>300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133</v>
      </c>
      <c r="B22" s="24">
        <v>1</v>
      </c>
      <c r="C22" s="23" t="s">
        <v>236</v>
      </c>
      <c r="D22" s="14">
        <v>245</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t="s">
        <v>133</v>
      </c>
      <c r="B23" s="24">
        <v>2</v>
      </c>
      <c r="C23" s="23" t="s">
        <v>188</v>
      </c>
      <c r="D23" s="14">
        <v>400</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t="s">
        <v>141</v>
      </c>
      <c r="B24" s="24">
        <v>31</v>
      </c>
      <c r="C24" s="23" t="s">
        <v>239</v>
      </c>
      <c r="D24" s="14">
        <v>62</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t="s">
        <v>301</v>
      </c>
      <c r="B25" s="23">
        <v>1</v>
      </c>
      <c r="C25" s="23" t="s">
        <v>302</v>
      </c>
      <c r="D25" s="14">
        <v>1000</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29922</v>
      </c>
      <c r="H27" s="29"/>
      <c r="K27" s="47" t="s">
        <v>154</v>
      </c>
      <c r="L27" s="47"/>
      <c r="M27" s="47"/>
      <c r="N27" s="47"/>
      <c r="O27" s="47"/>
      <c r="P27" s="48">
        <f>C28</f>
        <v>29922</v>
      </c>
      <c r="Q27" s="48"/>
      <c r="R27" s="48"/>
      <c r="S27" s="56" t="s">
        <v>155</v>
      </c>
      <c r="T27" s="47"/>
      <c r="U27" s="47"/>
      <c r="V27" s="47"/>
      <c r="W27" s="47"/>
      <c r="X27" s="47"/>
      <c r="Y27" s="47"/>
      <c r="Z27" s="47"/>
      <c r="AA27" s="47"/>
      <c r="AB27" s="47"/>
    </row>
    <row r="28" ht="23.1" customHeight="1" spans="1:28">
      <c r="A28" s="30" t="s">
        <v>156</v>
      </c>
      <c r="B28" s="30"/>
      <c r="C28" s="29">
        <v>29922</v>
      </c>
      <c r="D28" s="29"/>
      <c r="E28" s="30" t="s">
        <v>157</v>
      </c>
      <c r="F28" s="31">
        <v>29922</v>
      </c>
      <c r="G28" s="32"/>
      <c r="H28" s="33" t="s">
        <v>158</v>
      </c>
      <c r="K28" s="42" t="s">
        <v>159</v>
      </c>
      <c r="L28" s="42"/>
      <c r="M28" s="42"/>
      <c r="N28" s="42"/>
      <c r="O28" s="42"/>
      <c r="P28" s="49">
        <f>P27</f>
        <v>29922</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318</v>
      </c>
      <c r="B2" s="2"/>
      <c r="C2" s="2"/>
      <c r="D2" s="2"/>
      <c r="E2" s="2"/>
      <c r="F2" s="2"/>
      <c r="G2" s="2"/>
      <c r="H2" s="2"/>
      <c r="K2" s="36" t="str">
        <f>A2</f>
        <v>报告编号：康正（雄县）2023评字第8号-马务头村-DT1-30</v>
      </c>
      <c r="L2" s="36"/>
      <c r="M2" s="36"/>
      <c r="N2" s="36"/>
      <c r="O2" s="36"/>
      <c r="P2" s="36"/>
      <c r="Q2" s="36"/>
      <c r="R2" s="36"/>
      <c r="S2" s="36"/>
      <c r="T2" s="36"/>
      <c r="U2" s="36"/>
      <c r="V2" s="36"/>
      <c r="W2" s="36"/>
      <c r="X2" s="36"/>
      <c r="Y2" s="36"/>
      <c r="Z2" s="36"/>
      <c r="AA2" s="36"/>
      <c r="AB2" s="36"/>
    </row>
    <row r="3" ht="23.1" customHeight="1" spans="1:28">
      <c r="A3" s="3" t="s">
        <v>98</v>
      </c>
      <c r="B3" s="4" t="s">
        <v>37</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319</v>
      </c>
      <c r="C4" s="4"/>
      <c r="D4" s="6" t="s">
        <v>4</v>
      </c>
      <c r="E4" s="7"/>
      <c r="F4" s="4" t="s">
        <v>320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刘永安</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219</v>
      </c>
      <c r="B13" s="24">
        <v>4</v>
      </c>
      <c r="C13" s="23" t="s">
        <v>261</v>
      </c>
      <c r="D13" s="14">
        <v>2200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3</v>
      </c>
      <c r="C14" s="23" t="s">
        <v>246</v>
      </c>
      <c r="D14" s="14">
        <v>750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3</v>
      </c>
      <c r="C15" s="23" t="s">
        <v>131</v>
      </c>
      <c r="D15" s="14">
        <v>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4</v>
      </c>
      <c r="C16" s="23" t="s">
        <v>186</v>
      </c>
      <c r="D16" s="14">
        <v>280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171</v>
      </c>
      <c r="C17" s="23" t="s">
        <v>134</v>
      </c>
      <c r="D17" s="14">
        <v>36765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173</v>
      </c>
      <c r="C18" s="23" t="s">
        <v>238</v>
      </c>
      <c r="D18" s="14">
        <v>20760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171</v>
      </c>
      <c r="C19" s="23" t="s">
        <v>237</v>
      </c>
      <c r="D19" s="14">
        <v>25650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87005</v>
      </c>
      <c r="H27" s="29"/>
      <c r="K27" s="47" t="s">
        <v>154</v>
      </c>
      <c r="L27" s="47"/>
      <c r="M27" s="47"/>
      <c r="N27" s="47"/>
      <c r="O27" s="47"/>
      <c r="P27" s="48">
        <f>C28</f>
        <v>87005</v>
      </c>
      <c r="Q27" s="48"/>
      <c r="R27" s="48"/>
      <c r="S27" s="56" t="s">
        <v>155</v>
      </c>
      <c r="T27" s="47"/>
      <c r="U27" s="47"/>
      <c r="V27" s="47"/>
      <c r="W27" s="47"/>
      <c r="X27" s="47"/>
      <c r="Y27" s="47"/>
      <c r="Z27" s="47"/>
      <c r="AA27" s="47"/>
      <c r="AB27" s="47"/>
    </row>
    <row r="28" ht="23.1" customHeight="1" spans="1:28">
      <c r="A28" s="30" t="s">
        <v>156</v>
      </c>
      <c r="B28" s="30"/>
      <c r="C28" s="29">
        <v>87005</v>
      </c>
      <c r="D28" s="29"/>
      <c r="E28" s="30" t="s">
        <v>157</v>
      </c>
      <c r="F28" s="31">
        <v>87005</v>
      </c>
      <c r="G28" s="32"/>
      <c r="H28" s="33" t="s">
        <v>158</v>
      </c>
      <c r="K28" s="42" t="s">
        <v>159</v>
      </c>
      <c r="L28" s="42"/>
      <c r="M28" s="42"/>
      <c r="N28" s="42"/>
      <c r="O28" s="42"/>
      <c r="P28" s="49">
        <f>P27</f>
        <v>87005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321</v>
      </c>
      <c r="B2" s="2"/>
      <c r="C2" s="2"/>
      <c r="D2" s="2"/>
      <c r="E2" s="2"/>
      <c r="F2" s="2"/>
      <c r="G2" s="2"/>
      <c r="H2" s="2"/>
      <c r="K2" s="36" t="str">
        <f>A2</f>
        <v>报告编号：康正（雄县）2023评字第8号-马务头村-DT1-31</v>
      </c>
      <c r="L2" s="36"/>
      <c r="M2" s="36"/>
      <c r="N2" s="36"/>
      <c r="O2" s="36"/>
      <c r="P2" s="36"/>
      <c r="Q2" s="36"/>
      <c r="R2" s="36"/>
      <c r="S2" s="36"/>
      <c r="T2" s="36"/>
      <c r="U2" s="36"/>
      <c r="V2" s="36"/>
      <c r="W2" s="36"/>
      <c r="X2" s="36"/>
      <c r="Y2" s="36"/>
      <c r="Z2" s="36"/>
      <c r="AA2" s="36"/>
      <c r="AB2" s="36"/>
    </row>
    <row r="3" ht="23.1" customHeight="1" spans="1:28">
      <c r="A3" s="3" t="s">
        <v>98</v>
      </c>
      <c r="B3" s="4" t="s">
        <v>38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322</v>
      </c>
      <c r="C4" s="4"/>
      <c r="D4" s="6" t="s">
        <v>4</v>
      </c>
      <c r="E4" s="7"/>
      <c r="F4" s="4" t="s">
        <v>323</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谢运章</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10</v>
      </c>
      <c r="C13" s="23" t="s">
        <v>187</v>
      </c>
      <c r="D13" s="14">
        <v>2900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6</v>
      </c>
      <c r="C14" s="23" t="s">
        <v>236</v>
      </c>
      <c r="D14" s="14">
        <v>1470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4370</v>
      </c>
      <c r="H27" s="29"/>
      <c r="K27" s="47" t="s">
        <v>154</v>
      </c>
      <c r="L27" s="47"/>
      <c r="M27" s="47"/>
      <c r="N27" s="47"/>
      <c r="O27" s="47"/>
      <c r="P27" s="48">
        <f>C28</f>
        <v>4370</v>
      </c>
      <c r="Q27" s="48"/>
      <c r="R27" s="48"/>
      <c r="S27" s="56" t="s">
        <v>155</v>
      </c>
      <c r="T27" s="47"/>
      <c r="U27" s="47"/>
      <c r="V27" s="47"/>
      <c r="W27" s="47"/>
      <c r="X27" s="47"/>
      <c r="Y27" s="47"/>
      <c r="Z27" s="47"/>
      <c r="AA27" s="47"/>
      <c r="AB27" s="47"/>
    </row>
    <row r="28" ht="23.1" customHeight="1" spans="1:28">
      <c r="A28" s="30" t="s">
        <v>156</v>
      </c>
      <c r="B28" s="30"/>
      <c r="C28" s="29">
        <v>4370</v>
      </c>
      <c r="D28" s="29"/>
      <c r="E28" s="30" t="s">
        <v>157</v>
      </c>
      <c r="F28" s="31">
        <v>4370</v>
      </c>
      <c r="G28" s="32"/>
      <c r="H28" s="33" t="s">
        <v>158</v>
      </c>
      <c r="K28" s="42" t="s">
        <v>159</v>
      </c>
      <c r="L28" s="42"/>
      <c r="M28" s="42"/>
      <c r="N28" s="42"/>
      <c r="O28" s="42"/>
      <c r="P28" s="49">
        <f>P27</f>
        <v>4370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8"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324</v>
      </c>
      <c r="B2" s="2"/>
      <c r="C2" s="2"/>
      <c r="D2" s="2"/>
      <c r="E2" s="2"/>
      <c r="F2" s="2"/>
      <c r="G2" s="2"/>
      <c r="H2" s="2"/>
      <c r="K2" s="36" t="str">
        <f>A2</f>
        <v>报告编号：康正（雄县）2023评字第8号-马务头村-DT1-32</v>
      </c>
      <c r="L2" s="36"/>
      <c r="M2" s="36"/>
      <c r="N2" s="36"/>
      <c r="O2" s="36"/>
      <c r="P2" s="36"/>
      <c r="Q2" s="36"/>
      <c r="R2" s="36"/>
      <c r="S2" s="36"/>
      <c r="T2" s="36"/>
      <c r="U2" s="36"/>
      <c r="V2" s="36"/>
      <c r="W2" s="36"/>
      <c r="X2" s="36"/>
      <c r="Y2" s="36"/>
      <c r="Z2" s="36"/>
      <c r="AA2" s="36"/>
      <c r="AB2" s="36"/>
    </row>
    <row r="3" ht="23.1" customHeight="1" spans="1:28">
      <c r="A3" s="3" t="s">
        <v>98</v>
      </c>
      <c r="B3" s="4" t="s">
        <v>39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325</v>
      </c>
      <c r="C4" s="4"/>
      <c r="D4" s="6" t="s">
        <v>4</v>
      </c>
      <c r="E4" s="7"/>
      <c r="F4" s="4" t="s">
        <v>326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周所山</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25</v>
      </c>
      <c r="C13" s="23" t="s">
        <v>236</v>
      </c>
      <c r="D13" s="14">
        <v>6125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25</v>
      </c>
      <c r="C14" s="23" t="s">
        <v>201</v>
      </c>
      <c r="D14" s="14">
        <v>5625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11750</v>
      </c>
      <c r="H27" s="29"/>
      <c r="K27" s="47" t="s">
        <v>154</v>
      </c>
      <c r="L27" s="47"/>
      <c r="M27" s="47"/>
      <c r="N27" s="47"/>
      <c r="O27" s="47"/>
      <c r="P27" s="48">
        <f>C28</f>
        <v>11750</v>
      </c>
      <c r="Q27" s="48"/>
      <c r="R27" s="48"/>
      <c r="S27" s="56" t="s">
        <v>155</v>
      </c>
      <c r="T27" s="47"/>
      <c r="U27" s="47"/>
      <c r="V27" s="47"/>
      <c r="W27" s="47"/>
      <c r="X27" s="47"/>
      <c r="Y27" s="47"/>
      <c r="Z27" s="47"/>
      <c r="AA27" s="47"/>
      <c r="AB27" s="47"/>
    </row>
    <row r="28" ht="23.1" customHeight="1" spans="1:28">
      <c r="A28" s="30" t="s">
        <v>156</v>
      </c>
      <c r="B28" s="30"/>
      <c r="C28" s="29">
        <v>11750</v>
      </c>
      <c r="D28" s="29"/>
      <c r="E28" s="30" t="s">
        <v>157</v>
      </c>
      <c r="F28" s="31">
        <v>11750</v>
      </c>
      <c r="G28" s="32"/>
      <c r="H28" s="33" t="s">
        <v>158</v>
      </c>
      <c r="K28" s="42" t="s">
        <v>159</v>
      </c>
      <c r="L28" s="42"/>
      <c r="M28" s="42"/>
      <c r="N28" s="42"/>
      <c r="O28" s="42"/>
      <c r="P28" s="49">
        <f>P27</f>
        <v>11750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327</v>
      </c>
      <c r="B2" s="2"/>
      <c r="C2" s="2"/>
      <c r="D2" s="2"/>
      <c r="E2" s="2"/>
      <c r="F2" s="2"/>
      <c r="G2" s="2"/>
      <c r="H2" s="2"/>
      <c r="K2" s="36" t="str">
        <f>A2</f>
        <v>报告编号：康正（雄县）2023评字第8号-马务头村-DT1-33</v>
      </c>
      <c r="L2" s="36"/>
      <c r="M2" s="36"/>
      <c r="N2" s="36"/>
      <c r="O2" s="36"/>
      <c r="P2" s="36"/>
      <c r="Q2" s="36"/>
      <c r="R2" s="36"/>
      <c r="S2" s="36"/>
      <c r="T2" s="36"/>
      <c r="U2" s="36"/>
      <c r="V2" s="36"/>
      <c r="W2" s="36"/>
      <c r="X2" s="36"/>
      <c r="Y2" s="36"/>
      <c r="Z2" s="36"/>
      <c r="AA2" s="36"/>
      <c r="AB2" s="36"/>
    </row>
    <row r="3" ht="23.1" customHeight="1" spans="1:28">
      <c r="A3" s="3" t="s">
        <v>98</v>
      </c>
      <c r="B3" s="4" t="s">
        <v>30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295</v>
      </c>
      <c r="C4" s="4"/>
      <c r="D4" s="6" t="s">
        <v>4</v>
      </c>
      <c r="E4" s="7"/>
      <c r="F4" s="4" t="s">
        <v>296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周爱民</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7</v>
      </c>
      <c r="C13" s="23" t="s">
        <v>214</v>
      </c>
      <c r="D13" s="14">
        <v>735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25</v>
      </c>
      <c r="C14" s="23" t="s">
        <v>236</v>
      </c>
      <c r="D14" s="14">
        <v>6125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24</v>
      </c>
      <c r="C15" s="23" t="s">
        <v>201</v>
      </c>
      <c r="D15" s="14">
        <v>5400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10</v>
      </c>
      <c r="C16" s="23" t="s">
        <v>267</v>
      </c>
      <c r="D16" s="14">
        <v>1800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14060</v>
      </c>
      <c r="H27" s="29"/>
      <c r="K27" s="47" t="s">
        <v>154</v>
      </c>
      <c r="L27" s="47"/>
      <c r="M27" s="47"/>
      <c r="N27" s="47"/>
      <c r="O27" s="47"/>
      <c r="P27" s="48">
        <f>C28</f>
        <v>14060</v>
      </c>
      <c r="Q27" s="48"/>
      <c r="R27" s="48"/>
      <c r="S27" s="56" t="s">
        <v>155</v>
      </c>
      <c r="T27" s="47"/>
      <c r="U27" s="47"/>
      <c r="V27" s="47"/>
      <c r="W27" s="47"/>
      <c r="X27" s="47"/>
      <c r="Y27" s="47"/>
      <c r="Z27" s="47"/>
      <c r="AA27" s="47"/>
      <c r="AB27" s="47"/>
    </row>
    <row r="28" ht="23.1" customHeight="1" spans="1:28">
      <c r="A28" s="30" t="s">
        <v>156</v>
      </c>
      <c r="B28" s="30"/>
      <c r="C28" s="29">
        <v>14060</v>
      </c>
      <c r="D28" s="29"/>
      <c r="E28" s="30" t="s">
        <v>157</v>
      </c>
      <c r="F28" s="31">
        <v>14060</v>
      </c>
      <c r="G28" s="32"/>
      <c r="H28" s="33" t="s">
        <v>158</v>
      </c>
      <c r="K28" s="42" t="s">
        <v>159</v>
      </c>
      <c r="L28" s="42"/>
      <c r="M28" s="42"/>
      <c r="N28" s="42"/>
      <c r="O28" s="42"/>
      <c r="P28" s="49">
        <f>P27</f>
        <v>14060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328</v>
      </c>
      <c r="B2" s="2"/>
      <c r="C2" s="2"/>
      <c r="D2" s="2"/>
      <c r="E2" s="2"/>
      <c r="F2" s="2"/>
      <c r="G2" s="2"/>
      <c r="H2" s="2"/>
      <c r="K2" s="36" t="str">
        <f>A2</f>
        <v>报告编号：康正（雄县）2023评字第8号-马务头村-DT1-34</v>
      </c>
      <c r="L2" s="36"/>
      <c r="M2" s="36"/>
      <c r="N2" s="36"/>
      <c r="O2" s="36"/>
      <c r="P2" s="36"/>
      <c r="Q2" s="36"/>
      <c r="R2" s="36"/>
      <c r="S2" s="36"/>
      <c r="T2" s="36"/>
      <c r="U2" s="36"/>
      <c r="V2" s="36"/>
      <c r="W2" s="36"/>
      <c r="X2" s="36"/>
      <c r="Y2" s="36"/>
      <c r="Z2" s="36"/>
      <c r="AA2" s="36"/>
      <c r="AB2" s="36"/>
    </row>
    <row r="3" ht="23.1" customHeight="1" spans="1:28">
      <c r="A3" s="3" t="s">
        <v>98</v>
      </c>
      <c r="B3" s="4" t="s">
        <v>41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329</v>
      </c>
      <c r="C4" s="4"/>
      <c r="D4" s="6" t="s">
        <v>4</v>
      </c>
      <c r="E4" s="7"/>
      <c r="F4" s="4" t="s">
        <v>330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李砚方</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5</v>
      </c>
      <c r="C13" s="23" t="s">
        <v>267</v>
      </c>
      <c r="D13" s="14">
        <v>900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6</v>
      </c>
      <c r="C14" s="23" t="s">
        <v>184</v>
      </c>
      <c r="D14" s="14">
        <v>540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3</v>
      </c>
      <c r="C15" s="23" t="s">
        <v>331</v>
      </c>
      <c r="D15" s="14">
        <v>825</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26</v>
      </c>
      <c r="C16" s="23" t="s">
        <v>236</v>
      </c>
      <c r="D16" s="14">
        <v>6370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25</v>
      </c>
      <c r="C17" s="23" t="s">
        <v>201</v>
      </c>
      <c r="D17" s="14">
        <v>5625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183</v>
      </c>
      <c r="B18" s="24">
        <v>1</v>
      </c>
      <c r="C18" s="23" t="s">
        <v>246</v>
      </c>
      <c r="D18" s="14">
        <v>250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183</v>
      </c>
      <c r="B19" s="24">
        <v>1</v>
      </c>
      <c r="C19" s="23" t="s">
        <v>246</v>
      </c>
      <c r="D19" s="14">
        <v>250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183</v>
      </c>
      <c r="B20" s="24">
        <v>3</v>
      </c>
      <c r="C20" s="23" t="s">
        <v>184</v>
      </c>
      <c r="D20" s="14">
        <v>300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15060</v>
      </c>
      <c r="H27" s="29"/>
      <c r="K27" s="47" t="s">
        <v>154</v>
      </c>
      <c r="L27" s="47"/>
      <c r="M27" s="47"/>
      <c r="N27" s="47"/>
      <c r="O27" s="47"/>
      <c r="P27" s="48">
        <f>C28</f>
        <v>15060</v>
      </c>
      <c r="Q27" s="48"/>
      <c r="R27" s="48"/>
      <c r="S27" s="56" t="s">
        <v>155</v>
      </c>
      <c r="T27" s="47"/>
      <c r="U27" s="47"/>
      <c r="V27" s="47"/>
      <c r="W27" s="47"/>
      <c r="X27" s="47"/>
      <c r="Y27" s="47"/>
      <c r="Z27" s="47"/>
      <c r="AA27" s="47"/>
      <c r="AB27" s="47"/>
    </row>
    <row r="28" ht="23.1" customHeight="1" spans="1:28">
      <c r="A28" s="30" t="s">
        <v>156</v>
      </c>
      <c r="B28" s="30"/>
      <c r="C28" s="29">
        <v>15060</v>
      </c>
      <c r="D28" s="29"/>
      <c r="E28" s="30" t="s">
        <v>157</v>
      </c>
      <c r="F28" s="31">
        <v>15060</v>
      </c>
      <c r="G28" s="32"/>
      <c r="H28" s="33" t="s">
        <v>158</v>
      </c>
      <c r="K28" s="42" t="s">
        <v>159</v>
      </c>
      <c r="L28" s="42"/>
      <c r="M28" s="42"/>
      <c r="N28" s="42"/>
      <c r="O28" s="42"/>
      <c r="P28" s="49">
        <f>P27</f>
        <v>15060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F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332</v>
      </c>
      <c r="B2" s="2"/>
      <c r="C2" s="2"/>
      <c r="D2" s="2"/>
      <c r="E2" s="2"/>
      <c r="F2" s="2"/>
      <c r="G2" s="2"/>
      <c r="H2" s="2"/>
      <c r="K2" s="36" t="str">
        <f>A2</f>
        <v>报告编号：康正（雄县）2023评字第8号-马务头村-DT1-35</v>
      </c>
      <c r="L2" s="36"/>
      <c r="M2" s="36"/>
      <c r="N2" s="36"/>
      <c r="O2" s="36"/>
      <c r="P2" s="36"/>
      <c r="Q2" s="36"/>
      <c r="R2" s="36"/>
      <c r="S2" s="36"/>
      <c r="T2" s="36"/>
      <c r="U2" s="36"/>
      <c r="V2" s="36"/>
      <c r="W2" s="36"/>
      <c r="X2" s="36"/>
      <c r="Y2" s="36"/>
      <c r="Z2" s="36"/>
      <c r="AA2" s="36"/>
      <c r="AB2" s="36"/>
    </row>
    <row r="3" ht="23.1" customHeight="1" spans="1:28">
      <c r="A3" s="3" t="s">
        <v>98</v>
      </c>
      <c r="B3" s="4" t="s">
        <v>39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325</v>
      </c>
      <c r="C4" s="4"/>
      <c r="D4" s="6" t="s">
        <v>4</v>
      </c>
      <c r="E4" s="7"/>
      <c r="F4" s="4" t="s">
        <v>326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周所山</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219</v>
      </c>
      <c r="B13" s="24">
        <v>10</v>
      </c>
      <c r="C13" s="23" t="s">
        <v>185</v>
      </c>
      <c r="D13" s="14">
        <v>150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10</v>
      </c>
      <c r="C14" s="23" t="s">
        <v>232</v>
      </c>
      <c r="D14" s="14">
        <v>5100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50</v>
      </c>
      <c r="C15" s="23" t="s">
        <v>236</v>
      </c>
      <c r="D15" s="14">
        <v>12250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57</v>
      </c>
      <c r="C16" s="23" t="s">
        <v>188</v>
      </c>
      <c r="D16" s="14">
        <v>11400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56</v>
      </c>
      <c r="C17" s="23" t="s">
        <v>136</v>
      </c>
      <c r="D17" s="14">
        <v>8960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37860</v>
      </c>
      <c r="H27" s="29"/>
      <c r="K27" s="47" t="s">
        <v>154</v>
      </c>
      <c r="L27" s="47"/>
      <c r="M27" s="47"/>
      <c r="N27" s="47"/>
      <c r="O27" s="47"/>
      <c r="P27" s="48">
        <f>C28</f>
        <v>37860</v>
      </c>
      <c r="Q27" s="48"/>
      <c r="R27" s="48"/>
      <c r="S27" s="56" t="s">
        <v>155</v>
      </c>
      <c r="T27" s="47"/>
      <c r="U27" s="47"/>
      <c r="V27" s="47"/>
      <c r="W27" s="47"/>
      <c r="X27" s="47"/>
      <c r="Y27" s="47"/>
      <c r="Z27" s="47"/>
      <c r="AA27" s="47"/>
      <c r="AB27" s="47"/>
    </row>
    <row r="28" ht="23.1" customHeight="1" spans="1:28">
      <c r="A28" s="30" t="s">
        <v>156</v>
      </c>
      <c r="B28" s="30"/>
      <c r="C28" s="29">
        <v>37860</v>
      </c>
      <c r="D28" s="29"/>
      <c r="E28" s="30" t="s">
        <v>157</v>
      </c>
      <c r="F28" s="31">
        <v>37860</v>
      </c>
      <c r="G28" s="32"/>
      <c r="H28" s="33" t="s">
        <v>158</v>
      </c>
      <c r="K28" s="42" t="s">
        <v>159</v>
      </c>
      <c r="L28" s="42"/>
      <c r="M28" s="42"/>
      <c r="N28" s="42"/>
      <c r="O28" s="42"/>
      <c r="P28" s="49">
        <f>P27</f>
        <v>37860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333</v>
      </c>
      <c r="B2" s="2"/>
      <c r="C2" s="2"/>
      <c r="D2" s="2"/>
      <c r="E2" s="2"/>
      <c r="F2" s="2"/>
      <c r="G2" s="2"/>
      <c r="H2" s="2"/>
      <c r="K2" s="36" t="str">
        <f>A2</f>
        <v>报告编号：康正（雄县）2023评字第8号-马务头村-DT1-36</v>
      </c>
      <c r="L2" s="36"/>
      <c r="M2" s="36"/>
      <c r="N2" s="36"/>
      <c r="O2" s="36"/>
      <c r="P2" s="36"/>
      <c r="Q2" s="36"/>
      <c r="R2" s="36"/>
      <c r="S2" s="36"/>
      <c r="T2" s="36"/>
      <c r="U2" s="36"/>
      <c r="V2" s="36"/>
      <c r="W2" s="36"/>
      <c r="X2" s="36"/>
      <c r="Y2" s="36"/>
      <c r="Z2" s="36"/>
      <c r="AA2" s="36"/>
      <c r="AB2" s="36"/>
    </row>
    <row r="3" ht="23.1" customHeight="1" spans="1:28">
      <c r="A3" s="3" t="s">
        <v>98</v>
      </c>
      <c r="B3" s="4" t="s">
        <v>41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329</v>
      </c>
      <c r="C4" s="4"/>
      <c r="D4" s="6" t="s">
        <v>4</v>
      </c>
      <c r="E4" s="7"/>
      <c r="F4" s="4" t="s">
        <v>330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李砚方</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187</v>
      </c>
      <c r="D13" s="14">
        <v>580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30</v>
      </c>
      <c r="C14" s="23" t="s">
        <v>267</v>
      </c>
      <c r="D14" s="14">
        <v>5400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31</v>
      </c>
      <c r="C15" s="23" t="s">
        <v>136</v>
      </c>
      <c r="D15" s="14">
        <v>4960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30</v>
      </c>
      <c r="C16" s="23" t="s">
        <v>238</v>
      </c>
      <c r="D16" s="14">
        <v>3600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14540</v>
      </c>
      <c r="H27" s="29"/>
      <c r="K27" s="47" t="s">
        <v>154</v>
      </c>
      <c r="L27" s="47"/>
      <c r="M27" s="47"/>
      <c r="N27" s="47"/>
      <c r="O27" s="47"/>
      <c r="P27" s="48">
        <f>C28</f>
        <v>14540</v>
      </c>
      <c r="Q27" s="48"/>
      <c r="R27" s="48"/>
      <c r="S27" s="56" t="s">
        <v>155</v>
      </c>
      <c r="T27" s="47"/>
      <c r="U27" s="47"/>
      <c r="V27" s="47"/>
      <c r="W27" s="47"/>
      <c r="X27" s="47"/>
      <c r="Y27" s="47"/>
      <c r="Z27" s="47"/>
      <c r="AA27" s="47"/>
      <c r="AB27" s="47"/>
    </row>
    <row r="28" ht="23.1" customHeight="1" spans="1:28">
      <c r="A28" s="30" t="s">
        <v>156</v>
      </c>
      <c r="B28" s="30"/>
      <c r="C28" s="29">
        <v>14540</v>
      </c>
      <c r="D28" s="29"/>
      <c r="E28" s="30" t="s">
        <v>157</v>
      </c>
      <c r="F28" s="31">
        <v>14540</v>
      </c>
      <c r="G28" s="32"/>
      <c r="H28" s="33" t="s">
        <v>158</v>
      </c>
      <c r="K28" s="42" t="s">
        <v>159</v>
      </c>
      <c r="L28" s="42"/>
      <c r="M28" s="42"/>
      <c r="N28" s="42"/>
      <c r="O28" s="42"/>
      <c r="P28" s="49">
        <f>P27</f>
        <v>14540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334</v>
      </c>
      <c r="B2" s="2"/>
      <c r="C2" s="2"/>
      <c r="D2" s="2"/>
      <c r="E2" s="2"/>
      <c r="F2" s="2"/>
      <c r="G2" s="2"/>
      <c r="H2" s="2"/>
      <c r="K2" s="36" t="str">
        <f>A2</f>
        <v>报告编号：康正（雄县）2023评字第8号-马务头村-DT1-37</v>
      </c>
      <c r="L2" s="36"/>
      <c r="M2" s="36"/>
      <c r="N2" s="36"/>
      <c r="O2" s="36"/>
      <c r="P2" s="36"/>
      <c r="Q2" s="36"/>
      <c r="R2" s="36"/>
      <c r="S2" s="36"/>
      <c r="T2" s="36"/>
      <c r="U2" s="36"/>
      <c r="V2" s="36"/>
      <c r="W2" s="36"/>
      <c r="X2" s="36"/>
      <c r="Y2" s="36"/>
      <c r="Z2" s="36"/>
      <c r="AA2" s="36"/>
      <c r="AB2" s="36"/>
    </row>
    <row r="3" ht="23.1" customHeight="1" spans="1:28">
      <c r="A3" s="3" t="s">
        <v>98</v>
      </c>
      <c r="B3" s="4" t="s">
        <v>44</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335</v>
      </c>
      <c r="C4" s="4"/>
      <c r="D4" s="6" t="s">
        <v>4</v>
      </c>
      <c r="E4" s="7"/>
      <c r="F4" s="4" t="s">
        <v>336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任克新</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80</v>
      </c>
      <c r="C13" s="23" t="s">
        <v>236</v>
      </c>
      <c r="D13" s="14">
        <v>19600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78</v>
      </c>
      <c r="C14" s="23" t="s">
        <v>238</v>
      </c>
      <c r="D14" s="14">
        <v>9360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80</v>
      </c>
      <c r="C15" s="23" t="s">
        <v>186</v>
      </c>
      <c r="D15" s="14">
        <v>5600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34560</v>
      </c>
      <c r="H27" s="29"/>
      <c r="K27" s="47" t="s">
        <v>154</v>
      </c>
      <c r="L27" s="47"/>
      <c r="M27" s="47"/>
      <c r="N27" s="47"/>
      <c r="O27" s="47"/>
      <c r="P27" s="48">
        <f>C28</f>
        <v>34560</v>
      </c>
      <c r="Q27" s="48"/>
      <c r="R27" s="48"/>
      <c r="S27" s="56" t="s">
        <v>155</v>
      </c>
      <c r="T27" s="47"/>
      <c r="U27" s="47"/>
      <c r="V27" s="47"/>
      <c r="W27" s="47"/>
      <c r="X27" s="47"/>
      <c r="Y27" s="47"/>
      <c r="Z27" s="47"/>
      <c r="AA27" s="47"/>
      <c r="AB27" s="47"/>
    </row>
    <row r="28" ht="23.1" customHeight="1" spans="1:28">
      <c r="A28" s="30" t="s">
        <v>156</v>
      </c>
      <c r="B28" s="30"/>
      <c r="C28" s="29">
        <v>34560</v>
      </c>
      <c r="D28" s="29"/>
      <c r="E28" s="30" t="s">
        <v>157</v>
      </c>
      <c r="F28" s="31">
        <v>34560</v>
      </c>
      <c r="G28" s="32"/>
      <c r="H28" s="33" t="s">
        <v>158</v>
      </c>
      <c r="K28" s="42" t="s">
        <v>159</v>
      </c>
      <c r="L28" s="42"/>
      <c r="M28" s="42"/>
      <c r="N28" s="42"/>
      <c r="O28" s="42"/>
      <c r="P28" s="49">
        <f>P27</f>
        <v>34560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337</v>
      </c>
      <c r="B2" s="2"/>
      <c r="C2" s="2"/>
      <c r="D2" s="2"/>
      <c r="E2" s="2"/>
      <c r="F2" s="2"/>
      <c r="G2" s="2"/>
      <c r="H2" s="2"/>
      <c r="K2" s="36" t="str">
        <f>A2</f>
        <v>报告编号：康正（雄县）2023评字第8号-马务头村-DT1-38</v>
      </c>
      <c r="L2" s="36"/>
      <c r="M2" s="36"/>
      <c r="N2" s="36"/>
      <c r="O2" s="36"/>
      <c r="P2" s="36"/>
      <c r="Q2" s="36"/>
      <c r="R2" s="36"/>
      <c r="S2" s="36"/>
      <c r="T2" s="36"/>
      <c r="U2" s="36"/>
      <c r="V2" s="36"/>
      <c r="W2" s="36"/>
      <c r="X2" s="36"/>
      <c r="Y2" s="36"/>
      <c r="Z2" s="36"/>
      <c r="AA2" s="36"/>
      <c r="AB2" s="36"/>
    </row>
    <row r="3" ht="23.1" customHeight="1" spans="1:28">
      <c r="A3" s="3" t="s">
        <v>98</v>
      </c>
      <c r="B3" s="4" t="s">
        <v>45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338</v>
      </c>
      <c r="C4" s="4"/>
      <c r="D4" s="6" t="s">
        <v>4</v>
      </c>
      <c r="E4" s="7"/>
      <c r="F4" s="4" t="s">
        <v>339</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张满良</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16</v>
      </c>
      <c r="C13" s="23" t="s">
        <v>236</v>
      </c>
      <c r="D13" s="14">
        <v>3920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11</v>
      </c>
      <c r="C14" s="23" t="s">
        <v>136</v>
      </c>
      <c r="D14" s="14">
        <v>1760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16</v>
      </c>
      <c r="C15" s="23" t="s">
        <v>188</v>
      </c>
      <c r="D15" s="14">
        <v>3200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219</v>
      </c>
      <c r="B16" s="24">
        <v>15</v>
      </c>
      <c r="C16" s="23" t="s">
        <v>214</v>
      </c>
      <c r="D16" s="14">
        <v>1800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10680</v>
      </c>
      <c r="H27" s="29"/>
      <c r="K27" s="47" t="s">
        <v>154</v>
      </c>
      <c r="L27" s="47"/>
      <c r="M27" s="47"/>
      <c r="N27" s="47"/>
      <c r="O27" s="47"/>
      <c r="P27" s="48">
        <f>C28</f>
        <v>10680</v>
      </c>
      <c r="Q27" s="48"/>
      <c r="R27" s="48"/>
      <c r="S27" s="56" t="s">
        <v>155</v>
      </c>
      <c r="T27" s="47"/>
      <c r="U27" s="47"/>
      <c r="V27" s="47"/>
      <c r="W27" s="47"/>
      <c r="X27" s="47"/>
      <c r="Y27" s="47"/>
      <c r="Z27" s="47"/>
      <c r="AA27" s="47"/>
      <c r="AB27" s="47"/>
    </row>
    <row r="28" ht="23.1" customHeight="1" spans="1:28">
      <c r="A28" s="30" t="s">
        <v>156</v>
      </c>
      <c r="B28" s="30"/>
      <c r="C28" s="29">
        <v>10680</v>
      </c>
      <c r="D28" s="29"/>
      <c r="E28" s="30" t="s">
        <v>157</v>
      </c>
      <c r="F28" s="31">
        <v>10680</v>
      </c>
      <c r="G28" s="32"/>
      <c r="H28" s="33" t="s">
        <v>158</v>
      </c>
      <c r="K28" s="42" t="s">
        <v>159</v>
      </c>
      <c r="L28" s="42"/>
      <c r="M28" s="42"/>
      <c r="N28" s="42"/>
      <c r="O28" s="42"/>
      <c r="P28" s="49">
        <f>P27</f>
        <v>10680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B3"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340</v>
      </c>
      <c r="B2" s="2"/>
      <c r="C2" s="2"/>
      <c r="D2" s="2"/>
      <c r="E2" s="2"/>
      <c r="F2" s="2"/>
      <c r="G2" s="2"/>
      <c r="H2" s="2"/>
      <c r="K2" s="36" t="str">
        <f>A2</f>
        <v>报告编号：康正（雄县）2023评字第8号-马务头村-DT1-39</v>
      </c>
      <c r="L2" s="36"/>
      <c r="M2" s="36"/>
      <c r="N2" s="36"/>
      <c r="O2" s="36"/>
      <c r="P2" s="36"/>
      <c r="Q2" s="36"/>
      <c r="R2" s="36"/>
      <c r="S2" s="36"/>
      <c r="T2" s="36"/>
      <c r="U2" s="36"/>
      <c r="V2" s="36"/>
      <c r="W2" s="36"/>
      <c r="X2" s="36"/>
      <c r="Y2" s="36"/>
      <c r="Z2" s="36"/>
      <c r="AA2" s="36"/>
      <c r="AB2" s="36"/>
    </row>
    <row r="3" ht="23.1" customHeight="1" spans="1:28">
      <c r="A3" s="3" t="s">
        <v>98</v>
      </c>
      <c r="B3" s="4" t="s">
        <v>46</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341</v>
      </c>
      <c r="C4" s="4"/>
      <c r="D4" s="6" t="s">
        <v>4</v>
      </c>
      <c r="E4" s="7"/>
      <c r="F4" s="4" t="s">
        <v>342</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董贺金</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54</v>
      </c>
      <c r="C13" s="23" t="s">
        <v>136</v>
      </c>
      <c r="D13" s="14">
        <v>8640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54</v>
      </c>
      <c r="C14" s="23" t="s">
        <v>184</v>
      </c>
      <c r="D14" s="14">
        <v>4860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53</v>
      </c>
      <c r="C15" s="23" t="s">
        <v>238</v>
      </c>
      <c r="D15" s="14">
        <v>6360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219</v>
      </c>
      <c r="B16" s="24">
        <v>9</v>
      </c>
      <c r="C16" s="23" t="s">
        <v>186</v>
      </c>
      <c r="D16" s="14">
        <v>630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20490</v>
      </c>
      <c r="H27" s="29"/>
      <c r="K27" s="47" t="s">
        <v>154</v>
      </c>
      <c r="L27" s="47"/>
      <c r="M27" s="47"/>
      <c r="N27" s="47"/>
      <c r="O27" s="47"/>
      <c r="P27" s="48">
        <f>C28</f>
        <v>20490</v>
      </c>
      <c r="Q27" s="48"/>
      <c r="R27" s="48"/>
      <c r="S27" s="56" t="s">
        <v>155</v>
      </c>
      <c r="T27" s="47"/>
      <c r="U27" s="47"/>
      <c r="V27" s="47"/>
      <c r="W27" s="47"/>
      <c r="X27" s="47"/>
      <c r="Y27" s="47"/>
      <c r="Z27" s="47"/>
      <c r="AA27" s="47"/>
      <c r="AB27" s="47"/>
    </row>
    <row r="28" ht="23.1" customHeight="1" spans="1:28">
      <c r="A28" s="30" t="s">
        <v>156</v>
      </c>
      <c r="B28" s="30"/>
      <c r="C28" s="29">
        <v>20490</v>
      </c>
      <c r="D28" s="29"/>
      <c r="E28" s="30" t="s">
        <v>157</v>
      </c>
      <c r="F28" s="31">
        <v>20490</v>
      </c>
      <c r="G28" s="32"/>
      <c r="H28" s="33" t="s">
        <v>158</v>
      </c>
      <c r="K28" s="42" t="s">
        <v>159</v>
      </c>
      <c r="L28" s="42"/>
      <c r="M28" s="42"/>
      <c r="N28" s="42"/>
      <c r="O28" s="42"/>
      <c r="P28" s="49">
        <f>P27</f>
        <v>20490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343</v>
      </c>
      <c r="B2" s="2"/>
      <c r="C2" s="2"/>
      <c r="D2" s="2"/>
      <c r="E2" s="2"/>
      <c r="F2" s="2"/>
      <c r="G2" s="2"/>
      <c r="H2" s="2"/>
      <c r="K2" s="36" t="str">
        <f>A2</f>
        <v>报告编号：康正（雄县）2023评字第8号-马务头村-DT1-40</v>
      </c>
      <c r="L2" s="36"/>
      <c r="M2" s="36"/>
      <c r="N2" s="36"/>
      <c r="O2" s="36"/>
      <c r="P2" s="36"/>
      <c r="Q2" s="36"/>
      <c r="R2" s="36"/>
      <c r="S2" s="36"/>
      <c r="T2" s="36"/>
      <c r="U2" s="36"/>
      <c r="V2" s="36"/>
      <c r="W2" s="36"/>
      <c r="X2" s="36"/>
      <c r="Y2" s="36"/>
      <c r="Z2" s="36"/>
      <c r="AA2" s="36"/>
      <c r="AB2" s="36"/>
    </row>
    <row r="3" ht="23.1" customHeight="1" spans="1:28">
      <c r="A3" s="3" t="s">
        <v>98</v>
      </c>
      <c r="B3" s="4" t="s">
        <v>47</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344</v>
      </c>
      <c r="C4" s="4"/>
      <c r="D4" s="6" t="s">
        <v>4</v>
      </c>
      <c r="E4" s="7"/>
      <c r="F4" s="4" t="s">
        <v>345</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王老豹</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286</v>
      </c>
      <c r="D13" s="14">
        <v>690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7</v>
      </c>
      <c r="C14" s="23" t="s">
        <v>236</v>
      </c>
      <c r="D14" s="14">
        <v>1715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19</v>
      </c>
      <c r="C15" s="23" t="s">
        <v>188</v>
      </c>
      <c r="D15" s="14">
        <v>3800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20</v>
      </c>
      <c r="C16" s="23" t="s">
        <v>136</v>
      </c>
      <c r="D16" s="14">
        <v>3200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2</v>
      </c>
      <c r="C17" s="23" t="s">
        <v>232</v>
      </c>
      <c r="D17" s="14">
        <v>1020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31</v>
      </c>
      <c r="C18" s="23" t="s">
        <v>185</v>
      </c>
      <c r="D18" s="14">
        <v>465</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10</v>
      </c>
      <c r="C19" s="23" t="s">
        <v>184</v>
      </c>
      <c r="D19" s="14">
        <v>900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11790</v>
      </c>
      <c r="H27" s="29"/>
      <c r="K27" s="47" t="s">
        <v>154</v>
      </c>
      <c r="L27" s="47"/>
      <c r="M27" s="47"/>
      <c r="N27" s="47"/>
      <c r="O27" s="47"/>
      <c r="P27" s="48">
        <f>C28</f>
        <v>11790</v>
      </c>
      <c r="Q27" s="48"/>
      <c r="R27" s="48"/>
      <c r="S27" s="56" t="s">
        <v>155</v>
      </c>
      <c r="T27" s="47"/>
      <c r="U27" s="47"/>
      <c r="V27" s="47"/>
      <c r="W27" s="47"/>
      <c r="X27" s="47"/>
      <c r="Y27" s="47"/>
      <c r="Z27" s="47"/>
      <c r="AA27" s="47"/>
      <c r="AB27" s="47"/>
    </row>
    <row r="28" ht="23.1" customHeight="1" spans="1:28">
      <c r="A28" s="30" t="s">
        <v>156</v>
      </c>
      <c r="B28" s="30"/>
      <c r="C28" s="29">
        <v>11790</v>
      </c>
      <c r="D28" s="29"/>
      <c r="E28" s="30" t="s">
        <v>157</v>
      </c>
      <c r="F28" s="31">
        <v>11790</v>
      </c>
      <c r="G28" s="32"/>
      <c r="H28" s="33" t="s">
        <v>158</v>
      </c>
      <c r="K28" s="42" t="s">
        <v>159</v>
      </c>
      <c r="L28" s="42"/>
      <c r="M28" s="42"/>
      <c r="N28" s="42"/>
      <c r="O28" s="42"/>
      <c r="P28" s="49">
        <f>P27</f>
        <v>11790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346</v>
      </c>
      <c r="B2" s="2"/>
      <c r="C2" s="2"/>
      <c r="D2" s="2"/>
      <c r="E2" s="2"/>
      <c r="F2" s="2"/>
      <c r="G2" s="2"/>
      <c r="H2" s="2"/>
      <c r="K2" s="36" t="str">
        <f>A2</f>
        <v>报告编号：康正（雄县）2023评字第8号-马务头村-DT1-41</v>
      </c>
      <c r="L2" s="36"/>
      <c r="M2" s="36"/>
      <c r="N2" s="36"/>
      <c r="O2" s="36"/>
      <c r="P2" s="36"/>
      <c r="Q2" s="36"/>
      <c r="R2" s="36"/>
      <c r="S2" s="36"/>
      <c r="T2" s="36"/>
      <c r="U2" s="36"/>
      <c r="V2" s="36"/>
      <c r="W2" s="36"/>
      <c r="X2" s="36"/>
      <c r="Y2" s="36"/>
      <c r="Z2" s="36"/>
      <c r="AA2" s="36"/>
      <c r="AB2" s="36"/>
    </row>
    <row r="3" ht="23.1" customHeight="1" spans="1:28">
      <c r="A3" s="3" t="s">
        <v>98</v>
      </c>
      <c r="B3" s="4" t="s">
        <v>48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347</v>
      </c>
      <c r="C4" s="4"/>
      <c r="D4" s="6" t="s">
        <v>4</v>
      </c>
      <c r="E4" s="7"/>
      <c r="F4" s="4" t="s">
        <v>348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朱桂金</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5</v>
      </c>
      <c r="C13" s="23" t="s">
        <v>185</v>
      </c>
      <c r="D13" s="14">
        <v>75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13</v>
      </c>
      <c r="C14" s="23" t="s">
        <v>236</v>
      </c>
      <c r="D14" s="14">
        <v>3185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13</v>
      </c>
      <c r="C15" s="23" t="s">
        <v>297</v>
      </c>
      <c r="D15" s="14">
        <v>3055</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6315</v>
      </c>
      <c r="H27" s="29"/>
      <c r="K27" s="47" t="s">
        <v>154</v>
      </c>
      <c r="L27" s="47"/>
      <c r="M27" s="47"/>
      <c r="N27" s="47"/>
      <c r="O27" s="47"/>
      <c r="P27" s="48">
        <f>C28</f>
        <v>6315</v>
      </c>
      <c r="Q27" s="48"/>
      <c r="R27" s="48"/>
      <c r="S27" s="56" t="s">
        <v>155</v>
      </c>
      <c r="T27" s="47"/>
      <c r="U27" s="47"/>
      <c r="V27" s="47"/>
      <c r="W27" s="47"/>
      <c r="X27" s="47"/>
      <c r="Y27" s="47"/>
      <c r="Z27" s="47"/>
      <c r="AA27" s="47"/>
      <c r="AB27" s="47"/>
    </row>
    <row r="28" ht="23.1" customHeight="1" spans="1:28">
      <c r="A28" s="30" t="s">
        <v>156</v>
      </c>
      <c r="B28" s="30"/>
      <c r="C28" s="29">
        <v>6315</v>
      </c>
      <c r="D28" s="29"/>
      <c r="E28" s="30" t="s">
        <v>157</v>
      </c>
      <c r="F28" s="31">
        <v>6315</v>
      </c>
      <c r="G28" s="32"/>
      <c r="H28" s="33" t="s">
        <v>158</v>
      </c>
      <c r="K28" s="42" t="s">
        <v>159</v>
      </c>
      <c r="L28" s="42"/>
      <c r="M28" s="42"/>
      <c r="N28" s="42"/>
      <c r="O28" s="42"/>
      <c r="P28" s="49">
        <f>P27</f>
        <v>6315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349</v>
      </c>
      <c r="B2" s="2"/>
      <c r="C2" s="2"/>
      <c r="D2" s="2"/>
      <c r="E2" s="2"/>
      <c r="F2" s="2"/>
      <c r="G2" s="2"/>
      <c r="H2" s="2"/>
      <c r="K2" s="36" t="str">
        <f>A2</f>
        <v>报告编号：康正（雄县）2023评字第8号-马务头村-DT1-42</v>
      </c>
      <c r="L2" s="36"/>
      <c r="M2" s="36"/>
      <c r="N2" s="36"/>
      <c r="O2" s="36"/>
      <c r="P2" s="36"/>
      <c r="Q2" s="36"/>
      <c r="R2" s="36"/>
      <c r="S2" s="36"/>
      <c r="T2" s="36"/>
      <c r="U2" s="36"/>
      <c r="V2" s="36"/>
      <c r="W2" s="36"/>
      <c r="X2" s="36"/>
      <c r="Y2" s="36"/>
      <c r="Z2" s="36"/>
      <c r="AA2" s="36"/>
      <c r="AB2" s="36"/>
    </row>
    <row r="3" ht="23.1" customHeight="1" spans="1:28">
      <c r="A3" s="3" t="s">
        <v>98</v>
      </c>
      <c r="B3" s="4" t="s">
        <v>49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350</v>
      </c>
      <c r="C4" s="4"/>
      <c r="D4" s="6" t="s">
        <v>4</v>
      </c>
      <c r="E4" s="7"/>
      <c r="F4" s="4" t="s">
        <v>351</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周顺亮</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23</v>
      </c>
      <c r="C13" s="23" t="s">
        <v>131</v>
      </c>
      <c r="D13" s="14">
        <v>4600</v>
      </c>
      <c r="E13" s="14" t="s">
        <v>133</v>
      </c>
      <c r="F13" s="14">
        <v>1</v>
      </c>
      <c r="G13" s="23" t="s">
        <v>200</v>
      </c>
      <c r="H13" s="14">
        <v>350</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83</v>
      </c>
      <c r="C14" s="23" t="s">
        <v>131</v>
      </c>
      <c r="D14" s="14">
        <v>16600</v>
      </c>
      <c r="E14" s="14" t="s">
        <v>352</v>
      </c>
      <c r="F14" s="14">
        <v>1</v>
      </c>
      <c r="G14" s="23" t="s">
        <v>200</v>
      </c>
      <c r="H14" s="14">
        <v>5500</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83</v>
      </c>
      <c r="C15" s="23" t="s">
        <v>184</v>
      </c>
      <c r="D15" s="14">
        <v>8300</v>
      </c>
      <c r="E15" s="14" t="s">
        <v>141</v>
      </c>
      <c r="F15" s="14">
        <v>7</v>
      </c>
      <c r="G15" s="23" t="s">
        <v>186</v>
      </c>
      <c r="H15" s="14">
        <v>1540</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83</v>
      </c>
      <c r="C16" s="23" t="s">
        <v>186</v>
      </c>
      <c r="D16" s="14">
        <v>5810</v>
      </c>
      <c r="E16" s="14" t="s">
        <v>130</v>
      </c>
      <c r="F16" s="14">
        <v>13</v>
      </c>
      <c r="G16" s="23" t="s">
        <v>184</v>
      </c>
      <c r="H16" s="14">
        <v>2860</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84</v>
      </c>
      <c r="C17" s="23" t="s">
        <v>185</v>
      </c>
      <c r="D17" s="14">
        <v>1260</v>
      </c>
      <c r="E17" s="14" t="s">
        <v>130</v>
      </c>
      <c r="F17" s="14">
        <v>13</v>
      </c>
      <c r="G17" s="23" t="s">
        <v>186</v>
      </c>
      <c r="H17" s="14">
        <v>2340</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63</v>
      </c>
      <c r="C18" s="23" t="s">
        <v>134</v>
      </c>
      <c r="D18" s="14">
        <v>13545</v>
      </c>
      <c r="E18" s="14" t="s">
        <v>353</v>
      </c>
      <c r="F18" s="14">
        <v>4</v>
      </c>
      <c r="G18" s="23" t="s">
        <v>185</v>
      </c>
      <c r="H18" s="14">
        <v>320</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61</v>
      </c>
      <c r="C19" s="23" t="s">
        <v>188</v>
      </c>
      <c r="D19" s="14">
        <v>12200</v>
      </c>
      <c r="E19" s="14" t="s">
        <v>219</v>
      </c>
      <c r="F19" s="14">
        <v>4</v>
      </c>
      <c r="G19" s="23" t="s">
        <v>186</v>
      </c>
      <c r="H19" s="14">
        <v>280</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64</v>
      </c>
      <c r="C20" s="23" t="s">
        <v>267</v>
      </c>
      <c r="D20" s="14">
        <v>11520</v>
      </c>
      <c r="E20" s="14" t="s">
        <v>183</v>
      </c>
      <c r="F20" s="14">
        <v>1</v>
      </c>
      <c r="G20" s="23" t="s">
        <v>186</v>
      </c>
      <c r="H20" s="14">
        <v>70</v>
      </c>
      <c r="K20" s="39" t="s">
        <v>146</v>
      </c>
      <c r="L20" s="39"/>
      <c r="M20" s="39"/>
      <c r="N20" s="39"/>
      <c r="O20" s="39"/>
      <c r="P20" s="39"/>
      <c r="Q20" s="39"/>
      <c r="R20" s="39"/>
      <c r="S20" s="39"/>
      <c r="T20" s="39"/>
      <c r="U20" s="39"/>
      <c r="V20" s="39"/>
      <c r="W20" s="39"/>
      <c r="X20" s="39"/>
      <c r="Y20" s="39"/>
      <c r="Z20" s="39"/>
      <c r="AA20" s="39"/>
      <c r="AB20" s="39"/>
    </row>
    <row r="21" ht="23.1" customHeight="1" spans="1:28">
      <c r="A21" s="23" t="s">
        <v>133</v>
      </c>
      <c r="B21" s="24">
        <v>21</v>
      </c>
      <c r="C21" s="23" t="s">
        <v>134</v>
      </c>
      <c r="D21" s="14">
        <v>4515</v>
      </c>
      <c r="E21" s="14" t="s">
        <v>143</v>
      </c>
      <c r="F21" s="14">
        <v>2</v>
      </c>
      <c r="G21" s="23" t="s">
        <v>246</v>
      </c>
      <c r="H21" s="14">
        <v>500</v>
      </c>
      <c r="K21" s="37" t="s">
        <v>147</v>
      </c>
      <c r="L21" s="37"/>
      <c r="M21" s="37"/>
      <c r="N21" s="37"/>
      <c r="O21" s="37"/>
      <c r="P21" s="37"/>
      <c r="Q21" s="37"/>
      <c r="R21" s="37"/>
      <c r="S21" s="37"/>
      <c r="T21" s="37"/>
      <c r="U21" s="37"/>
      <c r="V21" s="37"/>
      <c r="W21" s="37"/>
      <c r="X21" s="37"/>
      <c r="Y21" s="37"/>
      <c r="Z21" s="37"/>
      <c r="AA21" s="37"/>
      <c r="AB21" s="37"/>
    </row>
    <row r="22" ht="23.1" customHeight="1" spans="1:28">
      <c r="A22" s="23" t="s">
        <v>133</v>
      </c>
      <c r="B22" s="24">
        <v>22</v>
      </c>
      <c r="C22" s="23" t="s">
        <v>188</v>
      </c>
      <c r="D22" s="14">
        <v>4400</v>
      </c>
      <c r="E22" s="14" t="s">
        <v>143</v>
      </c>
      <c r="F22" s="14">
        <v>3</v>
      </c>
      <c r="G22" s="23" t="s">
        <v>131</v>
      </c>
      <c r="H22" s="14">
        <v>600</v>
      </c>
      <c r="K22" s="39" t="s">
        <v>148</v>
      </c>
      <c r="L22" s="39"/>
      <c r="M22" s="39"/>
      <c r="N22" s="39"/>
      <c r="O22" s="39"/>
      <c r="P22" s="39"/>
      <c r="Q22" s="39"/>
      <c r="R22" s="39"/>
      <c r="S22" s="39"/>
      <c r="T22" s="39"/>
      <c r="U22" s="39"/>
      <c r="V22" s="39"/>
      <c r="W22" s="39"/>
      <c r="X22" s="39"/>
      <c r="Y22" s="39"/>
      <c r="Z22" s="39"/>
      <c r="AA22" s="39"/>
      <c r="AB22" s="39"/>
    </row>
    <row r="23" ht="23.1" customHeight="1" spans="1:28">
      <c r="A23" s="23" t="s">
        <v>133</v>
      </c>
      <c r="B23" s="24">
        <v>22</v>
      </c>
      <c r="C23" s="23" t="s">
        <v>267</v>
      </c>
      <c r="D23" s="14">
        <v>3960</v>
      </c>
      <c r="E23" s="14" t="s">
        <v>143</v>
      </c>
      <c r="F23" s="14">
        <v>1</v>
      </c>
      <c r="G23" s="23" t="s">
        <v>247</v>
      </c>
      <c r="H23" s="14">
        <v>30</v>
      </c>
      <c r="K23" s="37" t="s">
        <v>149</v>
      </c>
      <c r="L23" s="37"/>
      <c r="M23" s="37"/>
      <c r="N23" s="37"/>
      <c r="O23" s="37"/>
      <c r="P23" s="37"/>
      <c r="Q23" s="37"/>
      <c r="R23" s="37"/>
      <c r="S23" s="37"/>
      <c r="T23" s="37"/>
      <c r="U23" s="37"/>
      <c r="V23" s="37"/>
      <c r="W23" s="37"/>
      <c r="X23" s="37"/>
      <c r="Y23" s="37"/>
      <c r="Z23" s="37"/>
      <c r="AA23" s="37"/>
      <c r="AB23" s="37"/>
    </row>
    <row r="24" ht="23.1" customHeight="1" spans="1:28">
      <c r="A24" s="23" t="s">
        <v>354</v>
      </c>
      <c r="B24" s="24">
        <v>6</v>
      </c>
      <c r="C24" s="23" t="s">
        <v>355</v>
      </c>
      <c r="D24" s="14">
        <v>900</v>
      </c>
      <c r="E24" s="14" t="s">
        <v>277</v>
      </c>
      <c r="F24" s="23">
        <v>5.74</v>
      </c>
      <c r="G24" s="14" t="s">
        <v>259</v>
      </c>
      <c r="H24" s="14">
        <v>115</v>
      </c>
      <c r="K24" s="39" t="s">
        <v>150</v>
      </c>
      <c r="L24" s="39"/>
      <c r="M24" s="39"/>
      <c r="N24" s="39"/>
      <c r="O24" s="39"/>
      <c r="P24" s="39"/>
      <c r="Q24" s="39"/>
      <c r="R24" s="39"/>
      <c r="S24" s="39"/>
      <c r="T24" s="39"/>
      <c r="U24" s="39"/>
      <c r="V24" s="39"/>
      <c r="W24" s="39"/>
      <c r="X24" s="39"/>
      <c r="Y24" s="39"/>
      <c r="Z24" s="39"/>
      <c r="AA24" s="39"/>
      <c r="AB24" s="39"/>
    </row>
    <row r="25" ht="23.1" customHeight="1" spans="1:28">
      <c r="A25" s="23" t="s">
        <v>133</v>
      </c>
      <c r="B25" s="24">
        <v>34</v>
      </c>
      <c r="C25" s="23" t="s">
        <v>356</v>
      </c>
      <c r="D25" s="14">
        <v>1700</v>
      </c>
      <c r="E25" s="14" t="s">
        <v>190</v>
      </c>
      <c r="F25" s="23">
        <v>1</v>
      </c>
      <c r="G25" s="14" t="s">
        <v>191</v>
      </c>
      <c r="H25" s="14">
        <v>14000</v>
      </c>
      <c r="K25" s="39" t="s">
        <v>151</v>
      </c>
      <c r="L25" s="39"/>
      <c r="M25" s="39"/>
      <c r="N25" s="39"/>
      <c r="O25" s="39"/>
      <c r="P25" s="39"/>
      <c r="Q25" s="39"/>
      <c r="R25" s="39"/>
      <c r="S25" s="39"/>
      <c r="T25" s="39"/>
      <c r="U25" s="39"/>
      <c r="V25" s="39"/>
      <c r="W25" s="39"/>
      <c r="X25" s="39"/>
      <c r="Y25" s="39"/>
      <c r="Z25" s="39"/>
      <c r="AA25" s="39"/>
      <c r="AB25" s="39"/>
    </row>
    <row r="26" ht="23.1" customHeight="1" spans="1:28">
      <c r="A26" s="23" t="s">
        <v>133</v>
      </c>
      <c r="B26" s="24">
        <v>34</v>
      </c>
      <c r="C26" s="23" t="s">
        <v>189</v>
      </c>
      <c r="D26" s="14">
        <v>4760</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t="s">
        <v>133</v>
      </c>
      <c r="B27" s="24">
        <v>34</v>
      </c>
      <c r="C27" s="23" t="s">
        <v>184</v>
      </c>
      <c r="D27" s="14">
        <v>3060</v>
      </c>
      <c r="E27" s="28" t="s">
        <v>153</v>
      </c>
      <c r="F27" s="28"/>
      <c r="G27" s="29">
        <v>125635</v>
      </c>
      <c r="H27" s="29"/>
      <c r="K27" s="47" t="s">
        <v>154</v>
      </c>
      <c r="L27" s="47"/>
      <c r="M27" s="47"/>
      <c r="N27" s="47"/>
      <c r="O27" s="47"/>
      <c r="P27" s="48">
        <f>C28</f>
        <v>125635</v>
      </c>
      <c r="Q27" s="48"/>
      <c r="R27" s="48"/>
      <c r="S27" s="56" t="s">
        <v>155</v>
      </c>
      <c r="T27" s="47"/>
      <c r="U27" s="47"/>
      <c r="V27" s="47"/>
      <c r="W27" s="47"/>
      <c r="X27" s="47"/>
      <c r="Y27" s="47"/>
      <c r="Z27" s="47"/>
      <c r="AA27" s="47"/>
      <c r="AB27" s="47"/>
    </row>
    <row r="28" ht="23.1" customHeight="1" spans="1:28">
      <c r="A28" s="30" t="s">
        <v>156</v>
      </c>
      <c r="B28" s="30"/>
      <c r="C28" s="29">
        <v>125635</v>
      </c>
      <c r="D28" s="29"/>
      <c r="E28" s="30" t="s">
        <v>157</v>
      </c>
      <c r="F28" s="31">
        <v>125635</v>
      </c>
      <c r="G28" s="32"/>
      <c r="H28" s="33" t="s">
        <v>158</v>
      </c>
      <c r="K28" s="42" t="s">
        <v>159</v>
      </c>
      <c r="L28" s="42"/>
      <c r="M28" s="42"/>
      <c r="N28" s="42"/>
      <c r="O28" s="42"/>
      <c r="P28" s="49">
        <f>P27</f>
        <v>125635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357</v>
      </c>
      <c r="B2" s="2"/>
      <c r="C2" s="2"/>
      <c r="D2" s="2"/>
      <c r="E2" s="2"/>
      <c r="F2" s="2"/>
      <c r="G2" s="2"/>
      <c r="H2" s="2"/>
      <c r="K2" s="36" t="str">
        <f>A2</f>
        <v>报告编号：康正（雄县）2023评字第8号-马务头村-DT1-43</v>
      </c>
      <c r="L2" s="36"/>
      <c r="M2" s="36"/>
      <c r="N2" s="36"/>
      <c r="O2" s="36"/>
      <c r="P2" s="36"/>
      <c r="Q2" s="36"/>
      <c r="R2" s="36"/>
      <c r="S2" s="36"/>
      <c r="T2" s="36"/>
      <c r="U2" s="36"/>
      <c r="V2" s="36"/>
      <c r="W2" s="36"/>
      <c r="X2" s="36"/>
      <c r="Y2" s="36"/>
      <c r="Z2" s="36"/>
      <c r="AA2" s="36"/>
      <c r="AB2" s="36"/>
    </row>
    <row r="3" ht="23.1" customHeight="1" spans="1:28">
      <c r="A3" s="3" t="s">
        <v>98</v>
      </c>
      <c r="B3" s="4" t="s">
        <v>50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358</v>
      </c>
      <c r="C4" s="4"/>
      <c r="D4" s="6" t="s">
        <v>4</v>
      </c>
      <c r="E4" s="7"/>
      <c r="F4" s="4" t="s">
        <v>359</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周永亮</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23</v>
      </c>
      <c r="C13" s="23" t="s">
        <v>131</v>
      </c>
      <c r="D13" s="14">
        <v>4600</v>
      </c>
      <c r="E13" s="14" t="s">
        <v>133</v>
      </c>
      <c r="F13" s="23">
        <v>1</v>
      </c>
      <c r="G13" s="23" t="s">
        <v>200</v>
      </c>
      <c r="H13" s="14">
        <v>350</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83</v>
      </c>
      <c r="C14" s="23" t="s">
        <v>131</v>
      </c>
      <c r="D14" s="14">
        <v>16600</v>
      </c>
      <c r="E14" s="14" t="s">
        <v>353</v>
      </c>
      <c r="F14" s="23">
        <v>1</v>
      </c>
      <c r="G14" s="23" t="s">
        <v>261</v>
      </c>
      <c r="H14" s="14">
        <v>1000</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83</v>
      </c>
      <c r="C15" s="23" t="s">
        <v>184</v>
      </c>
      <c r="D15" s="14">
        <v>8300</v>
      </c>
      <c r="E15" s="14" t="s">
        <v>141</v>
      </c>
      <c r="F15" s="23">
        <v>7</v>
      </c>
      <c r="G15" s="23" t="s">
        <v>186</v>
      </c>
      <c r="H15" s="14">
        <v>1540</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83</v>
      </c>
      <c r="C16" s="23" t="s">
        <v>186</v>
      </c>
      <c r="D16" s="14">
        <v>5810</v>
      </c>
      <c r="E16" s="14" t="s">
        <v>130</v>
      </c>
      <c r="F16" s="23">
        <v>13</v>
      </c>
      <c r="G16" s="23" t="s">
        <v>184</v>
      </c>
      <c r="H16" s="14">
        <v>2860</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84</v>
      </c>
      <c r="C17" s="23" t="s">
        <v>185</v>
      </c>
      <c r="D17" s="14">
        <v>1260</v>
      </c>
      <c r="E17" s="14" t="s">
        <v>130</v>
      </c>
      <c r="F17" s="23">
        <v>13</v>
      </c>
      <c r="G17" s="23" t="s">
        <v>186</v>
      </c>
      <c r="H17" s="14">
        <v>2340</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63</v>
      </c>
      <c r="C18" s="23" t="s">
        <v>134</v>
      </c>
      <c r="D18" s="14">
        <v>13545</v>
      </c>
      <c r="E18" s="14" t="s">
        <v>353</v>
      </c>
      <c r="F18" s="23">
        <v>4</v>
      </c>
      <c r="G18" s="23" t="s">
        <v>185</v>
      </c>
      <c r="H18" s="14">
        <v>320</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61</v>
      </c>
      <c r="C19" s="23" t="s">
        <v>188</v>
      </c>
      <c r="D19" s="14">
        <v>12200</v>
      </c>
      <c r="E19" s="14" t="s">
        <v>219</v>
      </c>
      <c r="F19" s="23">
        <v>4</v>
      </c>
      <c r="G19" s="23" t="s">
        <v>186</v>
      </c>
      <c r="H19" s="14">
        <v>280</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64</v>
      </c>
      <c r="C20" s="23" t="s">
        <v>267</v>
      </c>
      <c r="D20" s="14">
        <v>11520</v>
      </c>
      <c r="E20" s="14" t="s">
        <v>183</v>
      </c>
      <c r="F20" s="23">
        <v>1</v>
      </c>
      <c r="G20" s="23" t="s">
        <v>186</v>
      </c>
      <c r="H20" s="14">
        <v>70</v>
      </c>
      <c r="K20" s="39" t="s">
        <v>146</v>
      </c>
      <c r="L20" s="39"/>
      <c r="M20" s="39"/>
      <c r="N20" s="39"/>
      <c r="O20" s="39"/>
      <c r="P20" s="39"/>
      <c r="Q20" s="39"/>
      <c r="R20" s="39"/>
      <c r="S20" s="39"/>
      <c r="T20" s="39"/>
      <c r="U20" s="39"/>
      <c r="V20" s="39"/>
      <c r="W20" s="39"/>
      <c r="X20" s="39"/>
      <c r="Y20" s="39"/>
      <c r="Z20" s="39"/>
      <c r="AA20" s="39"/>
      <c r="AB20" s="39"/>
    </row>
    <row r="21" ht="23.1" customHeight="1" spans="1:28">
      <c r="A21" s="23" t="s">
        <v>133</v>
      </c>
      <c r="B21" s="24">
        <v>21</v>
      </c>
      <c r="C21" s="23" t="s">
        <v>134</v>
      </c>
      <c r="D21" s="14">
        <v>4515</v>
      </c>
      <c r="E21" s="14" t="s">
        <v>143</v>
      </c>
      <c r="F21" s="23">
        <v>2</v>
      </c>
      <c r="G21" s="23" t="s">
        <v>246</v>
      </c>
      <c r="H21" s="14">
        <v>500</v>
      </c>
      <c r="K21" s="37" t="s">
        <v>147</v>
      </c>
      <c r="L21" s="37"/>
      <c r="M21" s="37"/>
      <c r="N21" s="37"/>
      <c r="O21" s="37"/>
      <c r="P21" s="37"/>
      <c r="Q21" s="37"/>
      <c r="R21" s="37"/>
      <c r="S21" s="37"/>
      <c r="T21" s="37"/>
      <c r="U21" s="37"/>
      <c r="V21" s="37"/>
      <c r="W21" s="37"/>
      <c r="X21" s="37"/>
      <c r="Y21" s="37"/>
      <c r="Z21" s="37"/>
      <c r="AA21" s="37"/>
      <c r="AB21" s="37"/>
    </row>
    <row r="22" ht="23.1" customHeight="1" spans="1:28">
      <c r="A22" s="23" t="s">
        <v>133</v>
      </c>
      <c r="B22" s="24">
        <v>22</v>
      </c>
      <c r="C22" s="23" t="s">
        <v>188</v>
      </c>
      <c r="D22" s="14">
        <v>4400</v>
      </c>
      <c r="E22" s="14" t="s">
        <v>143</v>
      </c>
      <c r="F22" s="23">
        <v>3</v>
      </c>
      <c r="G22" s="23" t="s">
        <v>131</v>
      </c>
      <c r="H22" s="14">
        <v>600</v>
      </c>
      <c r="K22" s="39" t="s">
        <v>148</v>
      </c>
      <c r="L22" s="39"/>
      <c r="M22" s="39"/>
      <c r="N22" s="39"/>
      <c r="O22" s="39"/>
      <c r="P22" s="39"/>
      <c r="Q22" s="39"/>
      <c r="R22" s="39"/>
      <c r="S22" s="39"/>
      <c r="T22" s="39"/>
      <c r="U22" s="39"/>
      <c r="V22" s="39"/>
      <c r="W22" s="39"/>
      <c r="X22" s="39"/>
      <c r="Y22" s="39"/>
      <c r="Z22" s="39"/>
      <c r="AA22" s="39"/>
      <c r="AB22" s="39"/>
    </row>
    <row r="23" ht="23.1" customHeight="1" spans="1:28">
      <c r="A23" s="23" t="s">
        <v>133</v>
      </c>
      <c r="B23" s="24">
        <v>22</v>
      </c>
      <c r="C23" s="23" t="s">
        <v>267</v>
      </c>
      <c r="D23" s="14">
        <v>3960</v>
      </c>
      <c r="E23" s="14" t="s">
        <v>143</v>
      </c>
      <c r="F23" s="23">
        <v>1</v>
      </c>
      <c r="G23" s="23" t="s">
        <v>247</v>
      </c>
      <c r="H23" s="14">
        <v>30</v>
      </c>
      <c r="K23" s="37" t="s">
        <v>149</v>
      </c>
      <c r="L23" s="37"/>
      <c r="M23" s="37"/>
      <c r="N23" s="37"/>
      <c r="O23" s="37"/>
      <c r="P23" s="37"/>
      <c r="Q23" s="37"/>
      <c r="R23" s="37"/>
      <c r="S23" s="37"/>
      <c r="T23" s="37"/>
      <c r="U23" s="37"/>
      <c r="V23" s="37"/>
      <c r="W23" s="37"/>
      <c r="X23" s="37"/>
      <c r="Y23" s="37"/>
      <c r="Z23" s="37"/>
      <c r="AA23" s="37"/>
      <c r="AB23" s="37"/>
    </row>
    <row r="24" ht="23.1" customHeight="1" spans="1:28">
      <c r="A24" s="23" t="s">
        <v>354</v>
      </c>
      <c r="B24" s="24">
        <v>6</v>
      </c>
      <c r="C24" s="23" t="s">
        <v>355</v>
      </c>
      <c r="D24" s="14">
        <v>900</v>
      </c>
      <c r="E24" s="14" t="s">
        <v>277</v>
      </c>
      <c r="F24" s="23">
        <v>5.74</v>
      </c>
      <c r="G24" s="14" t="s">
        <v>259</v>
      </c>
      <c r="H24" s="14">
        <v>115</v>
      </c>
      <c r="K24" s="39" t="s">
        <v>150</v>
      </c>
      <c r="L24" s="39"/>
      <c r="M24" s="39"/>
      <c r="N24" s="39"/>
      <c r="O24" s="39"/>
      <c r="P24" s="39"/>
      <c r="Q24" s="39"/>
      <c r="R24" s="39"/>
      <c r="S24" s="39"/>
      <c r="T24" s="39"/>
      <c r="U24" s="39"/>
      <c r="V24" s="39"/>
      <c r="W24" s="39"/>
      <c r="X24" s="39"/>
      <c r="Y24" s="39"/>
      <c r="Z24" s="39"/>
      <c r="AA24" s="39"/>
      <c r="AB24" s="39"/>
    </row>
    <row r="25" ht="23.1" customHeight="1" spans="1:28">
      <c r="A25" s="23" t="s">
        <v>133</v>
      </c>
      <c r="B25" s="24">
        <v>34</v>
      </c>
      <c r="C25" s="23" t="s">
        <v>356</v>
      </c>
      <c r="D25" s="14">
        <v>1700</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t="s">
        <v>133</v>
      </c>
      <c r="B26" s="24">
        <v>34</v>
      </c>
      <c r="C26" s="23" t="s">
        <v>189</v>
      </c>
      <c r="D26" s="14">
        <v>4760</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t="s">
        <v>133</v>
      </c>
      <c r="B27" s="24">
        <v>34</v>
      </c>
      <c r="C27" s="23" t="s">
        <v>184</v>
      </c>
      <c r="D27" s="14">
        <v>3060</v>
      </c>
      <c r="E27" s="28" t="s">
        <v>153</v>
      </c>
      <c r="F27" s="28"/>
      <c r="G27" s="29">
        <v>107135</v>
      </c>
      <c r="H27" s="29"/>
      <c r="K27" s="47" t="s">
        <v>154</v>
      </c>
      <c r="L27" s="47"/>
      <c r="M27" s="47"/>
      <c r="N27" s="47"/>
      <c r="O27" s="47"/>
      <c r="P27" s="48">
        <f>C28</f>
        <v>107135</v>
      </c>
      <c r="Q27" s="48"/>
      <c r="R27" s="48"/>
      <c r="S27" s="56" t="s">
        <v>155</v>
      </c>
      <c r="T27" s="47"/>
      <c r="U27" s="47"/>
      <c r="V27" s="47"/>
      <c r="W27" s="47"/>
      <c r="X27" s="47"/>
      <c r="Y27" s="47"/>
      <c r="Z27" s="47"/>
      <c r="AA27" s="47"/>
      <c r="AB27" s="47"/>
    </row>
    <row r="28" ht="23.1" customHeight="1" spans="1:28">
      <c r="A28" s="30" t="s">
        <v>156</v>
      </c>
      <c r="B28" s="30"/>
      <c r="C28" s="29">
        <v>107135</v>
      </c>
      <c r="D28" s="29"/>
      <c r="E28" s="30" t="s">
        <v>157</v>
      </c>
      <c r="F28" s="31">
        <v>107135</v>
      </c>
      <c r="G28" s="32"/>
      <c r="H28" s="33" t="s">
        <v>158</v>
      </c>
      <c r="K28" s="42" t="s">
        <v>159</v>
      </c>
      <c r="L28" s="42"/>
      <c r="M28" s="42"/>
      <c r="N28" s="42"/>
      <c r="O28" s="42"/>
      <c r="P28" s="49">
        <f>P27</f>
        <v>107135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360</v>
      </c>
      <c r="B2" s="2"/>
      <c r="C2" s="2"/>
      <c r="D2" s="2"/>
      <c r="E2" s="2"/>
      <c r="F2" s="2"/>
      <c r="G2" s="2"/>
      <c r="H2" s="2"/>
      <c r="K2" s="36" t="str">
        <f>A2</f>
        <v>报告编号：康正（雄县）2023评字第8号-马务头村-DT1-44</v>
      </c>
      <c r="L2" s="36"/>
      <c r="M2" s="36"/>
      <c r="N2" s="36"/>
      <c r="O2" s="36"/>
      <c r="P2" s="36"/>
      <c r="Q2" s="36"/>
      <c r="R2" s="36"/>
      <c r="S2" s="36"/>
      <c r="T2" s="36"/>
      <c r="U2" s="36"/>
      <c r="V2" s="36"/>
      <c r="W2" s="36"/>
      <c r="X2" s="36"/>
      <c r="Y2" s="36"/>
      <c r="Z2" s="36"/>
      <c r="AA2" s="36"/>
      <c r="AB2" s="36"/>
    </row>
    <row r="3" ht="23.1" customHeight="1" spans="1:28">
      <c r="A3" s="3" t="s">
        <v>98</v>
      </c>
      <c r="B3" s="4" t="s">
        <v>51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361</v>
      </c>
      <c r="C4" s="4"/>
      <c r="D4" s="6" t="s">
        <v>4</v>
      </c>
      <c r="E4" s="7"/>
      <c r="F4" s="4" t="s">
        <v>362</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李德辰</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5</v>
      </c>
      <c r="C13" s="23" t="s">
        <v>225</v>
      </c>
      <c r="D13" s="14">
        <v>1750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10</v>
      </c>
      <c r="C14" s="23" t="s">
        <v>131</v>
      </c>
      <c r="D14" s="14">
        <v>2000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10</v>
      </c>
      <c r="C15" s="23" t="s">
        <v>184</v>
      </c>
      <c r="D15" s="14">
        <v>1000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51</v>
      </c>
      <c r="C16" s="23" t="s">
        <v>134</v>
      </c>
      <c r="D16" s="14">
        <v>10965</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51</v>
      </c>
      <c r="C17" s="23" t="s">
        <v>205</v>
      </c>
      <c r="D17" s="14">
        <v>8670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52</v>
      </c>
      <c r="C18" s="23" t="s">
        <v>238</v>
      </c>
      <c r="D18" s="14">
        <v>6240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30625</v>
      </c>
      <c r="H27" s="29"/>
      <c r="K27" s="47" t="s">
        <v>154</v>
      </c>
      <c r="L27" s="47"/>
      <c r="M27" s="47"/>
      <c r="N27" s="47"/>
      <c r="O27" s="47"/>
      <c r="P27" s="48">
        <f>C28</f>
        <v>30625</v>
      </c>
      <c r="Q27" s="48"/>
      <c r="R27" s="48"/>
      <c r="S27" s="56" t="s">
        <v>155</v>
      </c>
      <c r="T27" s="47"/>
      <c r="U27" s="47"/>
      <c r="V27" s="47"/>
      <c r="W27" s="47"/>
      <c r="X27" s="47"/>
      <c r="Y27" s="47"/>
      <c r="Z27" s="47"/>
      <c r="AA27" s="47"/>
      <c r="AB27" s="47"/>
    </row>
    <row r="28" ht="23.1" customHeight="1" spans="1:28">
      <c r="A28" s="30" t="s">
        <v>156</v>
      </c>
      <c r="B28" s="30"/>
      <c r="C28" s="29">
        <v>30625</v>
      </c>
      <c r="D28" s="29"/>
      <c r="E28" s="30" t="s">
        <v>157</v>
      </c>
      <c r="F28" s="31">
        <v>30625</v>
      </c>
      <c r="G28" s="32"/>
      <c r="H28" s="33" t="s">
        <v>158</v>
      </c>
      <c r="K28" s="42" t="s">
        <v>159</v>
      </c>
      <c r="L28" s="42"/>
      <c r="M28" s="42"/>
      <c r="N28" s="42"/>
      <c r="O28" s="42"/>
      <c r="P28" s="49">
        <f>P27</f>
        <v>30625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B30"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363</v>
      </c>
      <c r="B2" s="2"/>
      <c r="C2" s="2"/>
      <c r="D2" s="2"/>
      <c r="E2" s="2"/>
      <c r="F2" s="2"/>
      <c r="G2" s="2"/>
      <c r="H2" s="2"/>
      <c r="K2" s="36" t="str">
        <f>A2</f>
        <v>报告编号：康正（雄县）2023评字第8号-马务头村-DT1-45</v>
      </c>
      <c r="L2" s="36"/>
      <c r="M2" s="36"/>
      <c r="N2" s="36"/>
      <c r="O2" s="36"/>
      <c r="P2" s="36"/>
      <c r="Q2" s="36"/>
      <c r="R2" s="36"/>
      <c r="S2" s="36"/>
      <c r="T2" s="36"/>
      <c r="U2" s="36"/>
      <c r="V2" s="36"/>
      <c r="W2" s="36"/>
      <c r="X2" s="36"/>
      <c r="Y2" s="36"/>
      <c r="Z2" s="36"/>
      <c r="AA2" s="36"/>
      <c r="AB2" s="36"/>
    </row>
    <row r="3" ht="23.1" customHeight="1" spans="1:28">
      <c r="A3" s="3" t="s">
        <v>98</v>
      </c>
      <c r="B3" s="4" t="s">
        <v>52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364</v>
      </c>
      <c r="C4" s="4"/>
      <c r="D4" s="6" t="s">
        <v>4</v>
      </c>
      <c r="E4" s="7"/>
      <c r="F4" s="4" t="s">
        <v>250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李翠青</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52</v>
      </c>
      <c r="C13" s="23" t="s">
        <v>134</v>
      </c>
      <c r="D13" s="14">
        <v>11180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44</v>
      </c>
      <c r="C14" s="23" t="s">
        <v>188</v>
      </c>
      <c r="D14" s="14">
        <v>8800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75</v>
      </c>
      <c r="C15" s="23" t="s">
        <v>267</v>
      </c>
      <c r="D15" s="14">
        <v>13500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67</v>
      </c>
      <c r="C16" s="23" t="s">
        <v>237</v>
      </c>
      <c r="D16" s="14">
        <v>10050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77</v>
      </c>
      <c r="C17" s="23" t="s">
        <v>238</v>
      </c>
      <c r="D17" s="14">
        <v>9240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365</v>
      </c>
      <c r="B18" s="23">
        <v>103.25</v>
      </c>
      <c r="C18" s="23" t="s">
        <v>269</v>
      </c>
      <c r="D18" s="14">
        <v>1652</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54422</v>
      </c>
      <c r="H27" s="29"/>
      <c r="K27" s="47" t="s">
        <v>154</v>
      </c>
      <c r="L27" s="47"/>
      <c r="M27" s="47"/>
      <c r="N27" s="47"/>
      <c r="O27" s="47"/>
      <c r="P27" s="48">
        <f>C28</f>
        <v>54422</v>
      </c>
      <c r="Q27" s="48"/>
      <c r="R27" s="48"/>
      <c r="S27" s="56" t="s">
        <v>155</v>
      </c>
      <c r="T27" s="47"/>
      <c r="U27" s="47"/>
      <c r="V27" s="47"/>
      <c r="W27" s="47"/>
      <c r="X27" s="47"/>
      <c r="Y27" s="47"/>
      <c r="Z27" s="47"/>
      <c r="AA27" s="47"/>
      <c r="AB27" s="47"/>
    </row>
    <row r="28" ht="23.1" customHeight="1" spans="1:28">
      <c r="A28" s="30" t="s">
        <v>156</v>
      </c>
      <c r="B28" s="30"/>
      <c r="C28" s="29">
        <v>54422</v>
      </c>
      <c r="D28" s="29"/>
      <c r="E28" s="30" t="s">
        <v>157</v>
      </c>
      <c r="F28" s="31">
        <v>54422</v>
      </c>
      <c r="G28" s="32"/>
      <c r="H28" s="33" t="s">
        <v>158</v>
      </c>
      <c r="K28" s="42" t="s">
        <v>159</v>
      </c>
      <c r="L28" s="42"/>
      <c r="M28" s="42"/>
      <c r="N28" s="42"/>
      <c r="O28" s="42"/>
      <c r="P28" s="49">
        <f>P27</f>
        <v>54422</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366</v>
      </c>
      <c r="B2" s="2"/>
      <c r="C2" s="2"/>
      <c r="D2" s="2"/>
      <c r="E2" s="2"/>
      <c r="F2" s="2"/>
      <c r="G2" s="2"/>
      <c r="H2" s="2"/>
      <c r="K2" s="36" t="str">
        <f>A2</f>
        <v>报告编号：康正（雄县）2023评字第8号-马务头村-DT1-46</v>
      </c>
      <c r="L2" s="36"/>
      <c r="M2" s="36"/>
      <c r="N2" s="36"/>
      <c r="O2" s="36"/>
      <c r="P2" s="36"/>
      <c r="Q2" s="36"/>
      <c r="R2" s="36"/>
      <c r="S2" s="36"/>
      <c r="T2" s="36"/>
      <c r="U2" s="36"/>
      <c r="V2" s="36"/>
      <c r="W2" s="36"/>
      <c r="X2" s="36"/>
      <c r="Y2" s="36"/>
      <c r="Z2" s="36"/>
      <c r="AA2" s="36"/>
      <c r="AB2" s="36"/>
    </row>
    <row r="3" ht="23.1" customHeight="1" spans="1:28">
      <c r="A3" s="3" t="s">
        <v>98</v>
      </c>
      <c r="B3" s="4" t="s">
        <v>53</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367</v>
      </c>
      <c r="C4" s="4"/>
      <c r="D4" s="6" t="s">
        <v>4</v>
      </c>
      <c r="E4" s="7"/>
      <c r="F4" s="4" t="s">
        <v>368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卢贺霞</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1</v>
      </c>
      <c r="C13" s="23" t="s">
        <v>261</v>
      </c>
      <c r="D13" s="14">
        <v>550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1</v>
      </c>
      <c r="C14" s="23" t="s">
        <v>246</v>
      </c>
      <c r="D14" s="14">
        <v>250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4</v>
      </c>
      <c r="C15" s="23" t="s">
        <v>184</v>
      </c>
      <c r="D15" s="14">
        <v>400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4</v>
      </c>
      <c r="C16" s="23" t="s">
        <v>185</v>
      </c>
      <c r="D16" s="14">
        <v>60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1260</v>
      </c>
      <c r="H27" s="29"/>
      <c r="K27" s="47" t="s">
        <v>154</v>
      </c>
      <c r="L27" s="47"/>
      <c r="M27" s="47"/>
      <c r="N27" s="47"/>
      <c r="O27" s="47"/>
      <c r="P27" s="48">
        <f>C28</f>
        <v>1260</v>
      </c>
      <c r="Q27" s="48"/>
      <c r="R27" s="48"/>
      <c r="S27" s="56" t="s">
        <v>155</v>
      </c>
      <c r="T27" s="47"/>
      <c r="U27" s="47"/>
      <c r="V27" s="47"/>
      <c r="W27" s="47"/>
      <c r="X27" s="47"/>
      <c r="Y27" s="47"/>
      <c r="Z27" s="47"/>
      <c r="AA27" s="47"/>
      <c r="AB27" s="47"/>
    </row>
    <row r="28" ht="23.1" customHeight="1" spans="1:28">
      <c r="A28" s="30" t="s">
        <v>156</v>
      </c>
      <c r="B28" s="30"/>
      <c r="C28" s="29">
        <v>1260</v>
      </c>
      <c r="D28" s="29"/>
      <c r="E28" s="30" t="s">
        <v>157</v>
      </c>
      <c r="F28" s="31">
        <v>1260</v>
      </c>
      <c r="G28" s="32"/>
      <c r="H28" s="33" t="s">
        <v>158</v>
      </c>
      <c r="K28" s="42" t="s">
        <v>159</v>
      </c>
      <c r="L28" s="42"/>
      <c r="M28" s="42"/>
      <c r="N28" s="42"/>
      <c r="O28" s="42"/>
      <c r="P28" s="49">
        <f>P27</f>
        <v>1260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D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369</v>
      </c>
      <c r="B2" s="2"/>
      <c r="C2" s="2"/>
      <c r="D2" s="2"/>
      <c r="E2" s="2"/>
      <c r="F2" s="2"/>
      <c r="G2" s="2"/>
      <c r="H2" s="2"/>
      <c r="K2" s="36" t="str">
        <f>A2</f>
        <v>报告编号：康正（雄县）2023评字第8号-马务头村-DT1-47</v>
      </c>
      <c r="L2" s="36"/>
      <c r="M2" s="36"/>
      <c r="N2" s="36"/>
      <c r="O2" s="36"/>
      <c r="P2" s="36"/>
      <c r="Q2" s="36"/>
      <c r="R2" s="36"/>
      <c r="S2" s="36"/>
      <c r="T2" s="36"/>
      <c r="U2" s="36"/>
      <c r="V2" s="36"/>
      <c r="W2" s="36"/>
      <c r="X2" s="36"/>
      <c r="Y2" s="36"/>
      <c r="Z2" s="36"/>
      <c r="AA2" s="36"/>
      <c r="AB2" s="36"/>
    </row>
    <row r="3" ht="23.1" customHeight="1" spans="1:28">
      <c r="A3" s="3" t="s">
        <v>98</v>
      </c>
      <c r="B3" s="4" t="s">
        <v>54</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370</v>
      </c>
      <c r="C4" s="4"/>
      <c r="D4" s="6" t="s">
        <v>4</v>
      </c>
      <c r="E4" s="7"/>
      <c r="F4" s="4" t="s">
        <v>231</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李哲华</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236</v>
      </c>
      <c r="D13" s="14">
        <v>490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8</v>
      </c>
      <c r="C14" s="23" t="s">
        <v>188</v>
      </c>
      <c r="D14" s="14">
        <v>1600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10</v>
      </c>
      <c r="C15" s="23" t="s">
        <v>136</v>
      </c>
      <c r="D15" s="14">
        <v>1600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10</v>
      </c>
      <c r="C16" s="23" t="s">
        <v>238</v>
      </c>
      <c r="D16" s="14">
        <v>1200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10</v>
      </c>
      <c r="C17" s="23" t="s">
        <v>186</v>
      </c>
      <c r="D17" s="14">
        <v>700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10</v>
      </c>
      <c r="C18" s="23" t="s">
        <v>185</v>
      </c>
      <c r="D18" s="14">
        <v>150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5740</v>
      </c>
      <c r="H27" s="29"/>
      <c r="K27" s="47" t="s">
        <v>154</v>
      </c>
      <c r="L27" s="47"/>
      <c r="M27" s="47"/>
      <c r="N27" s="47"/>
      <c r="O27" s="47"/>
      <c r="P27" s="48">
        <f>C28</f>
        <v>5740</v>
      </c>
      <c r="Q27" s="48"/>
      <c r="R27" s="48"/>
      <c r="S27" s="56" t="s">
        <v>155</v>
      </c>
      <c r="T27" s="47"/>
      <c r="U27" s="47"/>
      <c r="V27" s="47"/>
      <c r="W27" s="47"/>
      <c r="X27" s="47"/>
      <c r="Y27" s="47"/>
      <c r="Z27" s="47"/>
      <c r="AA27" s="47"/>
      <c r="AB27" s="47"/>
    </row>
    <row r="28" ht="23.1" customHeight="1" spans="1:28">
      <c r="A28" s="30" t="s">
        <v>156</v>
      </c>
      <c r="B28" s="30"/>
      <c r="C28" s="29">
        <v>5740</v>
      </c>
      <c r="D28" s="29"/>
      <c r="E28" s="30" t="s">
        <v>157</v>
      </c>
      <c r="F28" s="31">
        <v>5740</v>
      </c>
      <c r="G28" s="32"/>
      <c r="H28" s="33" t="s">
        <v>158</v>
      </c>
      <c r="K28" s="42" t="s">
        <v>159</v>
      </c>
      <c r="L28" s="42"/>
      <c r="M28" s="42"/>
      <c r="N28" s="42"/>
      <c r="O28" s="42"/>
      <c r="P28" s="49">
        <f>P27</f>
        <v>5740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3"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371</v>
      </c>
      <c r="B2" s="2"/>
      <c r="C2" s="2"/>
      <c r="D2" s="2"/>
      <c r="E2" s="2"/>
      <c r="F2" s="2"/>
      <c r="G2" s="2"/>
      <c r="H2" s="2"/>
      <c r="K2" s="36" t="str">
        <f>A2</f>
        <v>报告编号：康正（雄县）2023评字第8号-马务头村-DT1-48</v>
      </c>
      <c r="L2" s="36"/>
      <c r="M2" s="36"/>
      <c r="N2" s="36"/>
      <c r="O2" s="36"/>
      <c r="P2" s="36"/>
      <c r="Q2" s="36"/>
      <c r="R2" s="36"/>
      <c r="S2" s="36"/>
      <c r="T2" s="36"/>
      <c r="U2" s="36"/>
      <c r="V2" s="36"/>
      <c r="W2" s="36"/>
      <c r="X2" s="36"/>
      <c r="Y2" s="36"/>
      <c r="Z2" s="36"/>
      <c r="AA2" s="36"/>
      <c r="AB2" s="36"/>
    </row>
    <row r="3" ht="23.1" customHeight="1" spans="1:28">
      <c r="A3" s="3" t="s">
        <v>98</v>
      </c>
      <c r="B3" s="4" t="s">
        <v>55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372</v>
      </c>
      <c r="C4" s="4"/>
      <c r="D4" s="6" t="s">
        <v>4</v>
      </c>
      <c r="E4" s="7"/>
      <c r="F4" s="4" t="s">
        <v>373</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王玉凤</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237</v>
      </c>
      <c r="D13" s="14">
        <v>300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2</v>
      </c>
      <c r="C14" s="23" t="s">
        <v>184</v>
      </c>
      <c r="D14" s="14">
        <v>180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3</v>
      </c>
      <c r="C15" s="23" t="s">
        <v>186</v>
      </c>
      <c r="D15" s="14">
        <v>210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5</v>
      </c>
      <c r="C16" s="23" t="s">
        <v>236</v>
      </c>
      <c r="D16" s="14">
        <v>1225</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57</v>
      </c>
      <c r="C17" s="23" t="s">
        <v>218</v>
      </c>
      <c r="D17" s="14">
        <v>7410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45</v>
      </c>
      <c r="C18" s="23" t="s">
        <v>184</v>
      </c>
      <c r="D18" s="14">
        <v>4050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13375</v>
      </c>
      <c r="H27" s="29"/>
      <c r="K27" s="47" t="s">
        <v>154</v>
      </c>
      <c r="L27" s="47"/>
      <c r="M27" s="47"/>
      <c r="N27" s="47"/>
      <c r="O27" s="47"/>
      <c r="P27" s="48">
        <f>C28</f>
        <v>13375</v>
      </c>
      <c r="Q27" s="48"/>
      <c r="R27" s="48"/>
      <c r="S27" s="56" t="s">
        <v>155</v>
      </c>
      <c r="T27" s="47"/>
      <c r="U27" s="47"/>
      <c r="V27" s="47"/>
      <c r="W27" s="47"/>
      <c r="X27" s="47"/>
      <c r="Y27" s="47"/>
      <c r="Z27" s="47"/>
      <c r="AA27" s="47"/>
      <c r="AB27" s="47"/>
    </row>
    <row r="28" ht="23.1" customHeight="1" spans="1:28">
      <c r="A28" s="30" t="s">
        <v>156</v>
      </c>
      <c r="B28" s="30"/>
      <c r="C28" s="29">
        <v>13375</v>
      </c>
      <c r="D28" s="29"/>
      <c r="E28" s="30" t="s">
        <v>157</v>
      </c>
      <c r="F28" s="31">
        <v>13375</v>
      </c>
      <c r="G28" s="32"/>
      <c r="H28" s="33" t="s">
        <v>158</v>
      </c>
      <c r="K28" s="42" t="s">
        <v>159</v>
      </c>
      <c r="L28" s="42"/>
      <c r="M28" s="42"/>
      <c r="N28" s="42"/>
      <c r="O28" s="42"/>
      <c r="P28" s="49">
        <f>P27</f>
        <v>13375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3"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374</v>
      </c>
      <c r="B2" s="2"/>
      <c r="C2" s="2"/>
      <c r="D2" s="2"/>
      <c r="E2" s="2"/>
      <c r="F2" s="2"/>
      <c r="G2" s="2"/>
      <c r="H2" s="2"/>
      <c r="K2" s="36" t="str">
        <f>A2</f>
        <v>报告编号：康正（雄县）2023评字第8号-马务头村-DT1-49</v>
      </c>
      <c r="L2" s="36"/>
      <c r="M2" s="36"/>
      <c r="N2" s="36"/>
      <c r="O2" s="36"/>
      <c r="P2" s="36"/>
      <c r="Q2" s="36"/>
      <c r="R2" s="36"/>
      <c r="S2" s="36"/>
      <c r="T2" s="36"/>
      <c r="U2" s="36"/>
      <c r="V2" s="36"/>
      <c r="W2" s="36"/>
      <c r="X2" s="36"/>
      <c r="Y2" s="36"/>
      <c r="Z2" s="36"/>
      <c r="AA2" s="36"/>
      <c r="AB2" s="36"/>
    </row>
    <row r="3" ht="23.1" customHeight="1" spans="1:28">
      <c r="A3" s="3" t="s">
        <v>98</v>
      </c>
      <c r="B3" s="4" t="s">
        <v>56</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375</v>
      </c>
      <c r="C4" s="4"/>
      <c r="D4" s="6" t="s">
        <v>4</v>
      </c>
      <c r="E4" s="7"/>
      <c r="F4" s="4" t="s">
        <v>376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石秋生</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12</v>
      </c>
      <c r="C13" s="23" t="s">
        <v>134</v>
      </c>
      <c r="D13" s="14">
        <v>2580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12</v>
      </c>
      <c r="C14" s="23" t="s">
        <v>267</v>
      </c>
      <c r="D14" s="14">
        <v>2160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11</v>
      </c>
      <c r="C15" s="23" t="s">
        <v>189</v>
      </c>
      <c r="D15" s="14">
        <v>1540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6280</v>
      </c>
      <c r="H27" s="29"/>
      <c r="K27" s="47" t="s">
        <v>154</v>
      </c>
      <c r="L27" s="47"/>
      <c r="M27" s="47"/>
      <c r="N27" s="47"/>
      <c r="O27" s="47"/>
      <c r="P27" s="48">
        <f>C28</f>
        <v>6280</v>
      </c>
      <c r="Q27" s="48"/>
      <c r="R27" s="48"/>
      <c r="S27" s="56" t="s">
        <v>155</v>
      </c>
      <c r="T27" s="47"/>
      <c r="U27" s="47"/>
      <c r="V27" s="47"/>
      <c r="W27" s="47"/>
      <c r="X27" s="47"/>
      <c r="Y27" s="47"/>
      <c r="Z27" s="47"/>
      <c r="AA27" s="47"/>
      <c r="AB27" s="47"/>
    </row>
    <row r="28" ht="23.1" customHeight="1" spans="1:28">
      <c r="A28" s="30" t="s">
        <v>156</v>
      </c>
      <c r="B28" s="30"/>
      <c r="C28" s="29">
        <v>6280</v>
      </c>
      <c r="D28" s="29"/>
      <c r="E28" s="30" t="s">
        <v>157</v>
      </c>
      <c r="F28" s="31">
        <v>6280</v>
      </c>
      <c r="G28" s="32"/>
      <c r="H28" s="33" t="s">
        <v>158</v>
      </c>
      <c r="K28" s="42" t="s">
        <v>159</v>
      </c>
      <c r="L28" s="42"/>
      <c r="M28" s="42"/>
      <c r="N28" s="42"/>
      <c r="O28" s="42"/>
      <c r="P28" s="49">
        <f>P27</f>
        <v>6280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377</v>
      </c>
      <c r="B2" s="2"/>
      <c r="C2" s="2"/>
      <c r="D2" s="2"/>
      <c r="E2" s="2"/>
      <c r="F2" s="2"/>
      <c r="G2" s="2"/>
      <c r="H2" s="2"/>
      <c r="K2" s="36" t="str">
        <f>A2</f>
        <v>报告编号：康正（雄县）2023评字第8号-马务头村-DT1-50</v>
      </c>
      <c r="L2" s="36"/>
      <c r="M2" s="36"/>
      <c r="N2" s="36"/>
      <c r="O2" s="36"/>
      <c r="P2" s="36"/>
      <c r="Q2" s="36"/>
      <c r="R2" s="36"/>
      <c r="S2" s="36"/>
      <c r="T2" s="36"/>
      <c r="U2" s="36"/>
      <c r="V2" s="36"/>
      <c r="W2" s="36"/>
      <c r="X2" s="36"/>
      <c r="Y2" s="36"/>
      <c r="Z2" s="36"/>
      <c r="AA2" s="36"/>
      <c r="AB2" s="36"/>
    </row>
    <row r="3" ht="23.1" customHeight="1" spans="1:28">
      <c r="A3" s="3" t="s">
        <v>98</v>
      </c>
      <c r="B3" s="63" t="s">
        <v>9</v>
      </c>
      <c r="C3" s="63"/>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63" t="s">
        <v>181</v>
      </c>
      <c r="C4" s="63"/>
      <c r="D4" s="6" t="s">
        <v>4</v>
      </c>
      <c r="E4" s="7"/>
      <c r="F4" s="4" t="s">
        <v>182</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李爱花</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5</v>
      </c>
      <c r="C13" s="23" t="s">
        <v>188</v>
      </c>
      <c r="D13" s="14">
        <v>1000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11</v>
      </c>
      <c r="C14" s="23" t="s">
        <v>205</v>
      </c>
      <c r="D14" s="14">
        <v>1870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20</v>
      </c>
      <c r="C15" s="23" t="s">
        <v>237</v>
      </c>
      <c r="D15" s="14">
        <v>3000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28</v>
      </c>
      <c r="C16" s="23" t="s">
        <v>184</v>
      </c>
      <c r="D16" s="14">
        <v>2520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219</v>
      </c>
      <c r="B17" s="24">
        <v>1</v>
      </c>
      <c r="C17" s="23" t="s">
        <v>246</v>
      </c>
      <c r="D17" s="14">
        <v>250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8640</v>
      </c>
      <c r="H27" s="29"/>
      <c r="K27" s="47" t="s">
        <v>154</v>
      </c>
      <c r="L27" s="47"/>
      <c r="M27" s="47"/>
      <c r="N27" s="47"/>
      <c r="O27" s="47"/>
      <c r="P27" s="48">
        <f>C28</f>
        <v>8640</v>
      </c>
      <c r="Q27" s="48"/>
      <c r="R27" s="48"/>
      <c r="S27" s="56" t="s">
        <v>155</v>
      </c>
      <c r="T27" s="47"/>
      <c r="U27" s="47"/>
      <c r="V27" s="47"/>
      <c r="W27" s="47"/>
      <c r="X27" s="47"/>
      <c r="Y27" s="47"/>
      <c r="Z27" s="47"/>
      <c r="AA27" s="47"/>
      <c r="AB27" s="47"/>
    </row>
    <row r="28" ht="23.1" customHeight="1" spans="1:28">
      <c r="A28" s="30" t="s">
        <v>156</v>
      </c>
      <c r="B28" s="30"/>
      <c r="C28" s="29">
        <v>8640</v>
      </c>
      <c r="D28" s="29"/>
      <c r="E28" s="30" t="s">
        <v>157</v>
      </c>
      <c r="F28" s="31">
        <v>8640</v>
      </c>
      <c r="G28" s="32"/>
      <c r="H28" s="33" t="s">
        <v>158</v>
      </c>
      <c r="K28" s="42" t="s">
        <v>159</v>
      </c>
      <c r="L28" s="42"/>
      <c r="M28" s="42"/>
      <c r="N28" s="42"/>
      <c r="O28" s="42"/>
      <c r="P28" s="49">
        <f>P27</f>
        <v>8640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48"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378</v>
      </c>
      <c r="B2" s="2"/>
      <c r="C2" s="2"/>
      <c r="D2" s="2"/>
      <c r="E2" s="2"/>
      <c r="F2" s="2"/>
      <c r="G2" s="2"/>
      <c r="H2" s="2"/>
      <c r="K2" s="36" t="str">
        <f>A2</f>
        <v>报告编号：康正（雄县）2023评字第8号-马务头村-DT1-51</v>
      </c>
      <c r="L2" s="36"/>
      <c r="M2" s="36"/>
      <c r="N2" s="36"/>
      <c r="O2" s="36"/>
      <c r="P2" s="36"/>
      <c r="Q2" s="36"/>
      <c r="R2" s="36"/>
      <c r="S2" s="36"/>
      <c r="T2" s="36"/>
      <c r="U2" s="36"/>
      <c r="V2" s="36"/>
      <c r="W2" s="36"/>
      <c r="X2" s="36"/>
      <c r="Y2" s="36"/>
      <c r="Z2" s="36"/>
      <c r="AA2" s="36"/>
      <c r="AB2" s="36"/>
    </row>
    <row r="3" ht="23.1" customHeight="1" spans="1:28">
      <c r="A3" s="3" t="s">
        <v>98</v>
      </c>
      <c r="B3" s="4" t="s">
        <v>58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379</v>
      </c>
      <c r="C4" s="4"/>
      <c r="D4" s="6" t="s">
        <v>4</v>
      </c>
      <c r="E4" s="7"/>
      <c r="F4" s="4" t="s">
        <v>380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王小虎</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3</v>
      </c>
      <c r="C13" s="23" t="s">
        <v>267</v>
      </c>
      <c r="D13" s="14">
        <v>540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11</v>
      </c>
      <c r="C14" s="23" t="s">
        <v>189</v>
      </c>
      <c r="D14" s="14">
        <v>1540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5</v>
      </c>
      <c r="C15" s="23" t="s">
        <v>184</v>
      </c>
      <c r="D15" s="14">
        <v>450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2</v>
      </c>
      <c r="C16" s="23" t="s">
        <v>356</v>
      </c>
      <c r="D16" s="14">
        <v>100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2630</v>
      </c>
      <c r="H27" s="29"/>
      <c r="K27" s="47" t="s">
        <v>154</v>
      </c>
      <c r="L27" s="47"/>
      <c r="M27" s="47"/>
      <c r="N27" s="47"/>
      <c r="O27" s="47"/>
      <c r="P27" s="48">
        <f>C28</f>
        <v>2630</v>
      </c>
      <c r="Q27" s="48"/>
      <c r="R27" s="48"/>
      <c r="S27" s="56" t="s">
        <v>155</v>
      </c>
      <c r="T27" s="47"/>
      <c r="U27" s="47"/>
      <c r="V27" s="47"/>
      <c r="W27" s="47"/>
      <c r="X27" s="47"/>
      <c r="Y27" s="47"/>
      <c r="Z27" s="47"/>
      <c r="AA27" s="47"/>
      <c r="AB27" s="47"/>
    </row>
    <row r="28" ht="23.1" customHeight="1" spans="1:28">
      <c r="A28" s="30" t="s">
        <v>156</v>
      </c>
      <c r="B28" s="30"/>
      <c r="C28" s="29">
        <v>2630</v>
      </c>
      <c r="D28" s="29"/>
      <c r="E28" s="30" t="s">
        <v>157</v>
      </c>
      <c r="F28" s="31">
        <v>2630</v>
      </c>
      <c r="G28" s="32"/>
      <c r="H28" s="33" t="s">
        <v>158</v>
      </c>
      <c r="K28" s="42" t="s">
        <v>159</v>
      </c>
      <c r="L28" s="42"/>
      <c r="M28" s="42"/>
      <c r="N28" s="42"/>
      <c r="O28" s="42"/>
      <c r="P28" s="49">
        <f>P27</f>
        <v>2630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8"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customFormat="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customFormat="1" ht="23.1" customHeight="1" spans="1:28">
      <c r="A2" s="2" t="s">
        <v>381</v>
      </c>
      <c r="B2" s="2"/>
      <c r="C2" s="2"/>
      <c r="D2" s="2"/>
      <c r="E2" s="2"/>
      <c r="F2" s="2"/>
      <c r="G2" s="2"/>
      <c r="H2" s="2"/>
      <c r="K2" s="36" t="str">
        <f>A2</f>
        <v>报告编号：康正（雄县）2023评字第8号-马务头村-DT1-52</v>
      </c>
      <c r="L2" s="36"/>
      <c r="M2" s="36"/>
      <c r="N2" s="36"/>
      <c r="O2" s="36"/>
      <c r="P2" s="36"/>
      <c r="Q2" s="36"/>
      <c r="R2" s="36"/>
      <c r="S2" s="36"/>
      <c r="T2" s="36"/>
      <c r="U2" s="36"/>
      <c r="V2" s="36"/>
      <c r="W2" s="36"/>
      <c r="X2" s="36"/>
      <c r="Y2" s="36"/>
      <c r="Z2" s="36"/>
      <c r="AA2" s="36"/>
      <c r="AB2" s="36"/>
    </row>
    <row r="3" customFormat="1" ht="23.1" customHeight="1" spans="1:28">
      <c r="A3" s="3" t="s">
        <v>98</v>
      </c>
      <c r="B3" s="4" t="s">
        <v>59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customFormat="1" ht="23.1" customHeight="1" spans="1:28">
      <c r="A4" s="3" t="s">
        <v>102</v>
      </c>
      <c r="B4" s="4" t="s">
        <v>382</v>
      </c>
      <c r="C4" s="4"/>
      <c r="D4" s="6" t="s">
        <v>4</v>
      </c>
      <c r="E4" s="7"/>
      <c r="F4" s="4" t="s">
        <v>383</v>
      </c>
      <c r="G4" s="4"/>
      <c r="H4" s="4"/>
      <c r="K4" s="37" t="s">
        <v>105</v>
      </c>
      <c r="L4" s="37"/>
      <c r="M4" s="37"/>
      <c r="N4" s="37"/>
      <c r="O4" s="39" t="s">
        <v>106</v>
      </c>
      <c r="P4" s="39"/>
      <c r="Q4" s="39"/>
      <c r="R4" s="39"/>
      <c r="S4" s="39"/>
      <c r="T4" s="39"/>
      <c r="U4" s="39"/>
      <c r="V4" s="39"/>
      <c r="W4" s="39"/>
      <c r="X4" s="39"/>
      <c r="Y4" s="39"/>
      <c r="Z4" s="39"/>
      <c r="AA4" s="39"/>
      <c r="AB4" s="39"/>
    </row>
    <row r="5" customFormat="1"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customFormat="1"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customFormat="1"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customFormat="1"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customFormat="1" ht="23.1" customHeight="1" spans="1:28">
      <c r="A9" s="12"/>
      <c r="B9" s="12"/>
      <c r="C9" s="15"/>
      <c r="D9" s="15"/>
      <c r="E9" s="15"/>
      <c r="F9" s="16" t="s">
        <v>115</v>
      </c>
      <c r="G9" s="17" t="s">
        <v>115</v>
      </c>
      <c r="H9" s="17"/>
      <c r="K9" s="42" t="s">
        <v>118</v>
      </c>
      <c r="L9" s="42"/>
      <c r="M9" s="42"/>
      <c r="N9" s="43" t="str">
        <f>B3</f>
        <v>谢国桥</v>
      </c>
      <c r="O9" s="42"/>
      <c r="P9" s="42"/>
      <c r="Q9" s="42"/>
      <c r="R9" s="42"/>
      <c r="S9" s="42"/>
      <c r="T9" s="42"/>
      <c r="U9" s="42"/>
      <c r="V9" s="42"/>
      <c r="W9" s="42"/>
      <c r="X9" s="42"/>
      <c r="Y9" s="42"/>
      <c r="Z9" s="42"/>
      <c r="AA9" s="42"/>
      <c r="AB9" s="42"/>
    </row>
    <row r="10" customFormat="1"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customFormat="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customFormat="1"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customFormat="1" ht="23.1" customHeight="1" spans="1:28">
      <c r="A13" s="23" t="s">
        <v>133</v>
      </c>
      <c r="B13" s="24">
        <v>6</v>
      </c>
      <c r="C13" s="23" t="s">
        <v>188</v>
      </c>
      <c r="D13" s="14">
        <v>1200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customFormat="1" ht="23.1" customHeight="1" spans="1:28">
      <c r="A14" s="23" t="s">
        <v>133</v>
      </c>
      <c r="B14" s="24">
        <v>1</v>
      </c>
      <c r="C14" s="23" t="s">
        <v>286</v>
      </c>
      <c r="D14" s="14">
        <v>690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customFormat="1" ht="23.1" customHeight="1" spans="1:28">
      <c r="A15" s="23" t="s">
        <v>133</v>
      </c>
      <c r="B15" s="24">
        <v>110</v>
      </c>
      <c r="C15" s="23" t="s">
        <v>267</v>
      </c>
      <c r="D15" s="14">
        <v>19800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customFormat="1" ht="23.1" customHeight="1" spans="1:28">
      <c r="A16" s="23" t="s">
        <v>133</v>
      </c>
      <c r="B16" s="24">
        <v>33</v>
      </c>
      <c r="C16" s="23" t="s">
        <v>237</v>
      </c>
      <c r="D16" s="14">
        <v>4950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customFormat="1" ht="23.1" customHeight="1" spans="1:28">
      <c r="A17" s="23" t="s">
        <v>365</v>
      </c>
      <c r="B17" s="23">
        <v>160</v>
      </c>
      <c r="C17" s="23" t="s">
        <v>269</v>
      </c>
      <c r="D17" s="14">
        <v>1280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customFormat="1" ht="23.1" customHeight="1" spans="1:28">
      <c r="A18" s="23" t="s">
        <v>384</v>
      </c>
      <c r="B18" s="23">
        <v>9.2</v>
      </c>
      <c r="C18" s="23" t="s">
        <v>259</v>
      </c>
      <c r="D18" s="14">
        <v>322</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customFormat="1" ht="23.1" customHeight="1" spans="1:28">
      <c r="A19" s="23" t="s">
        <v>277</v>
      </c>
      <c r="B19" s="23">
        <v>297</v>
      </c>
      <c r="C19" s="23" t="s">
        <v>259</v>
      </c>
      <c r="D19" s="14">
        <v>5940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customFormat="1"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customFormat="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customFormat="1"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customFormat="1"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customFormat="1"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customFormat="1"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customFormat="1"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customFormat="1" ht="23.1" customHeight="1" spans="1:28">
      <c r="A27" s="23"/>
      <c r="B27" s="25"/>
      <c r="C27" s="26"/>
      <c r="D27" s="27"/>
      <c r="E27" s="28" t="s">
        <v>153</v>
      </c>
      <c r="F27" s="28"/>
      <c r="G27" s="29">
        <v>34182</v>
      </c>
      <c r="H27" s="29"/>
      <c r="K27" s="47" t="s">
        <v>154</v>
      </c>
      <c r="L27" s="47"/>
      <c r="M27" s="47"/>
      <c r="N27" s="47"/>
      <c r="O27" s="47"/>
      <c r="P27" s="48">
        <f>C28</f>
        <v>34182</v>
      </c>
      <c r="Q27" s="48"/>
      <c r="R27" s="48"/>
      <c r="S27" s="56" t="s">
        <v>155</v>
      </c>
      <c r="T27" s="47"/>
      <c r="U27" s="47"/>
      <c r="V27" s="47"/>
      <c r="W27" s="47"/>
      <c r="X27" s="47"/>
      <c r="Y27" s="47"/>
      <c r="Z27" s="47"/>
      <c r="AA27" s="47"/>
      <c r="AB27" s="47"/>
    </row>
    <row r="28" customFormat="1" ht="23.1" customHeight="1" spans="1:28">
      <c r="A28" s="30" t="s">
        <v>156</v>
      </c>
      <c r="B28" s="30"/>
      <c r="C28" s="29">
        <v>34182</v>
      </c>
      <c r="D28" s="29"/>
      <c r="E28" s="30" t="s">
        <v>157</v>
      </c>
      <c r="F28" s="31">
        <v>34182</v>
      </c>
      <c r="G28" s="32"/>
      <c r="H28" s="33" t="s">
        <v>158</v>
      </c>
      <c r="K28" s="42" t="s">
        <v>159</v>
      </c>
      <c r="L28" s="42"/>
      <c r="M28" s="42"/>
      <c r="N28" s="42"/>
      <c r="O28" s="42"/>
      <c r="P28" s="49">
        <f>P27</f>
        <v>34182</v>
      </c>
      <c r="Q28" s="49"/>
      <c r="R28" s="49"/>
      <c r="S28" s="49"/>
      <c r="T28" s="49" t="s">
        <v>160</v>
      </c>
      <c r="U28" s="42"/>
      <c r="V28" s="42"/>
      <c r="W28" s="42"/>
      <c r="X28" s="42"/>
      <c r="Y28" s="42"/>
      <c r="Z28" s="42"/>
      <c r="AA28" s="42"/>
      <c r="AB28" s="42"/>
    </row>
    <row r="29" customFormat="1"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customFormat="1"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customFormat="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customFormat="1"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customFormat="1"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customFormat="1"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customFormat="1"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customFormat="1"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customFormat="1"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customFormat="1"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customFormat="1"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customFormat="1"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customFormat="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customFormat="1"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customFormat="1"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customFormat="1"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customFormat="1"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customFormat="1"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customFormat="1"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385</v>
      </c>
      <c r="B2" s="2"/>
      <c r="C2" s="2"/>
      <c r="D2" s="2"/>
      <c r="E2" s="2"/>
      <c r="F2" s="2"/>
      <c r="G2" s="2"/>
      <c r="H2" s="2"/>
      <c r="K2" s="36" t="str">
        <f>A2</f>
        <v>报告编号：康正（雄县）2023评字第8号-马务头村-DT1-53</v>
      </c>
      <c r="L2" s="36"/>
      <c r="M2" s="36"/>
      <c r="N2" s="36"/>
      <c r="O2" s="36"/>
      <c r="P2" s="36"/>
      <c r="Q2" s="36"/>
      <c r="R2" s="36"/>
      <c r="S2" s="36"/>
      <c r="T2" s="36"/>
      <c r="U2" s="36"/>
      <c r="V2" s="36"/>
      <c r="W2" s="36"/>
      <c r="X2" s="36"/>
      <c r="Y2" s="36"/>
      <c r="Z2" s="36"/>
      <c r="AA2" s="36"/>
      <c r="AB2" s="36"/>
    </row>
    <row r="3" ht="23.1" customHeight="1" spans="1:28">
      <c r="A3" s="3" t="s">
        <v>98</v>
      </c>
      <c r="B3" s="4" t="s">
        <v>60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386</v>
      </c>
      <c r="C4" s="4"/>
      <c r="D4" s="6" t="s">
        <v>4</v>
      </c>
      <c r="E4" s="7"/>
      <c r="F4" s="4" t="s">
        <v>387</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张庆生</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2</v>
      </c>
      <c r="C13" s="23" t="s">
        <v>189</v>
      </c>
      <c r="D13" s="14">
        <v>360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388</v>
      </c>
      <c r="B14" s="24">
        <v>1</v>
      </c>
      <c r="C14" s="23" t="s">
        <v>389</v>
      </c>
      <c r="D14" s="14">
        <v>790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1150</v>
      </c>
      <c r="H27" s="29"/>
      <c r="K27" s="47" t="s">
        <v>154</v>
      </c>
      <c r="L27" s="47"/>
      <c r="M27" s="47"/>
      <c r="N27" s="47"/>
      <c r="O27" s="47"/>
      <c r="P27" s="48">
        <f>C28</f>
        <v>1150</v>
      </c>
      <c r="Q27" s="48"/>
      <c r="R27" s="48"/>
      <c r="S27" s="56" t="s">
        <v>155</v>
      </c>
      <c r="T27" s="47"/>
      <c r="U27" s="47"/>
      <c r="V27" s="47"/>
      <c r="W27" s="47"/>
      <c r="X27" s="47"/>
      <c r="Y27" s="47"/>
      <c r="Z27" s="47"/>
      <c r="AA27" s="47"/>
      <c r="AB27" s="47"/>
    </row>
    <row r="28" ht="23.1" customHeight="1" spans="1:28">
      <c r="A28" s="30" t="s">
        <v>156</v>
      </c>
      <c r="B28" s="30"/>
      <c r="C28" s="29">
        <v>1150</v>
      </c>
      <c r="D28" s="29"/>
      <c r="E28" s="30" t="s">
        <v>157</v>
      </c>
      <c r="F28" s="31">
        <v>1150</v>
      </c>
      <c r="G28" s="32"/>
      <c r="H28" s="33" t="s">
        <v>158</v>
      </c>
      <c r="K28" s="42" t="s">
        <v>159</v>
      </c>
      <c r="L28" s="42"/>
      <c r="M28" s="42"/>
      <c r="N28" s="42"/>
      <c r="O28" s="42"/>
      <c r="P28" s="49">
        <f>P27</f>
        <v>1150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390</v>
      </c>
      <c r="B2" s="2"/>
      <c r="C2" s="2"/>
      <c r="D2" s="2"/>
      <c r="E2" s="2"/>
      <c r="F2" s="2"/>
      <c r="G2" s="2"/>
      <c r="H2" s="2"/>
      <c r="K2" s="36" t="str">
        <f>A2</f>
        <v>报告编号：康正（雄县）2023评字第8号-马务头村-DT1-54</v>
      </c>
      <c r="L2" s="36"/>
      <c r="M2" s="36"/>
      <c r="N2" s="36"/>
      <c r="O2" s="36"/>
      <c r="P2" s="36"/>
      <c r="Q2" s="36"/>
      <c r="R2" s="36"/>
      <c r="S2" s="36"/>
      <c r="T2" s="36"/>
      <c r="U2" s="36"/>
      <c r="V2" s="36"/>
      <c r="W2" s="36"/>
      <c r="X2" s="36"/>
      <c r="Y2" s="36"/>
      <c r="Z2" s="36"/>
      <c r="AA2" s="36"/>
      <c r="AB2" s="36"/>
    </row>
    <row r="3" ht="23.1" customHeight="1" spans="1:28">
      <c r="A3" s="3" t="s">
        <v>98</v>
      </c>
      <c r="B3" s="4" t="s">
        <v>45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338</v>
      </c>
      <c r="C4" s="4"/>
      <c r="D4" s="6" t="s">
        <v>4</v>
      </c>
      <c r="E4" s="7"/>
      <c r="F4" s="4" t="s">
        <v>339</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张满良</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391</v>
      </c>
      <c r="B13" s="24">
        <v>1</v>
      </c>
      <c r="C13" s="23" t="s">
        <v>184</v>
      </c>
      <c r="D13" s="14">
        <v>300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143</v>
      </c>
      <c r="B14" s="24">
        <v>5</v>
      </c>
      <c r="C14" s="23" t="s">
        <v>246</v>
      </c>
      <c r="D14" s="14">
        <v>1250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219</v>
      </c>
      <c r="B15" s="24">
        <v>1</v>
      </c>
      <c r="C15" s="23" t="s">
        <v>131</v>
      </c>
      <c r="D15" s="14">
        <v>200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219</v>
      </c>
      <c r="B16" s="24">
        <v>1</v>
      </c>
      <c r="C16" s="23" t="s">
        <v>184</v>
      </c>
      <c r="D16" s="14">
        <v>100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v>
      </c>
      <c r="C17" s="23" t="s">
        <v>200</v>
      </c>
      <c r="D17" s="14">
        <v>350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9</v>
      </c>
      <c r="C18" s="23" t="s">
        <v>237</v>
      </c>
      <c r="D18" s="14">
        <v>1350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3</v>
      </c>
      <c r="C19" s="23" t="s">
        <v>186</v>
      </c>
      <c r="D19" s="14">
        <v>210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2</v>
      </c>
      <c r="C20" s="23" t="s">
        <v>267</v>
      </c>
      <c r="D20" s="14">
        <v>360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4120</v>
      </c>
      <c r="H27" s="29"/>
      <c r="K27" s="47" t="s">
        <v>154</v>
      </c>
      <c r="L27" s="47"/>
      <c r="M27" s="47"/>
      <c r="N27" s="47"/>
      <c r="O27" s="47"/>
      <c r="P27" s="48">
        <f>C28</f>
        <v>4120</v>
      </c>
      <c r="Q27" s="48"/>
      <c r="R27" s="48"/>
      <c r="S27" s="56" t="s">
        <v>155</v>
      </c>
      <c r="T27" s="47"/>
      <c r="U27" s="47"/>
      <c r="V27" s="47"/>
      <c r="W27" s="47"/>
      <c r="X27" s="47"/>
      <c r="Y27" s="47"/>
      <c r="Z27" s="47"/>
      <c r="AA27" s="47"/>
      <c r="AB27" s="47"/>
    </row>
    <row r="28" ht="23.1" customHeight="1" spans="1:28">
      <c r="A28" s="30" t="s">
        <v>156</v>
      </c>
      <c r="B28" s="30"/>
      <c r="C28" s="29">
        <v>4120</v>
      </c>
      <c r="D28" s="29"/>
      <c r="E28" s="30" t="s">
        <v>157</v>
      </c>
      <c r="F28" s="31">
        <v>4120</v>
      </c>
      <c r="G28" s="32"/>
      <c r="H28" s="33" t="s">
        <v>158</v>
      </c>
      <c r="K28" s="42" t="s">
        <v>159</v>
      </c>
      <c r="L28" s="42"/>
      <c r="M28" s="42"/>
      <c r="N28" s="42"/>
      <c r="O28" s="42"/>
      <c r="P28" s="49">
        <f>P27</f>
        <v>4120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K4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392</v>
      </c>
      <c r="B2" s="2"/>
      <c r="C2" s="2"/>
      <c r="D2" s="2"/>
      <c r="E2" s="2"/>
      <c r="F2" s="2"/>
      <c r="G2" s="2"/>
      <c r="H2" s="2"/>
      <c r="K2" s="36" t="str">
        <f>A2</f>
        <v>报告编号：康正（雄县）2023评字第8号-马务头村-DT1-55</v>
      </c>
      <c r="L2" s="36"/>
      <c r="M2" s="36"/>
      <c r="N2" s="36"/>
      <c r="O2" s="36"/>
      <c r="P2" s="36"/>
      <c r="Q2" s="36"/>
      <c r="R2" s="36"/>
      <c r="S2" s="36"/>
      <c r="T2" s="36"/>
      <c r="U2" s="36"/>
      <c r="V2" s="36"/>
      <c r="W2" s="36"/>
      <c r="X2" s="36"/>
      <c r="Y2" s="36"/>
      <c r="Z2" s="36"/>
      <c r="AA2" s="36"/>
      <c r="AB2" s="36"/>
    </row>
    <row r="3" ht="23.1" customHeight="1" spans="1:28">
      <c r="A3" s="3" t="s">
        <v>98</v>
      </c>
      <c r="B3" s="4" t="s">
        <v>62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393</v>
      </c>
      <c r="C4" s="4"/>
      <c r="D4" s="6" t="s">
        <v>4</v>
      </c>
      <c r="E4" s="7"/>
      <c r="F4" s="4" t="s">
        <v>394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董亚彬</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183</v>
      </c>
      <c r="B13" s="24">
        <v>5</v>
      </c>
      <c r="C13" s="23" t="s">
        <v>186</v>
      </c>
      <c r="D13" s="14">
        <v>350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395</v>
      </c>
      <c r="B14" s="24">
        <v>1</v>
      </c>
      <c r="C14" s="23" t="s">
        <v>189</v>
      </c>
      <c r="D14" s="14">
        <v>180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395</v>
      </c>
      <c r="B15" s="24">
        <v>6</v>
      </c>
      <c r="C15" s="23" t="s">
        <v>184</v>
      </c>
      <c r="D15" s="14">
        <v>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395</v>
      </c>
      <c r="B16" s="24">
        <v>2</v>
      </c>
      <c r="C16" s="23" t="s">
        <v>186</v>
      </c>
      <c r="D16" s="14">
        <v>140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15</v>
      </c>
      <c r="C17" s="23" t="s">
        <v>238</v>
      </c>
      <c r="D17" s="14">
        <v>1800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10</v>
      </c>
      <c r="C18" s="23" t="s">
        <v>186</v>
      </c>
      <c r="D18" s="14">
        <v>700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141</v>
      </c>
      <c r="B19" s="24">
        <v>2</v>
      </c>
      <c r="C19" s="23" t="s">
        <v>189</v>
      </c>
      <c r="D19" s="14">
        <v>1500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141</v>
      </c>
      <c r="B20" s="24">
        <v>1</v>
      </c>
      <c r="C20" s="23" t="s">
        <v>184</v>
      </c>
      <c r="D20" s="14">
        <v>450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141</v>
      </c>
      <c r="B21" s="24">
        <v>2</v>
      </c>
      <c r="C21" s="23" t="s">
        <v>186</v>
      </c>
      <c r="D21" s="14">
        <v>440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143</v>
      </c>
      <c r="B22" s="24">
        <v>25</v>
      </c>
      <c r="C22" s="23" t="s">
        <v>131</v>
      </c>
      <c r="D22" s="14">
        <v>5000</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t="s">
        <v>143</v>
      </c>
      <c r="B23" s="24">
        <v>21</v>
      </c>
      <c r="C23" s="23" t="s">
        <v>131</v>
      </c>
      <c r="D23" s="14">
        <v>4200</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t="s">
        <v>143</v>
      </c>
      <c r="B24" s="24">
        <v>73</v>
      </c>
      <c r="C24" s="23" t="s">
        <v>184</v>
      </c>
      <c r="D24" s="14">
        <v>7300</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t="s">
        <v>143</v>
      </c>
      <c r="B25" s="24">
        <v>95</v>
      </c>
      <c r="C25" s="23" t="s">
        <v>186</v>
      </c>
      <c r="D25" s="14">
        <v>6650</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29310</v>
      </c>
      <c r="H27" s="29"/>
      <c r="K27" s="47" t="s">
        <v>154</v>
      </c>
      <c r="L27" s="47"/>
      <c r="M27" s="47"/>
      <c r="N27" s="47"/>
      <c r="O27" s="47"/>
      <c r="P27" s="48">
        <f>C28</f>
        <v>29310</v>
      </c>
      <c r="Q27" s="48"/>
      <c r="R27" s="48"/>
      <c r="S27" s="56" t="s">
        <v>155</v>
      </c>
      <c r="T27" s="47"/>
      <c r="U27" s="47"/>
      <c r="V27" s="47"/>
      <c r="W27" s="47"/>
      <c r="X27" s="47"/>
      <c r="Y27" s="47"/>
      <c r="Z27" s="47"/>
      <c r="AA27" s="47"/>
      <c r="AB27" s="47"/>
    </row>
    <row r="28" ht="23.1" customHeight="1" spans="1:28">
      <c r="A28" s="30" t="s">
        <v>156</v>
      </c>
      <c r="B28" s="30"/>
      <c r="C28" s="29">
        <v>29310</v>
      </c>
      <c r="D28" s="29"/>
      <c r="E28" s="30" t="s">
        <v>157</v>
      </c>
      <c r="F28" s="31">
        <v>29310</v>
      </c>
      <c r="G28" s="32"/>
      <c r="H28" s="33" t="s">
        <v>158</v>
      </c>
      <c r="K28" s="42" t="s">
        <v>159</v>
      </c>
      <c r="L28" s="42"/>
      <c r="M28" s="42"/>
      <c r="N28" s="42"/>
      <c r="O28" s="42"/>
      <c r="P28" s="49">
        <f>P27</f>
        <v>29310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P33"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396</v>
      </c>
      <c r="B2" s="2"/>
      <c r="C2" s="2"/>
      <c r="D2" s="2"/>
      <c r="E2" s="2"/>
      <c r="F2" s="2"/>
      <c r="G2" s="2"/>
      <c r="H2" s="2"/>
      <c r="K2" s="36" t="str">
        <f>A2</f>
        <v>报告编号：康正（雄县）2023评字第8号-马务头村-DT1-56</v>
      </c>
      <c r="L2" s="36"/>
      <c r="M2" s="36"/>
      <c r="N2" s="36"/>
      <c r="O2" s="36"/>
      <c r="P2" s="36"/>
      <c r="Q2" s="36"/>
      <c r="R2" s="36"/>
      <c r="S2" s="36"/>
      <c r="T2" s="36"/>
      <c r="U2" s="36"/>
      <c r="V2" s="36"/>
      <c r="W2" s="36"/>
      <c r="X2" s="36"/>
      <c r="Y2" s="36"/>
      <c r="Z2" s="36"/>
      <c r="AA2" s="36"/>
      <c r="AB2" s="36"/>
    </row>
    <row r="3" ht="23.1" customHeight="1" spans="1:28">
      <c r="A3" s="3" t="s">
        <v>98</v>
      </c>
      <c r="B3" s="4" t="s">
        <v>63</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397</v>
      </c>
      <c r="C4" s="4"/>
      <c r="D4" s="6" t="s">
        <v>4</v>
      </c>
      <c r="E4" s="7"/>
      <c r="F4" s="4" t="s">
        <v>398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李忠武</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4</v>
      </c>
      <c r="C13" s="23" t="s">
        <v>139</v>
      </c>
      <c r="D13" s="14">
        <v>32</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32</v>
      </c>
      <c r="H27" s="29"/>
      <c r="K27" s="47" t="s">
        <v>154</v>
      </c>
      <c r="L27" s="47"/>
      <c r="M27" s="47"/>
      <c r="N27" s="47"/>
      <c r="O27" s="47"/>
      <c r="P27" s="48">
        <f>C28</f>
        <v>32</v>
      </c>
      <c r="Q27" s="48"/>
      <c r="R27" s="48"/>
      <c r="S27" s="56" t="s">
        <v>155</v>
      </c>
      <c r="T27" s="47"/>
      <c r="U27" s="47"/>
      <c r="V27" s="47"/>
      <c r="W27" s="47"/>
      <c r="X27" s="47"/>
      <c r="Y27" s="47"/>
      <c r="Z27" s="47"/>
      <c r="AA27" s="47"/>
      <c r="AB27" s="47"/>
    </row>
    <row r="28" ht="23.1" customHeight="1" spans="1:28">
      <c r="A28" s="30" t="s">
        <v>156</v>
      </c>
      <c r="B28" s="30"/>
      <c r="C28" s="29">
        <v>32</v>
      </c>
      <c r="D28" s="29"/>
      <c r="E28" s="30" t="s">
        <v>157</v>
      </c>
      <c r="F28" s="31">
        <v>32</v>
      </c>
      <c r="G28" s="32"/>
      <c r="H28" s="33" t="s">
        <v>158</v>
      </c>
      <c r="K28" s="42" t="s">
        <v>159</v>
      </c>
      <c r="L28" s="42"/>
      <c r="M28" s="42"/>
      <c r="N28" s="42"/>
      <c r="O28" s="42"/>
      <c r="P28" s="49">
        <f>P27</f>
        <v>32</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38"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399</v>
      </c>
      <c r="B2" s="2"/>
      <c r="C2" s="2"/>
      <c r="D2" s="2"/>
      <c r="E2" s="2"/>
      <c r="F2" s="2"/>
      <c r="G2" s="2"/>
      <c r="H2" s="2"/>
      <c r="K2" s="36" t="str">
        <f>A2</f>
        <v>报告编号：康正（雄县）2023评字第8号-马务头村-DT1-57</v>
      </c>
      <c r="L2" s="36"/>
      <c r="M2" s="36"/>
      <c r="N2" s="36"/>
      <c r="O2" s="36"/>
      <c r="P2" s="36"/>
      <c r="Q2" s="36"/>
      <c r="R2" s="36"/>
      <c r="S2" s="36"/>
      <c r="T2" s="36"/>
      <c r="U2" s="36"/>
      <c r="V2" s="36"/>
      <c r="W2" s="36"/>
      <c r="X2" s="36"/>
      <c r="Y2" s="36"/>
      <c r="Z2" s="36"/>
      <c r="AA2" s="36"/>
      <c r="AB2" s="36"/>
    </row>
    <row r="3" ht="23.1" customHeight="1" spans="1:28">
      <c r="A3" s="3" t="s">
        <v>98</v>
      </c>
      <c r="B3" s="4" t="s">
        <v>64</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400</v>
      </c>
      <c r="C4" s="4"/>
      <c r="D4" s="6" t="s">
        <v>4</v>
      </c>
      <c r="E4" s="7"/>
      <c r="F4" s="4" t="s">
        <v>401</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李克红</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219</v>
      </c>
      <c r="B13" s="24">
        <v>2</v>
      </c>
      <c r="C13" s="23" t="s">
        <v>246</v>
      </c>
      <c r="D13" s="14">
        <v>500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219</v>
      </c>
      <c r="B14" s="24">
        <v>2</v>
      </c>
      <c r="C14" s="23" t="s">
        <v>131</v>
      </c>
      <c r="D14" s="14">
        <v>400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219</v>
      </c>
      <c r="B15" s="24">
        <v>3</v>
      </c>
      <c r="C15" s="23" t="s">
        <v>131</v>
      </c>
      <c r="D15" s="14">
        <v>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188</v>
      </c>
      <c r="D16" s="14">
        <v>200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4</v>
      </c>
      <c r="C17" s="23" t="s">
        <v>205</v>
      </c>
      <c r="D17" s="14">
        <v>680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7</v>
      </c>
      <c r="C18" s="23" t="s">
        <v>237</v>
      </c>
      <c r="D18" s="14">
        <v>1050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9</v>
      </c>
      <c r="C19" s="23" t="s">
        <v>184</v>
      </c>
      <c r="D19" s="14">
        <v>810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4</v>
      </c>
      <c r="C20" s="23" t="s">
        <v>186</v>
      </c>
      <c r="D20" s="14">
        <v>280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4520</v>
      </c>
      <c r="H27" s="29"/>
      <c r="K27" s="47" t="s">
        <v>154</v>
      </c>
      <c r="L27" s="47"/>
      <c r="M27" s="47"/>
      <c r="N27" s="47"/>
      <c r="O27" s="47"/>
      <c r="P27" s="48">
        <f>C28</f>
        <v>4520</v>
      </c>
      <c r="Q27" s="48"/>
      <c r="R27" s="48"/>
      <c r="S27" s="56" t="s">
        <v>155</v>
      </c>
      <c r="T27" s="47"/>
      <c r="U27" s="47"/>
      <c r="V27" s="47"/>
      <c r="W27" s="47"/>
      <c r="X27" s="47"/>
      <c r="Y27" s="47"/>
      <c r="Z27" s="47"/>
      <c r="AA27" s="47"/>
      <c r="AB27" s="47"/>
    </row>
    <row r="28" ht="23.1" customHeight="1" spans="1:28">
      <c r="A28" s="30" t="s">
        <v>156</v>
      </c>
      <c r="B28" s="30"/>
      <c r="C28" s="29">
        <v>4520</v>
      </c>
      <c r="D28" s="29"/>
      <c r="E28" s="30" t="s">
        <v>157</v>
      </c>
      <c r="F28" s="31">
        <v>4520</v>
      </c>
      <c r="G28" s="32"/>
      <c r="H28" s="33" t="s">
        <v>158</v>
      </c>
      <c r="K28" s="42" t="s">
        <v>159</v>
      </c>
      <c r="L28" s="42"/>
      <c r="M28" s="42"/>
      <c r="N28" s="42"/>
      <c r="O28" s="42"/>
      <c r="P28" s="49">
        <f>P27</f>
        <v>4520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M47"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402</v>
      </c>
      <c r="B2" s="2"/>
      <c r="C2" s="2"/>
      <c r="D2" s="2"/>
      <c r="E2" s="2"/>
      <c r="F2" s="2"/>
      <c r="G2" s="2"/>
      <c r="H2" s="2"/>
      <c r="K2" s="36" t="str">
        <f>A2</f>
        <v>报告编号：康正（雄县）2023评字第8号-马务头村-DT1-58</v>
      </c>
      <c r="L2" s="36"/>
      <c r="M2" s="36"/>
      <c r="N2" s="36"/>
      <c r="O2" s="36"/>
      <c r="P2" s="36"/>
      <c r="Q2" s="36"/>
      <c r="R2" s="36"/>
      <c r="S2" s="36"/>
      <c r="T2" s="36"/>
      <c r="U2" s="36"/>
      <c r="V2" s="36"/>
      <c r="W2" s="36"/>
      <c r="X2" s="36"/>
      <c r="Y2" s="36"/>
      <c r="Z2" s="36"/>
      <c r="AA2" s="36"/>
      <c r="AB2" s="36"/>
    </row>
    <row r="3" ht="23.1" customHeight="1" spans="1:28">
      <c r="A3" s="3" t="s">
        <v>98</v>
      </c>
      <c r="B3" s="4" t="s">
        <v>65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403</v>
      </c>
      <c r="C4" s="4"/>
      <c r="D4" s="6" t="s">
        <v>4</v>
      </c>
      <c r="E4" s="7"/>
      <c r="F4" s="4" t="s">
        <v>404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肖敏茹</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4</v>
      </c>
      <c r="C13" s="23" t="s">
        <v>188</v>
      </c>
      <c r="D13" s="14">
        <v>800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8</v>
      </c>
      <c r="C14" s="23" t="s">
        <v>205</v>
      </c>
      <c r="D14" s="14">
        <v>1360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5</v>
      </c>
      <c r="C15" s="23" t="s">
        <v>238</v>
      </c>
      <c r="D15" s="14">
        <v>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8</v>
      </c>
      <c r="C16" s="23" t="s">
        <v>186</v>
      </c>
      <c r="D16" s="14">
        <v>560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5</v>
      </c>
      <c r="C17" s="23" t="s">
        <v>185</v>
      </c>
      <c r="D17" s="14">
        <v>75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143</v>
      </c>
      <c r="B18" s="24">
        <v>2</v>
      </c>
      <c r="C18" s="23" t="s">
        <v>185</v>
      </c>
      <c r="D18" s="14">
        <v>30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3425</v>
      </c>
      <c r="H27" s="29"/>
      <c r="K27" s="47" t="s">
        <v>154</v>
      </c>
      <c r="L27" s="47"/>
      <c r="M27" s="47"/>
      <c r="N27" s="47"/>
      <c r="O27" s="47"/>
      <c r="P27" s="48">
        <f>C28</f>
        <v>3425</v>
      </c>
      <c r="Q27" s="48"/>
      <c r="R27" s="48"/>
      <c r="S27" s="56" t="s">
        <v>155</v>
      </c>
      <c r="T27" s="47"/>
      <c r="U27" s="47"/>
      <c r="V27" s="47"/>
      <c r="W27" s="47"/>
      <c r="X27" s="47"/>
      <c r="Y27" s="47"/>
      <c r="Z27" s="47"/>
      <c r="AA27" s="47"/>
      <c r="AB27" s="47"/>
    </row>
    <row r="28" ht="23.1" customHeight="1" spans="1:28">
      <c r="A28" s="30" t="s">
        <v>156</v>
      </c>
      <c r="B28" s="30"/>
      <c r="C28" s="29">
        <v>3425</v>
      </c>
      <c r="D28" s="29"/>
      <c r="E28" s="30" t="s">
        <v>157</v>
      </c>
      <c r="F28" s="31">
        <v>3425</v>
      </c>
      <c r="G28" s="32"/>
      <c r="H28" s="33" t="s">
        <v>158</v>
      </c>
      <c r="K28" s="42" t="s">
        <v>159</v>
      </c>
      <c r="L28" s="42"/>
      <c r="M28" s="42"/>
      <c r="N28" s="42"/>
      <c r="O28" s="42"/>
      <c r="P28" s="49">
        <f>P27</f>
        <v>3425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E4"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405</v>
      </c>
      <c r="B2" s="2"/>
      <c r="C2" s="2"/>
      <c r="D2" s="2"/>
      <c r="E2" s="2"/>
      <c r="F2" s="2"/>
      <c r="G2" s="2"/>
      <c r="H2" s="2"/>
      <c r="K2" s="36" t="str">
        <f>A2</f>
        <v>报告编号：康正（雄县）2023评字第8号-马务头村-DT1-59</v>
      </c>
      <c r="L2" s="36"/>
      <c r="M2" s="36"/>
      <c r="N2" s="36"/>
      <c r="O2" s="36"/>
      <c r="P2" s="36"/>
      <c r="Q2" s="36"/>
      <c r="R2" s="36"/>
      <c r="S2" s="36"/>
      <c r="T2" s="36"/>
      <c r="U2" s="36"/>
      <c r="V2" s="36"/>
      <c r="W2" s="36"/>
      <c r="X2" s="36"/>
      <c r="Y2" s="36"/>
      <c r="Z2" s="36"/>
      <c r="AA2" s="36"/>
      <c r="AB2" s="36"/>
    </row>
    <row r="3" ht="23.1" customHeight="1" spans="1:28">
      <c r="A3" s="3" t="s">
        <v>98</v>
      </c>
      <c r="B3" s="4" t="s">
        <v>66</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406</v>
      </c>
      <c r="C4" s="4"/>
      <c r="D4" s="6" t="s">
        <v>4</v>
      </c>
      <c r="E4" s="7"/>
      <c r="F4" s="4" t="s">
        <v>407</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李长龙</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17</v>
      </c>
      <c r="C13" s="23" t="s">
        <v>237</v>
      </c>
      <c r="D13" s="14">
        <v>2550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219</v>
      </c>
      <c r="B14" s="24">
        <v>1</v>
      </c>
      <c r="C14" s="23" t="s">
        <v>131</v>
      </c>
      <c r="D14" s="14">
        <v>200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2750</v>
      </c>
      <c r="H27" s="29"/>
      <c r="K27" s="47" t="s">
        <v>154</v>
      </c>
      <c r="L27" s="47"/>
      <c r="M27" s="47"/>
      <c r="N27" s="47"/>
      <c r="O27" s="47"/>
      <c r="P27" s="48">
        <f>C28</f>
        <v>2750</v>
      </c>
      <c r="Q27" s="48"/>
      <c r="R27" s="48"/>
      <c r="S27" s="56" t="s">
        <v>155</v>
      </c>
      <c r="T27" s="47"/>
      <c r="U27" s="47"/>
      <c r="V27" s="47"/>
      <c r="W27" s="47"/>
      <c r="X27" s="47"/>
      <c r="Y27" s="47"/>
      <c r="Z27" s="47"/>
      <c r="AA27" s="47"/>
      <c r="AB27" s="47"/>
    </row>
    <row r="28" ht="23.1" customHeight="1" spans="1:28">
      <c r="A28" s="30" t="s">
        <v>156</v>
      </c>
      <c r="B28" s="30"/>
      <c r="C28" s="29">
        <v>2750</v>
      </c>
      <c r="D28" s="29"/>
      <c r="E28" s="30" t="s">
        <v>157</v>
      </c>
      <c r="F28" s="31">
        <v>2750</v>
      </c>
      <c r="G28" s="32"/>
      <c r="H28" s="33" t="s">
        <v>158</v>
      </c>
      <c r="K28" s="42" t="s">
        <v>159</v>
      </c>
      <c r="L28" s="42"/>
      <c r="M28" s="42"/>
      <c r="N28" s="42"/>
      <c r="O28" s="42"/>
      <c r="P28" s="49">
        <f>P27</f>
        <v>2750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E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408</v>
      </c>
      <c r="B2" s="2"/>
      <c r="C2" s="2"/>
      <c r="D2" s="2"/>
      <c r="E2" s="2"/>
      <c r="F2" s="2"/>
      <c r="G2" s="2"/>
      <c r="H2" s="2"/>
      <c r="K2" s="36" t="str">
        <f>A2</f>
        <v>报告编号：康正（雄县）2023评字第8号-马务头村-DT1-60</v>
      </c>
      <c r="L2" s="36"/>
      <c r="M2" s="36"/>
      <c r="N2" s="36"/>
      <c r="O2" s="36"/>
      <c r="P2" s="36"/>
      <c r="Q2" s="36"/>
      <c r="R2" s="36"/>
      <c r="S2" s="36"/>
      <c r="T2" s="36"/>
      <c r="U2" s="36"/>
      <c r="V2" s="36"/>
      <c r="W2" s="36"/>
      <c r="X2" s="36"/>
      <c r="Y2" s="36"/>
      <c r="Z2" s="36"/>
      <c r="AA2" s="36"/>
      <c r="AB2" s="36"/>
    </row>
    <row r="3" ht="23.1" customHeight="1" spans="1:28">
      <c r="A3" s="3" t="s">
        <v>98</v>
      </c>
      <c r="B3" s="4" t="s">
        <v>67</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409</v>
      </c>
      <c r="C4" s="4"/>
      <c r="D4" s="6" t="s">
        <v>4</v>
      </c>
      <c r="E4" s="7"/>
      <c r="F4" s="4" t="s">
        <v>410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谢海涛</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6</v>
      </c>
      <c r="C13" s="23" t="s">
        <v>237</v>
      </c>
      <c r="D13" s="14">
        <v>900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6</v>
      </c>
      <c r="C14" s="23" t="s">
        <v>186</v>
      </c>
      <c r="D14" s="14">
        <v>420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1320</v>
      </c>
      <c r="H27" s="29"/>
      <c r="K27" s="47" t="s">
        <v>154</v>
      </c>
      <c r="L27" s="47"/>
      <c r="M27" s="47"/>
      <c r="N27" s="47"/>
      <c r="O27" s="47"/>
      <c r="P27" s="48">
        <f>C28</f>
        <v>1320</v>
      </c>
      <c r="Q27" s="48"/>
      <c r="R27" s="48"/>
      <c r="S27" s="56" t="s">
        <v>155</v>
      </c>
      <c r="T27" s="47"/>
      <c r="U27" s="47"/>
      <c r="V27" s="47"/>
      <c r="W27" s="47"/>
      <c r="X27" s="47"/>
      <c r="Y27" s="47"/>
      <c r="Z27" s="47"/>
      <c r="AA27" s="47"/>
      <c r="AB27" s="47"/>
    </row>
    <row r="28" ht="23.1" customHeight="1" spans="1:28">
      <c r="A28" s="30" t="s">
        <v>156</v>
      </c>
      <c r="B28" s="30"/>
      <c r="C28" s="29">
        <v>1320</v>
      </c>
      <c r="D28" s="29"/>
      <c r="E28" s="30" t="s">
        <v>157</v>
      </c>
      <c r="F28" s="31">
        <v>1320</v>
      </c>
      <c r="G28" s="32"/>
      <c r="H28" s="33" t="s">
        <v>158</v>
      </c>
      <c r="K28" s="42" t="s">
        <v>159</v>
      </c>
      <c r="L28" s="42"/>
      <c r="M28" s="42"/>
      <c r="N28" s="42"/>
      <c r="O28" s="42"/>
      <c r="P28" s="49">
        <f>P27</f>
        <v>1320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411</v>
      </c>
      <c r="B2" s="2"/>
      <c r="C2" s="2"/>
      <c r="D2" s="2"/>
      <c r="E2" s="2"/>
      <c r="F2" s="2"/>
      <c r="G2" s="2"/>
      <c r="H2" s="2"/>
      <c r="K2" s="36" t="str">
        <f>A2</f>
        <v>报告编号：康正（雄县）2023评字第8号-马务头村-DT1-61</v>
      </c>
      <c r="L2" s="36"/>
      <c r="M2" s="36"/>
      <c r="N2" s="36"/>
      <c r="O2" s="36"/>
      <c r="P2" s="36"/>
      <c r="Q2" s="36"/>
      <c r="R2" s="36"/>
      <c r="S2" s="36"/>
      <c r="T2" s="36"/>
      <c r="U2" s="36"/>
      <c r="V2" s="36"/>
      <c r="W2" s="36"/>
      <c r="X2" s="36"/>
      <c r="Y2" s="36"/>
      <c r="Z2" s="36"/>
      <c r="AA2" s="36"/>
      <c r="AB2" s="36"/>
    </row>
    <row r="3" ht="23.1" customHeight="1" spans="1:28">
      <c r="A3" s="3" t="s">
        <v>98</v>
      </c>
      <c r="B3" s="4" t="s">
        <v>68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412</v>
      </c>
      <c r="C4" s="4"/>
      <c r="D4" s="6" t="s">
        <v>4</v>
      </c>
      <c r="E4" s="7"/>
      <c r="F4" s="4" t="s">
        <v>413</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陶大蜜</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8</v>
      </c>
      <c r="C13" s="23" t="s">
        <v>186</v>
      </c>
      <c r="D13" s="14">
        <v>560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560</v>
      </c>
      <c r="H27" s="29"/>
      <c r="K27" s="47" t="s">
        <v>154</v>
      </c>
      <c r="L27" s="47"/>
      <c r="M27" s="47"/>
      <c r="N27" s="47"/>
      <c r="O27" s="47"/>
      <c r="P27" s="48">
        <f>C28</f>
        <v>560</v>
      </c>
      <c r="Q27" s="48"/>
      <c r="R27" s="48"/>
      <c r="S27" s="56" t="s">
        <v>155</v>
      </c>
      <c r="T27" s="47"/>
      <c r="U27" s="47"/>
      <c r="V27" s="47"/>
      <c r="W27" s="47"/>
      <c r="X27" s="47"/>
      <c r="Y27" s="47"/>
      <c r="Z27" s="47"/>
      <c r="AA27" s="47"/>
      <c r="AB27" s="47"/>
    </row>
    <row r="28" ht="23.1" customHeight="1" spans="1:28">
      <c r="A28" s="30" t="s">
        <v>156</v>
      </c>
      <c r="B28" s="30"/>
      <c r="C28" s="29">
        <v>560</v>
      </c>
      <c r="D28" s="29"/>
      <c r="E28" s="30" t="s">
        <v>157</v>
      </c>
      <c r="F28" s="31">
        <v>560</v>
      </c>
      <c r="G28" s="32"/>
      <c r="H28" s="33" t="s">
        <v>158</v>
      </c>
      <c r="K28" s="42" t="s">
        <v>159</v>
      </c>
      <c r="L28" s="42"/>
      <c r="M28" s="42"/>
      <c r="N28" s="42"/>
      <c r="O28" s="42"/>
      <c r="P28" s="49">
        <f>P27</f>
        <v>560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45"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414</v>
      </c>
      <c r="B2" s="2"/>
      <c r="C2" s="2"/>
      <c r="D2" s="2"/>
      <c r="E2" s="2"/>
      <c r="F2" s="2"/>
      <c r="G2" s="2"/>
      <c r="H2" s="2"/>
      <c r="K2" s="36" t="str">
        <f>A2</f>
        <v>报告编号：康正（雄县）2023评字第8号-马务头村-DT1-62</v>
      </c>
      <c r="L2" s="36"/>
      <c r="M2" s="36"/>
      <c r="N2" s="36"/>
      <c r="O2" s="36"/>
      <c r="P2" s="36"/>
      <c r="Q2" s="36"/>
      <c r="R2" s="36"/>
      <c r="S2" s="36"/>
      <c r="T2" s="36"/>
      <c r="U2" s="36"/>
      <c r="V2" s="36"/>
      <c r="W2" s="36"/>
      <c r="X2" s="36"/>
      <c r="Y2" s="36"/>
      <c r="Z2" s="36"/>
      <c r="AA2" s="36"/>
      <c r="AB2" s="36"/>
    </row>
    <row r="3" ht="23.1" customHeight="1" spans="1:28">
      <c r="A3" s="3" t="s">
        <v>98</v>
      </c>
      <c r="B3" s="4" t="s">
        <v>69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415</v>
      </c>
      <c r="C4" s="4"/>
      <c r="D4" s="6" t="s">
        <v>4</v>
      </c>
      <c r="E4" s="7"/>
      <c r="F4" s="4" t="s">
        <v>416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刘秀英</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331</v>
      </c>
      <c r="D13" s="14">
        <v>550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v>
      </c>
      <c r="C14" s="23" t="s">
        <v>188</v>
      </c>
      <c r="D14" s="14">
        <v>600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8</v>
      </c>
      <c r="C15" s="23" t="s">
        <v>205</v>
      </c>
      <c r="D15" s="14">
        <v>1360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2510</v>
      </c>
      <c r="H27" s="29"/>
      <c r="K27" s="47" t="s">
        <v>154</v>
      </c>
      <c r="L27" s="47"/>
      <c r="M27" s="47"/>
      <c r="N27" s="47"/>
      <c r="O27" s="47"/>
      <c r="P27" s="48">
        <f>C28</f>
        <v>2510</v>
      </c>
      <c r="Q27" s="48"/>
      <c r="R27" s="48"/>
      <c r="S27" s="56" t="s">
        <v>155</v>
      </c>
      <c r="T27" s="47"/>
      <c r="U27" s="47"/>
      <c r="V27" s="47"/>
      <c r="W27" s="47"/>
      <c r="X27" s="47"/>
      <c r="Y27" s="47"/>
      <c r="Z27" s="47"/>
      <c r="AA27" s="47"/>
      <c r="AB27" s="47"/>
    </row>
    <row r="28" ht="23.1" customHeight="1" spans="1:28">
      <c r="A28" s="30" t="s">
        <v>156</v>
      </c>
      <c r="B28" s="30"/>
      <c r="C28" s="29">
        <v>2510</v>
      </c>
      <c r="D28" s="29"/>
      <c r="E28" s="30" t="s">
        <v>157</v>
      </c>
      <c r="F28" s="31">
        <v>2510</v>
      </c>
      <c r="G28" s="32"/>
      <c r="H28" s="33" t="s">
        <v>158</v>
      </c>
      <c r="K28" s="42" t="s">
        <v>159</v>
      </c>
      <c r="L28" s="42"/>
      <c r="M28" s="42"/>
      <c r="N28" s="42"/>
      <c r="O28" s="42"/>
      <c r="P28" s="49">
        <f>P27</f>
        <v>2510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H23"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417</v>
      </c>
      <c r="B2" s="2"/>
      <c r="C2" s="2"/>
      <c r="D2" s="2"/>
      <c r="E2" s="2"/>
      <c r="F2" s="2"/>
      <c r="G2" s="2"/>
      <c r="H2" s="2"/>
      <c r="K2" s="36" t="str">
        <f>A2</f>
        <v>报告编号：康正（雄县）2023评字第8号-马务头村-DT1-63</v>
      </c>
      <c r="L2" s="36"/>
      <c r="M2" s="36"/>
      <c r="N2" s="36"/>
      <c r="O2" s="36"/>
      <c r="P2" s="36"/>
      <c r="Q2" s="36"/>
      <c r="R2" s="36"/>
      <c r="S2" s="36"/>
      <c r="T2" s="36"/>
      <c r="U2" s="36"/>
      <c r="V2" s="36"/>
      <c r="W2" s="36"/>
      <c r="X2" s="36"/>
      <c r="Y2" s="36"/>
      <c r="Z2" s="36"/>
      <c r="AA2" s="36"/>
      <c r="AB2" s="36"/>
    </row>
    <row r="3" ht="23.1" customHeight="1" spans="1:28">
      <c r="A3" s="3" t="s">
        <v>98</v>
      </c>
      <c r="B3" s="4" t="s">
        <v>70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418</v>
      </c>
      <c r="C4" s="4"/>
      <c r="D4" s="6" t="s">
        <v>4</v>
      </c>
      <c r="E4" s="7"/>
      <c r="F4" s="4" t="s">
        <v>419</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赵敏</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420</v>
      </c>
      <c r="D13" s="14">
        <v>1210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200</v>
      </c>
      <c r="D14" s="14">
        <v>350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2</v>
      </c>
      <c r="C15" s="23" t="s">
        <v>236</v>
      </c>
      <c r="D15" s="14">
        <v>490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188</v>
      </c>
      <c r="D16" s="14">
        <v>200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2250</v>
      </c>
      <c r="H27" s="29"/>
      <c r="K27" s="47" t="s">
        <v>154</v>
      </c>
      <c r="L27" s="47"/>
      <c r="M27" s="47"/>
      <c r="N27" s="47"/>
      <c r="O27" s="47"/>
      <c r="P27" s="48">
        <f>C28</f>
        <v>2250</v>
      </c>
      <c r="Q27" s="48"/>
      <c r="R27" s="48"/>
      <c r="S27" s="56" t="s">
        <v>155</v>
      </c>
      <c r="T27" s="47"/>
      <c r="U27" s="47"/>
      <c r="V27" s="47"/>
      <c r="W27" s="47"/>
      <c r="X27" s="47"/>
      <c r="Y27" s="47"/>
      <c r="Z27" s="47"/>
      <c r="AA27" s="47"/>
      <c r="AB27" s="47"/>
    </row>
    <row r="28" ht="23.1" customHeight="1" spans="1:28">
      <c r="A28" s="30" t="s">
        <v>156</v>
      </c>
      <c r="B28" s="30"/>
      <c r="C28" s="29">
        <v>2250</v>
      </c>
      <c r="D28" s="29"/>
      <c r="E28" s="30" t="s">
        <v>157</v>
      </c>
      <c r="F28" s="31">
        <v>2250</v>
      </c>
      <c r="G28" s="32"/>
      <c r="H28" s="33" t="s">
        <v>158</v>
      </c>
      <c r="K28" s="42" t="s">
        <v>159</v>
      </c>
      <c r="L28" s="42"/>
      <c r="M28" s="42"/>
      <c r="N28" s="42"/>
      <c r="O28" s="42"/>
      <c r="P28" s="49">
        <f>P27</f>
        <v>2250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421</v>
      </c>
      <c r="B2" s="2"/>
      <c r="C2" s="2"/>
      <c r="D2" s="2"/>
      <c r="E2" s="2"/>
      <c r="F2" s="2"/>
      <c r="G2" s="2"/>
      <c r="H2" s="2"/>
      <c r="K2" s="36" t="str">
        <f>A2</f>
        <v>报告编号：康正（雄县）2023评字第8号-马务头村-DT2-1</v>
      </c>
      <c r="L2" s="36"/>
      <c r="M2" s="36"/>
      <c r="N2" s="36"/>
      <c r="O2" s="36"/>
      <c r="P2" s="36"/>
      <c r="Q2" s="36"/>
      <c r="R2" s="36"/>
      <c r="S2" s="36"/>
      <c r="T2" s="36"/>
      <c r="U2" s="36"/>
      <c r="V2" s="36"/>
      <c r="W2" s="36"/>
      <c r="X2" s="36"/>
      <c r="Y2" s="36"/>
      <c r="Z2" s="36"/>
      <c r="AA2" s="36"/>
      <c r="AB2" s="36"/>
    </row>
    <row r="3" ht="23.1" customHeight="1" spans="1:28">
      <c r="A3" s="3" t="s">
        <v>98</v>
      </c>
      <c r="B3" s="4" t="s">
        <v>71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422</v>
      </c>
      <c r="C4" s="4"/>
      <c r="D4" s="6" t="s">
        <v>4</v>
      </c>
      <c r="E4" s="7"/>
      <c r="F4" s="4" t="s">
        <v>423</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王小豹</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237</v>
      </c>
      <c r="D13" s="14">
        <v>150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v>
      </c>
      <c r="C14" s="23" t="s">
        <v>424</v>
      </c>
      <c r="D14" s="14">
        <v>570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293</v>
      </c>
      <c r="D15" s="14">
        <v>205</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134</v>
      </c>
      <c r="D16" s="14">
        <v>215</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v>
      </c>
      <c r="C17" s="23" t="s">
        <v>236</v>
      </c>
      <c r="D17" s="14">
        <v>245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1</v>
      </c>
      <c r="C18" s="23" t="s">
        <v>331</v>
      </c>
      <c r="D18" s="14">
        <v>275</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4</v>
      </c>
      <c r="C19" s="23" t="s">
        <v>425</v>
      </c>
      <c r="D19" s="14">
        <v>1260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130</v>
      </c>
      <c r="B20" s="24">
        <v>2</v>
      </c>
      <c r="C20" s="23" t="s">
        <v>186</v>
      </c>
      <c r="D20" s="14">
        <v>360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130</v>
      </c>
      <c r="B21" s="24">
        <v>2</v>
      </c>
      <c r="C21" s="23" t="s">
        <v>247</v>
      </c>
      <c r="D21" s="14">
        <v>200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130</v>
      </c>
      <c r="B22" s="24">
        <v>15</v>
      </c>
      <c r="C22" s="23" t="s">
        <v>239</v>
      </c>
      <c r="D22" s="14">
        <v>75</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t="s">
        <v>130</v>
      </c>
      <c r="B23" s="24">
        <v>4</v>
      </c>
      <c r="C23" s="23" t="s">
        <v>206</v>
      </c>
      <c r="D23" s="14">
        <v>40</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t="s">
        <v>130</v>
      </c>
      <c r="B24" s="24">
        <v>5</v>
      </c>
      <c r="C24" s="23" t="s">
        <v>139</v>
      </c>
      <c r="D24" s="14">
        <v>125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t="s">
        <v>353</v>
      </c>
      <c r="B25" s="24">
        <v>1</v>
      </c>
      <c r="C25" s="23" t="s">
        <v>238</v>
      </c>
      <c r="D25" s="14">
        <v>260</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3980</v>
      </c>
      <c r="H27" s="29"/>
      <c r="K27" s="47" t="s">
        <v>154</v>
      </c>
      <c r="L27" s="47"/>
      <c r="M27" s="47"/>
      <c r="N27" s="47"/>
      <c r="O27" s="47"/>
      <c r="P27" s="48">
        <f>C28</f>
        <v>3980</v>
      </c>
      <c r="Q27" s="48"/>
      <c r="R27" s="48"/>
      <c r="S27" s="56" t="s">
        <v>155</v>
      </c>
      <c r="T27" s="47"/>
      <c r="U27" s="47"/>
      <c r="V27" s="47"/>
      <c r="W27" s="47"/>
      <c r="X27" s="47"/>
      <c r="Y27" s="47"/>
      <c r="Z27" s="47"/>
      <c r="AA27" s="47"/>
      <c r="AB27" s="47"/>
    </row>
    <row r="28" ht="23.1" customHeight="1" spans="1:28">
      <c r="A28" s="30" t="s">
        <v>156</v>
      </c>
      <c r="B28" s="30"/>
      <c r="C28" s="29">
        <v>3980</v>
      </c>
      <c r="D28" s="29"/>
      <c r="E28" s="30" t="s">
        <v>157</v>
      </c>
      <c r="F28" s="31">
        <v>3980</v>
      </c>
      <c r="G28" s="32"/>
      <c r="H28" s="33" t="s">
        <v>158</v>
      </c>
      <c r="K28" s="42" t="s">
        <v>159</v>
      </c>
      <c r="L28" s="42"/>
      <c r="M28" s="42"/>
      <c r="N28" s="42"/>
      <c r="O28" s="42"/>
      <c r="P28" s="49">
        <f>P27</f>
        <v>3980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426</v>
      </c>
      <c r="B2" s="2"/>
      <c r="C2" s="2"/>
      <c r="D2" s="2"/>
      <c r="E2" s="2"/>
      <c r="F2" s="2"/>
      <c r="G2" s="2"/>
      <c r="H2" s="2"/>
      <c r="K2" s="36" t="str">
        <f>A2</f>
        <v>报告编号：康正（雄县）2023评字第8号-马务头村-DT2-2</v>
      </c>
      <c r="L2" s="36"/>
      <c r="M2" s="36"/>
      <c r="N2" s="36"/>
      <c r="O2" s="36"/>
      <c r="P2" s="36"/>
      <c r="Q2" s="36"/>
      <c r="R2" s="36"/>
      <c r="S2" s="36"/>
      <c r="T2" s="36"/>
      <c r="U2" s="36"/>
      <c r="V2" s="36"/>
      <c r="W2" s="36"/>
      <c r="X2" s="36"/>
      <c r="Y2" s="36"/>
      <c r="Z2" s="36"/>
      <c r="AA2" s="36"/>
      <c r="AB2" s="36"/>
    </row>
    <row r="3" ht="23.1" customHeight="1" spans="1:28">
      <c r="A3" s="3" t="s">
        <v>98</v>
      </c>
      <c r="B3" s="4" t="s">
        <v>72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427</v>
      </c>
      <c r="C4" s="4"/>
      <c r="D4" s="6" t="s">
        <v>4</v>
      </c>
      <c r="E4" s="7"/>
      <c r="F4" s="4" t="s">
        <v>428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肖秀梅</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429</v>
      </c>
      <c r="D13" s="14">
        <v>990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430</v>
      </c>
      <c r="D14" s="14">
        <v>570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431</v>
      </c>
      <c r="D15" s="14">
        <v>870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432</v>
      </c>
      <c r="D16" s="14">
        <v>420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v>
      </c>
      <c r="C17" s="23" t="s">
        <v>201</v>
      </c>
      <c r="D17" s="14">
        <v>225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3075</v>
      </c>
      <c r="H27" s="29"/>
      <c r="K27" s="47" t="s">
        <v>154</v>
      </c>
      <c r="L27" s="47"/>
      <c r="M27" s="47"/>
      <c r="N27" s="47"/>
      <c r="O27" s="47"/>
      <c r="P27" s="48">
        <f>C28</f>
        <v>3075</v>
      </c>
      <c r="Q27" s="48"/>
      <c r="R27" s="48"/>
      <c r="S27" s="56" t="s">
        <v>155</v>
      </c>
      <c r="T27" s="47"/>
      <c r="U27" s="47"/>
      <c r="V27" s="47"/>
      <c r="W27" s="47"/>
      <c r="X27" s="47"/>
      <c r="Y27" s="47"/>
      <c r="Z27" s="47"/>
      <c r="AA27" s="47"/>
      <c r="AB27" s="47"/>
    </row>
    <row r="28" ht="23.1" customHeight="1" spans="1:28">
      <c r="A28" s="30" t="s">
        <v>156</v>
      </c>
      <c r="B28" s="30"/>
      <c r="C28" s="29">
        <v>3075</v>
      </c>
      <c r="D28" s="29"/>
      <c r="E28" s="30" t="s">
        <v>157</v>
      </c>
      <c r="F28" s="31">
        <v>3075</v>
      </c>
      <c r="G28" s="32"/>
      <c r="H28" s="33" t="s">
        <v>158</v>
      </c>
      <c r="K28" s="42" t="s">
        <v>159</v>
      </c>
      <c r="L28" s="42"/>
      <c r="M28" s="42"/>
      <c r="N28" s="42"/>
      <c r="O28" s="42"/>
      <c r="P28" s="49">
        <f>P27</f>
        <v>3075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433</v>
      </c>
      <c r="B2" s="2"/>
      <c r="C2" s="2"/>
      <c r="D2" s="2"/>
      <c r="E2" s="2"/>
      <c r="F2" s="2"/>
      <c r="G2" s="2"/>
      <c r="H2" s="2"/>
      <c r="K2" s="36" t="str">
        <f>A2</f>
        <v>报告编号：康正（雄县）2023评字第8号-马务头村-DT2-3</v>
      </c>
      <c r="L2" s="36"/>
      <c r="M2" s="36"/>
      <c r="N2" s="36"/>
      <c r="O2" s="36"/>
      <c r="P2" s="36"/>
      <c r="Q2" s="36"/>
      <c r="R2" s="36"/>
      <c r="S2" s="36"/>
      <c r="T2" s="36"/>
      <c r="U2" s="36"/>
      <c r="V2" s="36"/>
      <c r="W2" s="36"/>
      <c r="X2" s="36"/>
      <c r="Y2" s="36"/>
      <c r="Z2" s="36"/>
      <c r="AA2" s="36"/>
      <c r="AB2" s="36"/>
    </row>
    <row r="3" ht="23.1" customHeight="1" spans="1:28">
      <c r="A3" s="3" t="s">
        <v>98</v>
      </c>
      <c r="B3" s="4" t="s">
        <v>73</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434</v>
      </c>
      <c r="C4" s="4"/>
      <c r="D4" s="6" t="s">
        <v>4</v>
      </c>
      <c r="E4" s="7"/>
      <c r="F4" s="4" t="s">
        <v>435</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张艳霞</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188</v>
      </c>
      <c r="D13" s="14">
        <v>200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134</v>
      </c>
      <c r="D14" s="14">
        <v>215</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436</v>
      </c>
      <c r="D15" s="14">
        <v>600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1</v>
      </c>
      <c r="C16" s="23" t="s">
        <v>356</v>
      </c>
      <c r="D16" s="14">
        <v>50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1065</v>
      </c>
      <c r="H27" s="29"/>
      <c r="K27" s="47" t="s">
        <v>154</v>
      </c>
      <c r="L27" s="47"/>
      <c r="M27" s="47"/>
      <c r="N27" s="47"/>
      <c r="O27" s="47"/>
      <c r="P27" s="48">
        <f>C28</f>
        <v>1065</v>
      </c>
      <c r="Q27" s="48"/>
      <c r="R27" s="48"/>
      <c r="S27" s="56" t="s">
        <v>155</v>
      </c>
      <c r="T27" s="47"/>
      <c r="U27" s="47"/>
      <c r="V27" s="47"/>
      <c r="W27" s="47"/>
      <c r="X27" s="47"/>
      <c r="Y27" s="47"/>
      <c r="Z27" s="47"/>
      <c r="AA27" s="47"/>
      <c r="AB27" s="47"/>
    </row>
    <row r="28" ht="23.1" customHeight="1" spans="1:28">
      <c r="A28" s="30" t="s">
        <v>156</v>
      </c>
      <c r="B28" s="30"/>
      <c r="C28" s="29">
        <v>1065</v>
      </c>
      <c r="D28" s="29"/>
      <c r="E28" s="30" t="s">
        <v>157</v>
      </c>
      <c r="F28" s="31">
        <v>1065</v>
      </c>
      <c r="G28" s="32"/>
      <c r="H28" s="33" t="s">
        <v>158</v>
      </c>
      <c r="K28" s="42" t="s">
        <v>159</v>
      </c>
      <c r="L28" s="42"/>
      <c r="M28" s="42"/>
      <c r="N28" s="42"/>
      <c r="O28" s="42"/>
      <c r="P28" s="49">
        <f>P27</f>
        <v>1065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437</v>
      </c>
      <c r="B2" s="2"/>
      <c r="C2" s="2"/>
      <c r="D2" s="2"/>
      <c r="E2" s="2"/>
      <c r="F2" s="2"/>
      <c r="G2" s="2"/>
      <c r="H2" s="2"/>
      <c r="K2" s="36" t="str">
        <f>A2</f>
        <v>报告编号：康正（雄县）2023评字第8号-马务头村-DT2-4</v>
      </c>
      <c r="L2" s="36"/>
      <c r="M2" s="36"/>
      <c r="N2" s="36"/>
      <c r="O2" s="36"/>
      <c r="P2" s="36"/>
      <c r="Q2" s="36"/>
      <c r="R2" s="36"/>
      <c r="S2" s="36"/>
      <c r="T2" s="36"/>
      <c r="U2" s="36"/>
      <c r="V2" s="36"/>
      <c r="W2" s="36"/>
      <c r="X2" s="36"/>
      <c r="Y2" s="36"/>
      <c r="Z2" s="36"/>
      <c r="AA2" s="36"/>
      <c r="AB2" s="36"/>
    </row>
    <row r="3" ht="23.1" customHeight="1" spans="1:28">
      <c r="A3" s="3" t="s">
        <v>98</v>
      </c>
      <c r="B3" s="4" t="s">
        <v>74</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438</v>
      </c>
      <c r="C4" s="4"/>
      <c r="D4" s="6" t="s">
        <v>4</v>
      </c>
      <c r="E4" s="7"/>
      <c r="F4" s="4" t="s">
        <v>439</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董秀庭</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440</v>
      </c>
      <c r="D13" s="14">
        <v>460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200</v>
      </c>
      <c r="D14" s="14">
        <v>350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201</v>
      </c>
      <c r="D15" s="14">
        <v>225</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232</v>
      </c>
      <c r="D16" s="14">
        <v>510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v>
      </c>
      <c r="C17" s="23" t="s">
        <v>331</v>
      </c>
      <c r="D17" s="14">
        <v>275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5</v>
      </c>
      <c r="C18" s="23" t="s">
        <v>425</v>
      </c>
      <c r="D18" s="14">
        <v>1575</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1</v>
      </c>
      <c r="C19" s="23" t="s">
        <v>247</v>
      </c>
      <c r="D19" s="14">
        <v>30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7</v>
      </c>
      <c r="C20" s="23" t="s">
        <v>205</v>
      </c>
      <c r="D20" s="14">
        <v>1190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133</v>
      </c>
      <c r="B21" s="24">
        <v>6</v>
      </c>
      <c r="C21" s="23" t="s">
        <v>189</v>
      </c>
      <c r="D21" s="14">
        <v>840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5455</v>
      </c>
      <c r="H27" s="29"/>
      <c r="K27" s="47" t="s">
        <v>154</v>
      </c>
      <c r="L27" s="47"/>
      <c r="M27" s="47"/>
      <c r="N27" s="47"/>
      <c r="O27" s="47"/>
      <c r="P27" s="48">
        <f>C28</f>
        <v>5455</v>
      </c>
      <c r="Q27" s="48"/>
      <c r="R27" s="48"/>
      <c r="S27" s="56" t="s">
        <v>155</v>
      </c>
      <c r="T27" s="47"/>
      <c r="U27" s="47"/>
      <c r="V27" s="47"/>
      <c r="W27" s="47"/>
      <c r="X27" s="47"/>
      <c r="Y27" s="47"/>
      <c r="Z27" s="47"/>
      <c r="AA27" s="47"/>
      <c r="AB27" s="47"/>
    </row>
    <row r="28" ht="23.1" customHeight="1" spans="1:28">
      <c r="A28" s="30" t="s">
        <v>156</v>
      </c>
      <c r="B28" s="30"/>
      <c r="C28" s="29">
        <v>5455</v>
      </c>
      <c r="D28" s="29"/>
      <c r="E28" s="30" t="s">
        <v>157</v>
      </c>
      <c r="F28" s="31">
        <v>5455</v>
      </c>
      <c r="G28" s="32"/>
      <c r="H28" s="33" t="s">
        <v>158</v>
      </c>
      <c r="K28" s="42" t="s">
        <v>159</v>
      </c>
      <c r="L28" s="42"/>
      <c r="M28" s="42"/>
      <c r="N28" s="42"/>
      <c r="O28" s="42"/>
      <c r="P28" s="49">
        <f>P27</f>
        <v>5455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441</v>
      </c>
      <c r="B2" s="2"/>
      <c r="C2" s="2"/>
      <c r="D2" s="2"/>
      <c r="E2" s="2"/>
      <c r="F2" s="2"/>
      <c r="G2" s="2"/>
      <c r="H2" s="2"/>
      <c r="K2" s="36" t="str">
        <f>A2</f>
        <v>报告编号：康正（雄县）2023评字第8号-马务头村-DT2-5</v>
      </c>
      <c r="L2" s="36"/>
      <c r="M2" s="36"/>
      <c r="N2" s="36"/>
      <c r="O2" s="36"/>
      <c r="P2" s="36"/>
      <c r="Q2" s="36"/>
      <c r="R2" s="36"/>
      <c r="S2" s="36"/>
      <c r="T2" s="36"/>
      <c r="U2" s="36"/>
      <c r="V2" s="36"/>
      <c r="W2" s="36"/>
      <c r="X2" s="36"/>
      <c r="Y2" s="36"/>
      <c r="Z2" s="36"/>
      <c r="AA2" s="36"/>
      <c r="AB2" s="36"/>
    </row>
    <row r="3" ht="23.1" customHeight="1" spans="1:28">
      <c r="A3" s="3" t="s">
        <v>98</v>
      </c>
      <c r="B3" s="4" t="s">
        <v>75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442</v>
      </c>
      <c r="C4" s="4"/>
      <c r="D4" s="6" t="s">
        <v>4</v>
      </c>
      <c r="E4" s="7"/>
      <c r="F4" s="4" t="s">
        <v>443</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谢永刚</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4</v>
      </c>
      <c r="C13" s="23" t="s">
        <v>134</v>
      </c>
      <c r="D13" s="14">
        <v>860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7</v>
      </c>
      <c r="C14" s="23" t="s">
        <v>205</v>
      </c>
      <c r="D14" s="14">
        <v>1190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2</v>
      </c>
      <c r="C15" s="23" t="s">
        <v>238</v>
      </c>
      <c r="D15" s="14">
        <v>240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3</v>
      </c>
      <c r="C16" s="23" t="s">
        <v>331</v>
      </c>
      <c r="D16" s="14">
        <v>825</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3115</v>
      </c>
      <c r="H27" s="29"/>
      <c r="K27" s="47" t="s">
        <v>154</v>
      </c>
      <c r="L27" s="47"/>
      <c r="M27" s="47"/>
      <c r="N27" s="47"/>
      <c r="O27" s="47"/>
      <c r="P27" s="48">
        <f>C28</f>
        <v>3115</v>
      </c>
      <c r="Q27" s="48"/>
      <c r="R27" s="48"/>
      <c r="S27" s="56" t="s">
        <v>155</v>
      </c>
      <c r="T27" s="47"/>
      <c r="U27" s="47"/>
      <c r="V27" s="47"/>
      <c r="W27" s="47"/>
      <c r="X27" s="47"/>
      <c r="Y27" s="47"/>
      <c r="Z27" s="47"/>
      <c r="AA27" s="47"/>
      <c r="AB27" s="47"/>
    </row>
    <row r="28" ht="23.1" customHeight="1" spans="1:28">
      <c r="A28" s="30" t="s">
        <v>156</v>
      </c>
      <c r="B28" s="30"/>
      <c r="C28" s="29">
        <v>3115</v>
      </c>
      <c r="D28" s="29"/>
      <c r="E28" s="30" t="s">
        <v>157</v>
      </c>
      <c r="F28" s="31">
        <v>3115</v>
      </c>
      <c r="G28" s="32"/>
      <c r="H28" s="33" t="s">
        <v>158</v>
      </c>
      <c r="K28" s="42" t="s">
        <v>159</v>
      </c>
      <c r="L28" s="42"/>
      <c r="M28" s="42"/>
      <c r="N28" s="42"/>
      <c r="O28" s="42"/>
      <c r="P28" s="49">
        <f>P27</f>
        <v>3115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444</v>
      </c>
      <c r="B2" s="2"/>
      <c r="C2" s="2"/>
      <c r="D2" s="2"/>
      <c r="E2" s="2"/>
      <c r="F2" s="2"/>
      <c r="G2" s="2"/>
      <c r="H2" s="2"/>
      <c r="K2" s="36" t="str">
        <f>A2</f>
        <v>报告编号：康正（雄县）2023评字第8号-马务头村-DT2-6</v>
      </c>
      <c r="L2" s="36"/>
      <c r="M2" s="36"/>
      <c r="N2" s="36"/>
      <c r="O2" s="36"/>
      <c r="P2" s="36"/>
      <c r="Q2" s="36"/>
      <c r="R2" s="36"/>
      <c r="S2" s="36"/>
      <c r="T2" s="36"/>
      <c r="U2" s="36"/>
      <c r="V2" s="36"/>
      <c r="W2" s="36"/>
      <c r="X2" s="36"/>
      <c r="Y2" s="36"/>
      <c r="Z2" s="36"/>
      <c r="AA2" s="36"/>
      <c r="AB2" s="36"/>
    </row>
    <row r="3" ht="23.1" customHeight="1" spans="1:28">
      <c r="A3" s="3" t="s">
        <v>98</v>
      </c>
      <c r="B3" s="4" t="s">
        <v>76</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445</v>
      </c>
      <c r="C4" s="4"/>
      <c r="D4" s="6" t="s">
        <v>4</v>
      </c>
      <c r="E4" s="7"/>
      <c r="F4" s="4" t="s">
        <v>446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刘自新</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267</v>
      </c>
      <c r="D13" s="14">
        <v>360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2</v>
      </c>
      <c r="C14" s="23" t="s">
        <v>218</v>
      </c>
      <c r="D14" s="14">
        <v>260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237</v>
      </c>
      <c r="D15" s="14">
        <v>150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395</v>
      </c>
      <c r="B16" s="24">
        <v>1</v>
      </c>
      <c r="C16" s="23" t="s">
        <v>246</v>
      </c>
      <c r="D16" s="14">
        <v>250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1020</v>
      </c>
      <c r="H27" s="29"/>
      <c r="K27" s="47" t="s">
        <v>154</v>
      </c>
      <c r="L27" s="47"/>
      <c r="M27" s="47"/>
      <c r="N27" s="47"/>
      <c r="O27" s="47"/>
      <c r="P27" s="48">
        <f>C28</f>
        <v>1020</v>
      </c>
      <c r="Q27" s="48"/>
      <c r="R27" s="48"/>
      <c r="S27" s="56" t="s">
        <v>155</v>
      </c>
      <c r="T27" s="47"/>
      <c r="U27" s="47"/>
      <c r="V27" s="47"/>
      <c r="W27" s="47"/>
      <c r="X27" s="47"/>
      <c r="Y27" s="47"/>
      <c r="Z27" s="47"/>
      <c r="AA27" s="47"/>
      <c r="AB27" s="47"/>
    </row>
    <row r="28" ht="23.1" customHeight="1" spans="1:28">
      <c r="A28" s="30" t="s">
        <v>156</v>
      </c>
      <c r="B28" s="30"/>
      <c r="C28" s="29">
        <v>1020</v>
      </c>
      <c r="D28" s="29"/>
      <c r="E28" s="30" t="s">
        <v>157</v>
      </c>
      <c r="F28" s="31">
        <v>1020</v>
      </c>
      <c r="G28" s="32"/>
      <c r="H28" s="33" t="s">
        <v>158</v>
      </c>
      <c r="K28" s="42" t="s">
        <v>159</v>
      </c>
      <c r="L28" s="42"/>
      <c r="M28" s="42"/>
      <c r="N28" s="42"/>
      <c r="O28" s="42"/>
      <c r="P28" s="49">
        <f>P27</f>
        <v>1020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447</v>
      </c>
      <c r="B2" s="2"/>
      <c r="C2" s="2"/>
      <c r="D2" s="2"/>
      <c r="E2" s="2"/>
      <c r="F2" s="2"/>
      <c r="G2" s="2"/>
      <c r="H2" s="2"/>
      <c r="K2" s="36" t="str">
        <f>A2</f>
        <v>报告编号：康正（雄县）2023评字第8号-马务头村-DT2-7</v>
      </c>
      <c r="L2" s="36"/>
      <c r="M2" s="36"/>
      <c r="N2" s="36"/>
      <c r="O2" s="36"/>
      <c r="P2" s="36"/>
      <c r="Q2" s="36"/>
      <c r="R2" s="36"/>
      <c r="S2" s="36"/>
      <c r="T2" s="36"/>
      <c r="U2" s="36"/>
      <c r="V2" s="36"/>
      <c r="W2" s="36"/>
      <c r="X2" s="36"/>
      <c r="Y2" s="36"/>
      <c r="Z2" s="36"/>
      <c r="AA2" s="36"/>
      <c r="AB2" s="36"/>
    </row>
    <row r="3" ht="23.1" customHeight="1" spans="1:28">
      <c r="A3" s="3" t="s">
        <v>98</v>
      </c>
      <c r="B3" s="4" t="s">
        <v>77</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448</v>
      </c>
      <c r="C4" s="4"/>
      <c r="D4" s="6" t="s">
        <v>4</v>
      </c>
      <c r="E4" s="7"/>
      <c r="F4" s="4" t="s">
        <v>449</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谢章扣</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4</v>
      </c>
      <c r="C13" s="23" t="s">
        <v>236</v>
      </c>
      <c r="D13" s="14">
        <v>980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10</v>
      </c>
      <c r="C14" s="23" t="s">
        <v>189</v>
      </c>
      <c r="D14" s="14">
        <v>1400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5</v>
      </c>
      <c r="C15" s="23" t="s">
        <v>424</v>
      </c>
      <c r="D15" s="14">
        <v>950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3</v>
      </c>
      <c r="C16" s="23" t="s">
        <v>134</v>
      </c>
      <c r="D16" s="14">
        <v>645</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391</v>
      </c>
      <c r="B17" s="24">
        <v>1</v>
      </c>
      <c r="C17" s="23" t="s">
        <v>210</v>
      </c>
      <c r="D17" s="14">
        <v>30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141</v>
      </c>
      <c r="B18" s="24">
        <v>1</v>
      </c>
      <c r="C18" s="23" t="s">
        <v>206</v>
      </c>
      <c r="D18" s="14">
        <v>6</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391</v>
      </c>
      <c r="B19" s="24">
        <v>1</v>
      </c>
      <c r="C19" s="23" t="s">
        <v>206</v>
      </c>
      <c r="D19" s="14">
        <v>6</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352</v>
      </c>
      <c r="B20" s="24">
        <v>1</v>
      </c>
      <c r="C20" s="23" t="s">
        <v>293</v>
      </c>
      <c r="D20" s="14">
        <v>3000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352</v>
      </c>
      <c r="B21" s="24">
        <v>1</v>
      </c>
      <c r="C21" s="23" t="s">
        <v>187</v>
      </c>
      <c r="D21" s="14">
        <v>4600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352</v>
      </c>
      <c r="B22" s="24">
        <v>1</v>
      </c>
      <c r="C22" s="23" t="s">
        <v>201</v>
      </c>
      <c r="D22" s="14">
        <v>3400</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15017</v>
      </c>
      <c r="H27" s="29"/>
      <c r="K27" s="47" t="s">
        <v>154</v>
      </c>
      <c r="L27" s="47"/>
      <c r="M27" s="47"/>
      <c r="N27" s="47"/>
      <c r="O27" s="47"/>
      <c r="P27" s="48">
        <f>C28</f>
        <v>15017</v>
      </c>
      <c r="Q27" s="48"/>
      <c r="R27" s="48"/>
      <c r="S27" s="56" t="s">
        <v>155</v>
      </c>
      <c r="T27" s="47"/>
      <c r="U27" s="47"/>
      <c r="V27" s="47"/>
      <c r="W27" s="47"/>
      <c r="X27" s="47"/>
      <c r="Y27" s="47"/>
      <c r="Z27" s="47"/>
      <c r="AA27" s="47"/>
      <c r="AB27" s="47"/>
    </row>
    <row r="28" ht="23.1" customHeight="1" spans="1:28">
      <c r="A28" s="30" t="s">
        <v>156</v>
      </c>
      <c r="B28" s="30"/>
      <c r="C28" s="29">
        <v>15017</v>
      </c>
      <c r="D28" s="29"/>
      <c r="E28" s="30" t="s">
        <v>157</v>
      </c>
      <c r="F28" s="31">
        <v>15017</v>
      </c>
      <c r="G28" s="32"/>
      <c r="H28" s="33" t="s">
        <v>158</v>
      </c>
      <c r="K28" s="42" t="s">
        <v>159</v>
      </c>
      <c r="L28" s="42"/>
      <c r="M28" s="42"/>
      <c r="N28" s="42"/>
      <c r="O28" s="42"/>
      <c r="P28" s="49">
        <f>P27</f>
        <v>15017</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450</v>
      </c>
      <c r="B2" s="2"/>
      <c r="C2" s="2"/>
      <c r="D2" s="2"/>
      <c r="E2" s="2"/>
      <c r="F2" s="2"/>
      <c r="G2" s="2"/>
      <c r="H2" s="2"/>
      <c r="K2" s="36" t="str">
        <f>A2</f>
        <v>报告编号：康正（雄县）2023评字第8号-马务头村-DT2-8</v>
      </c>
      <c r="L2" s="36"/>
      <c r="M2" s="36"/>
      <c r="N2" s="36"/>
      <c r="O2" s="36"/>
      <c r="P2" s="36"/>
      <c r="Q2" s="36"/>
      <c r="R2" s="36"/>
      <c r="S2" s="36"/>
      <c r="T2" s="36"/>
      <c r="U2" s="36"/>
      <c r="V2" s="36"/>
      <c r="W2" s="36"/>
      <c r="X2" s="36"/>
      <c r="Y2" s="36"/>
      <c r="Z2" s="36"/>
      <c r="AA2" s="36"/>
      <c r="AB2" s="36"/>
    </row>
    <row r="3" ht="23.1" customHeight="1" spans="1:28">
      <c r="A3" s="3" t="s">
        <v>98</v>
      </c>
      <c r="B3" s="4" t="s">
        <v>78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451</v>
      </c>
      <c r="C4" s="4"/>
      <c r="D4" s="6" t="s">
        <v>4</v>
      </c>
      <c r="E4" s="7"/>
      <c r="F4" s="4" t="s">
        <v>452</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谢大启</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200</v>
      </c>
      <c r="D13" s="14">
        <v>700</v>
      </c>
      <c r="E13" s="14" t="s">
        <v>353</v>
      </c>
      <c r="F13" s="14">
        <v>1</v>
      </c>
      <c r="G13" s="23" t="s">
        <v>247</v>
      </c>
      <c r="H13" s="14">
        <v>100</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v>
      </c>
      <c r="C14" s="23" t="s">
        <v>187</v>
      </c>
      <c r="D14" s="14">
        <v>870</v>
      </c>
      <c r="E14" s="14" t="s">
        <v>138</v>
      </c>
      <c r="F14" s="14">
        <v>1</v>
      </c>
      <c r="G14" s="23" t="s">
        <v>210</v>
      </c>
      <c r="H14" s="14">
        <v>35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3</v>
      </c>
      <c r="C15" s="23" t="s">
        <v>214</v>
      </c>
      <c r="D15" s="14">
        <v>315</v>
      </c>
      <c r="E15" s="14" t="s">
        <v>141</v>
      </c>
      <c r="F15" s="14">
        <v>1</v>
      </c>
      <c r="G15" s="23" t="s">
        <v>139</v>
      </c>
      <c r="H15" s="14">
        <v>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4</v>
      </c>
      <c r="C16" s="23" t="s">
        <v>205</v>
      </c>
      <c r="D16" s="14">
        <v>680</v>
      </c>
      <c r="E16" s="14" t="s">
        <v>141</v>
      </c>
      <c r="F16" s="14">
        <v>1</v>
      </c>
      <c r="G16" s="23" t="s">
        <v>239</v>
      </c>
      <c r="H16" s="14">
        <v>2</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2</v>
      </c>
      <c r="C17" s="23" t="s">
        <v>293</v>
      </c>
      <c r="D17" s="14">
        <v>410</v>
      </c>
      <c r="E17" s="14"/>
      <c r="F17" s="23"/>
      <c r="G17" s="23"/>
      <c r="H17" s="14"/>
      <c r="K17" s="39" t="s">
        <v>142</v>
      </c>
      <c r="L17" s="39"/>
      <c r="M17" s="39"/>
      <c r="N17" s="39"/>
      <c r="O17" s="39"/>
      <c r="P17" s="39"/>
      <c r="Q17" s="39"/>
      <c r="R17" s="39"/>
      <c r="S17" s="39"/>
      <c r="T17" s="39"/>
      <c r="U17" s="39"/>
      <c r="V17" s="39"/>
      <c r="W17" s="39"/>
      <c r="X17" s="39"/>
      <c r="Y17" s="39"/>
      <c r="Z17" s="39"/>
      <c r="AA17" s="39"/>
      <c r="AB17" s="39"/>
    </row>
    <row r="18" ht="23.1" customHeight="1" spans="1:28">
      <c r="A18" s="23" t="s">
        <v>143</v>
      </c>
      <c r="B18" s="24">
        <v>1</v>
      </c>
      <c r="C18" s="23" t="s">
        <v>261</v>
      </c>
      <c r="D18" s="14">
        <v>550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143</v>
      </c>
      <c r="B19" s="24">
        <v>1</v>
      </c>
      <c r="C19" s="23" t="s">
        <v>356</v>
      </c>
      <c r="D19" s="14">
        <v>50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143</v>
      </c>
      <c r="B20" s="24">
        <v>2</v>
      </c>
      <c r="C20" s="23" t="s">
        <v>247</v>
      </c>
      <c r="D20" s="14">
        <v>60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143</v>
      </c>
      <c r="B21" s="24">
        <v>2</v>
      </c>
      <c r="C21" s="23" t="s">
        <v>185</v>
      </c>
      <c r="D21" s="14">
        <v>30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143</v>
      </c>
      <c r="B22" s="24">
        <v>5</v>
      </c>
      <c r="C22" s="23" t="s">
        <v>139</v>
      </c>
      <c r="D22" s="14">
        <v>40</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t="s">
        <v>143</v>
      </c>
      <c r="B23" s="24">
        <v>6</v>
      </c>
      <c r="C23" s="23" t="s">
        <v>206</v>
      </c>
      <c r="D23" s="14">
        <v>24</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t="s">
        <v>183</v>
      </c>
      <c r="B24" s="24">
        <v>2</v>
      </c>
      <c r="C24" s="23" t="s">
        <v>206</v>
      </c>
      <c r="D24" s="14">
        <v>8</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t="s">
        <v>183</v>
      </c>
      <c r="B25" s="24">
        <v>2</v>
      </c>
      <c r="C25" s="23" t="s">
        <v>139</v>
      </c>
      <c r="D25" s="14">
        <v>16</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t="s">
        <v>183</v>
      </c>
      <c r="B26" s="24">
        <v>1</v>
      </c>
      <c r="C26" s="23" t="s">
        <v>185</v>
      </c>
      <c r="D26" s="14">
        <v>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3920</v>
      </c>
      <c r="H27" s="29"/>
      <c r="K27" s="47" t="s">
        <v>154</v>
      </c>
      <c r="L27" s="47"/>
      <c r="M27" s="47"/>
      <c r="N27" s="47"/>
      <c r="O27" s="47"/>
      <c r="P27" s="48">
        <f>C28</f>
        <v>3920</v>
      </c>
      <c r="Q27" s="48"/>
      <c r="R27" s="48"/>
      <c r="S27" s="56" t="s">
        <v>155</v>
      </c>
      <c r="T27" s="47"/>
      <c r="U27" s="47"/>
      <c r="V27" s="47"/>
      <c r="W27" s="47"/>
      <c r="X27" s="47"/>
      <c r="Y27" s="47"/>
      <c r="Z27" s="47"/>
      <c r="AA27" s="47"/>
      <c r="AB27" s="47"/>
    </row>
    <row r="28" ht="23.1" customHeight="1" spans="1:28">
      <c r="A28" s="30" t="s">
        <v>156</v>
      </c>
      <c r="B28" s="30"/>
      <c r="C28" s="29">
        <v>3920</v>
      </c>
      <c r="D28" s="29"/>
      <c r="E28" s="30" t="s">
        <v>157</v>
      </c>
      <c r="F28" s="31">
        <v>3920</v>
      </c>
      <c r="G28" s="32"/>
      <c r="H28" s="33" t="s">
        <v>158</v>
      </c>
      <c r="K28" s="42" t="s">
        <v>159</v>
      </c>
      <c r="L28" s="42"/>
      <c r="M28" s="42"/>
      <c r="N28" s="42"/>
      <c r="O28" s="42"/>
      <c r="P28" s="49">
        <f>P27</f>
        <v>3920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453</v>
      </c>
      <c r="B2" s="2"/>
      <c r="C2" s="2"/>
      <c r="D2" s="2"/>
      <c r="E2" s="2"/>
      <c r="F2" s="2"/>
      <c r="G2" s="2"/>
      <c r="H2" s="2"/>
      <c r="K2" s="36" t="str">
        <f>A2</f>
        <v>报告编号：康正（雄县）2023评字第8号-马务头村-DT2-10</v>
      </c>
      <c r="L2" s="36"/>
      <c r="M2" s="36"/>
      <c r="N2" s="36"/>
      <c r="O2" s="36"/>
      <c r="P2" s="36"/>
      <c r="Q2" s="36"/>
      <c r="R2" s="36"/>
      <c r="S2" s="36"/>
      <c r="T2" s="36"/>
      <c r="U2" s="36"/>
      <c r="V2" s="36"/>
      <c r="W2" s="36"/>
      <c r="X2" s="36"/>
      <c r="Y2" s="36"/>
      <c r="Z2" s="36"/>
      <c r="AA2" s="36"/>
      <c r="AB2" s="36"/>
    </row>
    <row r="3" ht="23.1" customHeight="1" spans="1:28">
      <c r="A3" s="3" t="s">
        <v>98</v>
      </c>
      <c r="B3" s="4" t="s">
        <v>79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454</v>
      </c>
      <c r="C4" s="4"/>
      <c r="D4" s="6" t="s">
        <v>4</v>
      </c>
      <c r="E4" s="7"/>
      <c r="F4" s="4" t="s">
        <v>455</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谢孟超</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136</v>
      </c>
      <c r="D13" s="14">
        <v>320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188</v>
      </c>
      <c r="D14" s="14">
        <v>200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424</v>
      </c>
      <c r="D15" s="14">
        <v>190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1</v>
      </c>
      <c r="C16" s="23" t="s">
        <v>139</v>
      </c>
      <c r="D16" s="14">
        <v>8</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183</v>
      </c>
      <c r="B17" s="24">
        <v>1</v>
      </c>
      <c r="C17" s="23" t="s">
        <v>247</v>
      </c>
      <c r="D17" s="14">
        <v>30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183</v>
      </c>
      <c r="B18" s="24">
        <v>1</v>
      </c>
      <c r="C18" s="23" t="s">
        <v>139</v>
      </c>
      <c r="D18" s="14">
        <v>8</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756</v>
      </c>
      <c r="H27" s="29"/>
      <c r="K27" s="47" t="s">
        <v>154</v>
      </c>
      <c r="L27" s="47"/>
      <c r="M27" s="47"/>
      <c r="N27" s="47"/>
      <c r="O27" s="47"/>
      <c r="P27" s="48">
        <f>C28</f>
        <v>756</v>
      </c>
      <c r="Q27" s="48"/>
      <c r="R27" s="48"/>
      <c r="S27" s="56" t="s">
        <v>155</v>
      </c>
      <c r="T27" s="47"/>
      <c r="U27" s="47"/>
      <c r="V27" s="47"/>
      <c r="W27" s="47"/>
      <c r="X27" s="47"/>
      <c r="Y27" s="47"/>
      <c r="Z27" s="47"/>
      <c r="AA27" s="47"/>
      <c r="AB27" s="47"/>
    </row>
    <row r="28" ht="23.1" customHeight="1" spans="1:28">
      <c r="A28" s="30" t="s">
        <v>156</v>
      </c>
      <c r="B28" s="30"/>
      <c r="C28" s="29">
        <v>756</v>
      </c>
      <c r="D28" s="29"/>
      <c r="E28" s="30" t="s">
        <v>157</v>
      </c>
      <c r="F28" s="31">
        <v>756</v>
      </c>
      <c r="G28" s="32"/>
      <c r="H28" s="33" t="s">
        <v>158</v>
      </c>
      <c r="K28" s="42" t="s">
        <v>159</v>
      </c>
      <c r="L28" s="42"/>
      <c r="M28" s="42"/>
      <c r="N28" s="42"/>
      <c r="O28" s="42"/>
      <c r="P28" s="49">
        <f>P27</f>
        <v>756</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456</v>
      </c>
      <c r="B2" s="2"/>
      <c r="C2" s="2"/>
      <c r="D2" s="2"/>
      <c r="E2" s="2"/>
      <c r="F2" s="2"/>
      <c r="G2" s="2"/>
      <c r="H2" s="2"/>
      <c r="K2" s="36" t="str">
        <f>A2</f>
        <v>报告编号：康正（雄县）2023评字第8号-马务头村-DT2-9</v>
      </c>
      <c r="L2" s="36"/>
      <c r="M2" s="36"/>
      <c r="N2" s="36"/>
      <c r="O2" s="36"/>
      <c r="P2" s="36"/>
      <c r="Q2" s="36"/>
      <c r="R2" s="36"/>
      <c r="S2" s="36"/>
      <c r="T2" s="36"/>
      <c r="U2" s="36"/>
      <c r="V2" s="36"/>
      <c r="W2" s="36"/>
      <c r="X2" s="36"/>
      <c r="Y2" s="36"/>
      <c r="Z2" s="36"/>
      <c r="AA2" s="36"/>
      <c r="AB2" s="36"/>
    </row>
    <row r="3" ht="23.1" customHeight="1" spans="1:28">
      <c r="A3" s="3" t="s">
        <v>98</v>
      </c>
      <c r="B3" s="4" t="s">
        <v>80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457</v>
      </c>
      <c r="C4" s="4"/>
      <c r="D4" s="6" t="s">
        <v>4</v>
      </c>
      <c r="E4" s="7"/>
      <c r="F4" s="4" t="s">
        <v>458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谢香芝</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183</v>
      </c>
      <c r="B13" s="24">
        <v>1</v>
      </c>
      <c r="C13" s="23" t="s">
        <v>247</v>
      </c>
      <c r="D13" s="14">
        <v>30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183</v>
      </c>
      <c r="B14" s="24">
        <v>1</v>
      </c>
      <c r="C14" s="23" t="s">
        <v>184</v>
      </c>
      <c r="D14" s="14">
        <v>100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130</v>
      </c>
      <c r="H27" s="29"/>
      <c r="K27" s="47" t="s">
        <v>154</v>
      </c>
      <c r="L27" s="47"/>
      <c r="M27" s="47"/>
      <c r="N27" s="47"/>
      <c r="O27" s="47"/>
      <c r="P27" s="48">
        <f>C28</f>
        <v>130</v>
      </c>
      <c r="Q27" s="48"/>
      <c r="R27" s="48"/>
      <c r="S27" s="56" t="s">
        <v>155</v>
      </c>
      <c r="T27" s="47"/>
      <c r="U27" s="47"/>
      <c r="V27" s="47"/>
      <c r="W27" s="47"/>
      <c r="X27" s="47"/>
      <c r="Y27" s="47"/>
      <c r="Z27" s="47"/>
      <c r="AA27" s="47"/>
      <c r="AB27" s="47"/>
    </row>
    <row r="28" ht="23.1" customHeight="1" spans="1:28">
      <c r="A28" s="30" t="s">
        <v>156</v>
      </c>
      <c r="B28" s="30"/>
      <c r="C28" s="29">
        <v>130</v>
      </c>
      <c r="D28" s="29"/>
      <c r="E28" s="30" t="s">
        <v>157</v>
      </c>
      <c r="F28" s="31">
        <v>130</v>
      </c>
      <c r="G28" s="32"/>
      <c r="H28" s="33" t="s">
        <v>158</v>
      </c>
      <c r="K28" s="42" t="s">
        <v>159</v>
      </c>
      <c r="L28" s="42"/>
      <c r="M28" s="42"/>
      <c r="N28" s="42"/>
      <c r="O28" s="42"/>
      <c r="P28" s="49">
        <f>P27</f>
        <v>130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459</v>
      </c>
      <c r="B2" s="2"/>
      <c r="C2" s="2"/>
      <c r="D2" s="2"/>
      <c r="E2" s="2"/>
      <c r="F2" s="2"/>
      <c r="G2" s="2"/>
      <c r="H2" s="2"/>
      <c r="K2" s="36" t="str">
        <f>A2</f>
        <v>报告编号：康正（雄县）2023评字第8号-马务头村-DT2-11</v>
      </c>
      <c r="L2" s="36"/>
      <c r="M2" s="36"/>
      <c r="N2" s="36"/>
      <c r="O2" s="36"/>
      <c r="P2" s="36"/>
      <c r="Q2" s="36"/>
      <c r="R2" s="36"/>
      <c r="S2" s="36"/>
      <c r="T2" s="36"/>
      <c r="U2" s="36"/>
      <c r="V2" s="36"/>
      <c r="W2" s="36"/>
      <c r="X2" s="36"/>
      <c r="Y2" s="36"/>
      <c r="Z2" s="36"/>
      <c r="AA2" s="36"/>
      <c r="AB2" s="36"/>
    </row>
    <row r="3" ht="23.1" customHeight="1" spans="1:28">
      <c r="A3" s="3" t="s">
        <v>98</v>
      </c>
      <c r="B3" s="4" t="s">
        <v>81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460</v>
      </c>
      <c r="C4" s="4"/>
      <c r="D4" s="6" t="s">
        <v>4</v>
      </c>
      <c r="E4" s="7"/>
      <c r="F4" s="4" t="s">
        <v>461</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孙会亮</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3</v>
      </c>
      <c r="C13" s="23" t="s">
        <v>236</v>
      </c>
      <c r="D13" s="14">
        <v>368</v>
      </c>
      <c r="E13" s="14" t="s">
        <v>183</v>
      </c>
      <c r="F13" s="14">
        <v>1</v>
      </c>
      <c r="G13" s="23" t="s">
        <v>247</v>
      </c>
      <c r="H13" s="14">
        <v>30</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v>
      </c>
      <c r="C14" s="23" t="s">
        <v>188</v>
      </c>
      <c r="D14" s="14">
        <v>600</v>
      </c>
      <c r="E14" s="14" t="s">
        <v>462</v>
      </c>
      <c r="F14" s="14">
        <v>2</v>
      </c>
      <c r="G14" s="23" t="s">
        <v>239</v>
      </c>
      <c r="H14" s="14">
        <v>4</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2</v>
      </c>
      <c r="C15" s="23" t="s">
        <v>205</v>
      </c>
      <c r="D15" s="14">
        <v>340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238</v>
      </c>
      <c r="D16" s="14">
        <v>120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2</v>
      </c>
      <c r="C17" s="23" t="s">
        <v>184</v>
      </c>
      <c r="D17" s="14">
        <v>180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2</v>
      </c>
      <c r="C18" s="23" t="s">
        <v>185</v>
      </c>
      <c r="D18" s="14">
        <v>30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219</v>
      </c>
      <c r="B19" s="24">
        <v>3</v>
      </c>
      <c r="C19" s="23" t="s">
        <v>261</v>
      </c>
      <c r="D19" s="14">
        <v>1650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219</v>
      </c>
      <c r="B20" s="24">
        <v>8</v>
      </c>
      <c r="C20" s="23" t="s">
        <v>189</v>
      </c>
      <c r="D20" s="14">
        <v>1440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463</v>
      </c>
      <c r="B21" s="24">
        <v>1</v>
      </c>
      <c r="C21" s="23" t="s">
        <v>356</v>
      </c>
      <c r="D21" s="14">
        <v>140</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t="s">
        <v>138</v>
      </c>
      <c r="B22" s="24">
        <v>3</v>
      </c>
      <c r="C22" s="23" t="s">
        <v>210</v>
      </c>
      <c r="D22" s="14">
        <v>105</v>
      </c>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t="s">
        <v>141</v>
      </c>
      <c r="B23" s="24">
        <v>1</v>
      </c>
      <c r="C23" s="23" t="s">
        <v>186</v>
      </c>
      <c r="D23" s="14">
        <v>220</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t="s">
        <v>141</v>
      </c>
      <c r="B24" s="24">
        <v>6</v>
      </c>
      <c r="C24" s="23" t="s">
        <v>139</v>
      </c>
      <c r="D24" s="14">
        <v>90</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t="s">
        <v>464</v>
      </c>
      <c r="B25" s="24">
        <v>1</v>
      </c>
      <c r="C25" s="23" t="s">
        <v>356</v>
      </c>
      <c r="D25" s="14">
        <v>300</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t="s">
        <v>353</v>
      </c>
      <c r="B26" s="24">
        <v>1</v>
      </c>
      <c r="C26" s="23" t="s">
        <v>185</v>
      </c>
      <c r="D26" s="14">
        <v>80</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t="s">
        <v>143</v>
      </c>
      <c r="B27" s="24">
        <v>3</v>
      </c>
      <c r="C27" s="23" t="s">
        <v>465</v>
      </c>
      <c r="D27" s="14">
        <v>240</v>
      </c>
      <c r="E27" s="28" t="s">
        <v>153</v>
      </c>
      <c r="F27" s="28"/>
      <c r="G27" s="29">
        <v>5937</v>
      </c>
      <c r="H27" s="29"/>
      <c r="K27" s="47" t="s">
        <v>154</v>
      </c>
      <c r="L27" s="47"/>
      <c r="M27" s="47"/>
      <c r="N27" s="47"/>
      <c r="O27" s="47"/>
      <c r="P27" s="48">
        <f>C28</f>
        <v>5937</v>
      </c>
      <c r="Q27" s="48"/>
      <c r="R27" s="48"/>
      <c r="S27" s="56" t="s">
        <v>155</v>
      </c>
      <c r="T27" s="47"/>
      <c r="U27" s="47"/>
      <c r="V27" s="47"/>
      <c r="W27" s="47"/>
      <c r="X27" s="47"/>
      <c r="Y27" s="47"/>
      <c r="Z27" s="47"/>
      <c r="AA27" s="47"/>
      <c r="AB27" s="47"/>
    </row>
    <row r="28" ht="23.1" customHeight="1" spans="1:28">
      <c r="A28" s="30" t="s">
        <v>156</v>
      </c>
      <c r="B28" s="30"/>
      <c r="C28" s="29">
        <v>5937</v>
      </c>
      <c r="D28" s="29"/>
      <c r="E28" s="30" t="s">
        <v>157</v>
      </c>
      <c r="F28" s="31">
        <v>5937</v>
      </c>
      <c r="G28" s="32"/>
      <c r="H28" s="33" t="s">
        <v>158</v>
      </c>
      <c r="K28" s="42" t="s">
        <v>159</v>
      </c>
      <c r="L28" s="42"/>
      <c r="M28" s="42"/>
      <c r="N28" s="42"/>
      <c r="O28" s="42"/>
      <c r="P28" s="49">
        <f>P27</f>
        <v>5937</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57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57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57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57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57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4444444444444" customWidth="1"/>
    <col min="7" max="7" width="15.1111111111111" customWidth="1"/>
    <col min="8" max="8" width="11.4444444444444"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466</v>
      </c>
      <c r="B2" s="2"/>
      <c r="C2" s="2"/>
      <c r="D2" s="2"/>
      <c r="E2" s="2"/>
      <c r="F2" s="2"/>
      <c r="G2" s="2"/>
      <c r="H2" s="2"/>
      <c r="K2" s="36" t="str">
        <f>A2</f>
        <v>报告编号：康正（雄县）2023评字第8号-马务头村-DT2-12</v>
      </c>
      <c r="L2" s="36"/>
      <c r="M2" s="36"/>
      <c r="N2" s="36"/>
      <c r="O2" s="36"/>
      <c r="P2" s="36"/>
      <c r="Q2" s="36"/>
      <c r="R2" s="36"/>
      <c r="S2" s="36"/>
      <c r="T2" s="36"/>
      <c r="U2" s="36"/>
      <c r="V2" s="36"/>
      <c r="W2" s="36"/>
      <c r="X2" s="36"/>
      <c r="Y2" s="36"/>
      <c r="Z2" s="36"/>
      <c r="AA2" s="36"/>
      <c r="AB2" s="36"/>
    </row>
    <row r="3" ht="23.1" customHeight="1" spans="1:28">
      <c r="A3" s="3" t="s">
        <v>98</v>
      </c>
      <c r="B3" s="4" t="s">
        <v>82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457</v>
      </c>
      <c r="C4" s="4"/>
      <c r="D4" s="6" t="s">
        <v>4</v>
      </c>
      <c r="E4" s="7"/>
      <c r="F4" s="4" t="s">
        <v>467</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0.9"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刘大敏</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0.9"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432</v>
      </c>
      <c r="D13" s="14">
        <v>420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2</v>
      </c>
      <c r="C14" s="23" t="s">
        <v>214</v>
      </c>
      <c r="D14" s="14">
        <v>210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205</v>
      </c>
      <c r="D15" s="14">
        <v>170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286</v>
      </c>
      <c r="D16" s="14">
        <v>690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183</v>
      </c>
      <c r="B17" s="24">
        <v>1</v>
      </c>
      <c r="C17" s="23" t="s">
        <v>247</v>
      </c>
      <c r="D17" s="14">
        <v>30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1520</v>
      </c>
      <c r="H27" s="29"/>
      <c r="K27" s="47" t="s">
        <v>154</v>
      </c>
      <c r="L27" s="47"/>
      <c r="M27" s="47"/>
      <c r="N27" s="47"/>
      <c r="O27" s="47"/>
      <c r="P27" s="48">
        <f>C28</f>
        <v>1520</v>
      </c>
      <c r="Q27" s="48"/>
      <c r="R27" s="48"/>
      <c r="S27" s="56" t="s">
        <v>155</v>
      </c>
      <c r="T27" s="47"/>
      <c r="U27" s="47"/>
      <c r="V27" s="47"/>
      <c r="W27" s="47"/>
      <c r="X27" s="47"/>
      <c r="Y27" s="47"/>
      <c r="Z27" s="47"/>
      <c r="AA27" s="47"/>
      <c r="AB27" s="47"/>
    </row>
    <row r="28" ht="23.1" customHeight="1" spans="1:28">
      <c r="A28" s="30" t="s">
        <v>156</v>
      </c>
      <c r="B28" s="30"/>
      <c r="C28" s="29">
        <v>1520</v>
      </c>
      <c r="D28" s="29"/>
      <c r="E28" s="30" t="s">
        <v>157</v>
      </c>
      <c r="F28" s="31">
        <v>1520</v>
      </c>
      <c r="G28" s="32"/>
      <c r="H28" s="33" t="s">
        <v>158</v>
      </c>
      <c r="K28" s="42" t="s">
        <v>159</v>
      </c>
      <c r="L28" s="42"/>
      <c r="M28" s="42"/>
      <c r="N28" s="42"/>
      <c r="O28" s="42"/>
      <c r="P28" s="49">
        <f>P27</f>
        <v>1520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39.9"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39.9"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468</v>
      </c>
      <c r="B2" s="2"/>
      <c r="C2" s="2"/>
      <c r="D2" s="2"/>
      <c r="E2" s="2"/>
      <c r="F2" s="2"/>
      <c r="G2" s="2"/>
      <c r="H2" s="2"/>
      <c r="K2" s="36" t="str">
        <f>A2</f>
        <v>报告编号：康正（雄县）2023评字第8号-马务头村-DT3-1</v>
      </c>
      <c r="L2" s="36"/>
      <c r="M2" s="36"/>
      <c r="N2" s="36"/>
      <c r="O2" s="36"/>
      <c r="P2" s="36"/>
      <c r="Q2" s="36"/>
      <c r="R2" s="36"/>
      <c r="S2" s="36"/>
      <c r="T2" s="36"/>
      <c r="U2" s="36"/>
      <c r="V2" s="36"/>
      <c r="W2" s="36"/>
      <c r="X2" s="36"/>
      <c r="Y2" s="36"/>
      <c r="Z2" s="36"/>
      <c r="AA2" s="36"/>
      <c r="AB2" s="36"/>
    </row>
    <row r="3" ht="23.1" customHeight="1" spans="1:28">
      <c r="A3" s="3" t="s">
        <v>98</v>
      </c>
      <c r="B3" s="4" t="s">
        <v>83</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469</v>
      </c>
      <c r="C4" s="4"/>
      <c r="D4" s="6" t="s">
        <v>4</v>
      </c>
      <c r="E4" s="7"/>
      <c r="F4" s="4" t="s">
        <v>470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张宝强</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143</v>
      </c>
      <c r="B13" s="24">
        <v>2</v>
      </c>
      <c r="C13" s="23" t="s">
        <v>186</v>
      </c>
      <c r="D13" s="14">
        <v>140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2</v>
      </c>
      <c r="C14" s="23" t="s">
        <v>188</v>
      </c>
      <c r="D14" s="14">
        <v>400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32</v>
      </c>
      <c r="C15" s="23" t="s">
        <v>237</v>
      </c>
      <c r="D15" s="14">
        <v>4800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145</v>
      </c>
      <c r="C16" s="23" t="s">
        <v>139</v>
      </c>
      <c r="D16" s="14">
        <v>1160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6500</v>
      </c>
      <c r="H27" s="29"/>
      <c r="K27" s="47" t="s">
        <v>154</v>
      </c>
      <c r="L27" s="47"/>
      <c r="M27" s="47"/>
      <c r="N27" s="47"/>
      <c r="O27" s="47"/>
      <c r="P27" s="48">
        <f>C28</f>
        <v>6500</v>
      </c>
      <c r="Q27" s="48"/>
      <c r="R27" s="48"/>
      <c r="S27" s="56" t="s">
        <v>155</v>
      </c>
      <c r="T27" s="47"/>
      <c r="U27" s="47"/>
      <c r="V27" s="47"/>
      <c r="W27" s="47"/>
      <c r="X27" s="47"/>
      <c r="Y27" s="47"/>
      <c r="Z27" s="47"/>
      <c r="AA27" s="47"/>
      <c r="AB27" s="47"/>
    </row>
    <row r="28" ht="23.1" customHeight="1" spans="1:28">
      <c r="A28" s="30" t="s">
        <v>156</v>
      </c>
      <c r="B28" s="30"/>
      <c r="C28" s="29">
        <v>6500</v>
      </c>
      <c r="D28" s="29"/>
      <c r="E28" s="30" t="s">
        <v>157</v>
      </c>
      <c r="F28" s="31">
        <v>6500</v>
      </c>
      <c r="G28" s="32"/>
      <c r="H28" s="33" t="s">
        <v>158</v>
      </c>
      <c r="K28" s="42" t="s">
        <v>159</v>
      </c>
      <c r="L28" s="42"/>
      <c r="M28" s="42"/>
      <c r="N28" s="42"/>
      <c r="O28" s="42"/>
      <c r="P28" s="49">
        <f>P27</f>
        <v>6500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78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78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78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78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78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471</v>
      </c>
      <c r="B2" s="2"/>
      <c r="C2" s="2"/>
      <c r="D2" s="2"/>
      <c r="E2" s="2"/>
      <c r="F2" s="2"/>
      <c r="G2" s="2"/>
      <c r="H2" s="2"/>
      <c r="K2" s="36" t="str">
        <f>A2</f>
        <v>报告编号：康正（雄县）2023评字第8号-马务头村-DT3-2</v>
      </c>
      <c r="L2" s="36"/>
      <c r="M2" s="36"/>
      <c r="N2" s="36"/>
      <c r="O2" s="36"/>
      <c r="P2" s="36"/>
      <c r="Q2" s="36"/>
      <c r="R2" s="36"/>
      <c r="S2" s="36"/>
      <c r="T2" s="36"/>
      <c r="U2" s="36"/>
      <c r="V2" s="36"/>
      <c r="W2" s="36"/>
      <c r="X2" s="36"/>
      <c r="Y2" s="36"/>
      <c r="Z2" s="36"/>
      <c r="AA2" s="36"/>
      <c r="AB2" s="36"/>
    </row>
    <row r="3" ht="23.1" customHeight="1" spans="1:28">
      <c r="A3" s="3" t="s">
        <v>98</v>
      </c>
      <c r="B3" s="4" t="s">
        <v>69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415</v>
      </c>
      <c r="C4" s="4"/>
      <c r="D4" s="6" t="s">
        <v>4</v>
      </c>
      <c r="E4" s="7"/>
      <c r="F4" s="4" t="s">
        <v>416</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刘秀英</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472</v>
      </c>
      <c r="D13" s="14">
        <v>2540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v>
      </c>
      <c r="C14" s="23" t="s">
        <v>232</v>
      </c>
      <c r="D14" s="14">
        <v>1530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v>
      </c>
      <c r="C15" s="23" t="s">
        <v>286</v>
      </c>
      <c r="D15" s="14">
        <v>690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219</v>
      </c>
      <c r="B16" s="24">
        <v>2</v>
      </c>
      <c r="C16" s="23" t="s">
        <v>261</v>
      </c>
      <c r="D16" s="14">
        <v>1100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141</v>
      </c>
      <c r="B17" s="24">
        <v>5</v>
      </c>
      <c r="C17" s="23" t="s">
        <v>356</v>
      </c>
      <c r="D17" s="14">
        <v>700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3</v>
      </c>
      <c r="C18" s="23" t="s">
        <v>188</v>
      </c>
      <c r="D18" s="14">
        <v>600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133</v>
      </c>
      <c r="B19" s="24">
        <v>16</v>
      </c>
      <c r="C19" s="23" t="s">
        <v>237</v>
      </c>
      <c r="D19" s="14">
        <v>2400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133</v>
      </c>
      <c r="B20" s="24">
        <v>5</v>
      </c>
      <c r="C20" s="23" t="s">
        <v>206</v>
      </c>
      <c r="D20" s="14">
        <v>20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9580</v>
      </c>
      <c r="H27" s="29"/>
      <c r="K27" s="47" t="s">
        <v>154</v>
      </c>
      <c r="L27" s="47"/>
      <c r="M27" s="47"/>
      <c r="N27" s="47"/>
      <c r="O27" s="47"/>
      <c r="P27" s="48">
        <f>C28</f>
        <v>9580</v>
      </c>
      <c r="Q27" s="48"/>
      <c r="R27" s="48"/>
      <c r="S27" s="56" t="s">
        <v>155</v>
      </c>
      <c r="T27" s="47"/>
      <c r="U27" s="47"/>
      <c r="V27" s="47"/>
      <c r="W27" s="47"/>
      <c r="X27" s="47"/>
      <c r="Y27" s="47"/>
      <c r="Z27" s="47"/>
      <c r="AA27" s="47"/>
      <c r="AB27" s="47"/>
    </row>
    <row r="28" ht="23.1" customHeight="1" spans="1:28">
      <c r="A28" s="30" t="s">
        <v>156</v>
      </c>
      <c r="B28" s="30"/>
      <c r="C28" s="29">
        <v>9580</v>
      </c>
      <c r="D28" s="29"/>
      <c r="E28" s="30" t="s">
        <v>157</v>
      </c>
      <c r="F28" s="31">
        <v>9580</v>
      </c>
      <c r="G28" s="32"/>
      <c r="H28" s="33" t="s">
        <v>158</v>
      </c>
      <c r="K28" s="42" t="s">
        <v>159</v>
      </c>
      <c r="L28" s="42"/>
      <c r="M28" s="42"/>
      <c r="N28" s="42"/>
      <c r="O28" s="42"/>
      <c r="P28" s="49">
        <f>P27</f>
        <v>9580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473</v>
      </c>
      <c r="B2" s="2"/>
      <c r="C2" s="2"/>
      <c r="D2" s="2"/>
      <c r="E2" s="2"/>
      <c r="F2" s="2"/>
      <c r="G2" s="2"/>
      <c r="H2" s="2"/>
      <c r="K2" s="36" t="str">
        <f>A2</f>
        <v>报告编号：康正（雄县）2023评字第8号-马务头村-DT3-4</v>
      </c>
      <c r="L2" s="36"/>
      <c r="M2" s="36"/>
      <c r="N2" s="36"/>
      <c r="O2" s="36"/>
      <c r="P2" s="36"/>
      <c r="Q2" s="36"/>
      <c r="R2" s="36"/>
      <c r="S2" s="36"/>
      <c r="T2" s="36"/>
      <c r="U2" s="36"/>
      <c r="V2" s="36"/>
      <c r="W2" s="36"/>
      <c r="X2" s="36"/>
      <c r="Y2" s="36"/>
      <c r="Z2" s="36"/>
      <c r="AA2" s="36"/>
      <c r="AB2" s="36"/>
    </row>
    <row r="3" ht="23.1" customHeight="1" spans="1:28">
      <c r="A3" s="3" t="s">
        <v>98</v>
      </c>
      <c r="B3" s="4" t="s">
        <v>85</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474</v>
      </c>
      <c r="C4" s="4"/>
      <c r="D4" s="6" t="s">
        <v>4</v>
      </c>
      <c r="E4" s="7"/>
      <c r="F4" s="4" t="s">
        <v>475</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周永辉</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236</v>
      </c>
      <c r="D13" s="14">
        <v>245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v>
      </c>
      <c r="C14" s="23" t="s">
        <v>232</v>
      </c>
      <c r="D14" s="14">
        <v>510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1</v>
      </c>
      <c r="C15" s="23" t="s">
        <v>139</v>
      </c>
      <c r="D15" s="14">
        <v>8</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763</v>
      </c>
      <c r="H27" s="29"/>
      <c r="K27" s="47" t="s">
        <v>154</v>
      </c>
      <c r="L27" s="47"/>
      <c r="M27" s="47"/>
      <c r="N27" s="47"/>
      <c r="O27" s="47"/>
      <c r="P27" s="48">
        <f>C28</f>
        <v>763</v>
      </c>
      <c r="Q27" s="48"/>
      <c r="R27" s="48"/>
      <c r="S27" s="56" t="s">
        <v>155</v>
      </c>
      <c r="T27" s="47"/>
      <c r="U27" s="47"/>
      <c r="V27" s="47"/>
      <c r="W27" s="47"/>
      <c r="X27" s="47"/>
      <c r="Y27" s="47"/>
      <c r="Z27" s="47"/>
      <c r="AA27" s="47"/>
      <c r="AB27" s="47"/>
    </row>
    <row r="28" ht="23.1" customHeight="1" spans="1:28">
      <c r="A28" s="30" t="s">
        <v>156</v>
      </c>
      <c r="B28" s="30"/>
      <c r="C28" s="29">
        <v>763</v>
      </c>
      <c r="D28" s="29"/>
      <c r="E28" s="30" t="s">
        <v>157</v>
      </c>
      <c r="F28" s="31">
        <v>763</v>
      </c>
      <c r="G28" s="32"/>
      <c r="H28" s="33" t="s">
        <v>158</v>
      </c>
      <c r="K28" s="42" t="s">
        <v>159</v>
      </c>
      <c r="L28" s="42"/>
      <c r="M28" s="42"/>
      <c r="N28" s="42"/>
      <c r="O28" s="42"/>
      <c r="P28" s="49">
        <f>P27</f>
        <v>763</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7"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473</v>
      </c>
      <c r="B2" s="2"/>
      <c r="C2" s="2"/>
      <c r="D2" s="2"/>
      <c r="E2" s="2"/>
      <c r="F2" s="2"/>
      <c r="G2" s="2"/>
      <c r="H2" s="2"/>
      <c r="K2" s="36" t="str">
        <f>A2</f>
        <v>报告编号：康正（雄县）2023评字第8号-马务头村-DT3-4</v>
      </c>
      <c r="L2" s="36"/>
      <c r="M2" s="36"/>
      <c r="N2" s="36"/>
      <c r="O2" s="36"/>
      <c r="P2" s="36"/>
      <c r="Q2" s="36"/>
      <c r="R2" s="36"/>
      <c r="S2" s="36"/>
      <c r="T2" s="36"/>
      <c r="U2" s="36"/>
      <c r="V2" s="36"/>
      <c r="W2" s="36"/>
      <c r="X2" s="36"/>
      <c r="Y2" s="36"/>
      <c r="Z2" s="36"/>
      <c r="AA2" s="36"/>
      <c r="AB2" s="36"/>
    </row>
    <row r="3" ht="23.1" customHeight="1" spans="1:28">
      <c r="A3" s="3" t="s">
        <v>98</v>
      </c>
      <c r="B3" s="4" t="s">
        <v>32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304</v>
      </c>
      <c r="C4" s="4"/>
      <c r="D4" s="6" t="s">
        <v>4</v>
      </c>
      <c r="E4" s="7"/>
      <c r="F4" s="4" t="s">
        <v>305</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李薇</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236</v>
      </c>
      <c r="D13" s="14">
        <v>245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4</v>
      </c>
      <c r="C14" s="23" t="s">
        <v>139</v>
      </c>
      <c r="D14" s="14">
        <v>32</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277</v>
      </c>
      <c r="H27" s="29"/>
      <c r="K27" s="47" t="s">
        <v>154</v>
      </c>
      <c r="L27" s="47"/>
      <c r="M27" s="47"/>
      <c r="N27" s="47"/>
      <c r="O27" s="47"/>
      <c r="P27" s="48">
        <f>C28</f>
        <v>277</v>
      </c>
      <c r="Q27" s="48"/>
      <c r="R27" s="48"/>
      <c r="S27" s="56" t="s">
        <v>155</v>
      </c>
      <c r="T27" s="47"/>
      <c r="U27" s="47"/>
      <c r="V27" s="47"/>
      <c r="W27" s="47"/>
      <c r="X27" s="47"/>
      <c r="Y27" s="47"/>
      <c r="Z27" s="47"/>
      <c r="AA27" s="47"/>
      <c r="AB27" s="47"/>
    </row>
    <row r="28" ht="23.1" customHeight="1" spans="1:28">
      <c r="A28" s="30" t="s">
        <v>156</v>
      </c>
      <c r="B28" s="30"/>
      <c r="C28" s="29">
        <v>277</v>
      </c>
      <c r="D28" s="29"/>
      <c r="E28" s="30" t="s">
        <v>157</v>
      </c>
      <c r="F28" s="31">
        <v>277</v>
      </c>
      <c r="G28" s="32"/>
      <c r="H28" s="33" t="s">
        <v>158</v>
      </c>
      <c r="K28" s="42" t="s">
        <v>159</v>
      </c>
      <c r="L28" s="42"/>
      <c r="M28" s="42"/>
      <c r="N28" s="42"/>
      <c r="O28" s="42"/>
      <c r="P28" s="49">
        <f>P27</f>
        <v>277</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8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08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08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08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09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09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5" customHeight="1" spans="1:28">
      <c r="A1" s="61" t="s">
        <v>95</v>
      </c>
      <c r="B1" s="61"/>
      <c r="C1" s="61"/>
      <c r="D1" s="61"/>
      <c r="E1" s="61"/>
      <c r="F1" s="61"/>
      <c r="G1" s="61"/>
      <c r="H1" s="61"/>
      <c r="K1" s="35" t="s">
        <v>96</v>
      </c>
      <c r="L1" s="35"/>
      <c r="M1" s="35"/>
      <c r="N1" s="35"/>
      <c r="O1" s="35"/>
      <c r="P1" s="35"/>
      <c r="Q1" s="35"/>
      <c r="R1" s="35"/>
      <c r="S1" s="35"/>
      <c r="T1" s="35"/>
      <c r="U1" s="35"/>
      <c r="V1" s="35"/>
      <c r="W1" s="35"/>
      <c r="X1" s="35"/>
      <c r="Y1" s="35"/>
      <c r="Z1" s="35"/>
      <c r="AA1" s="35"/>
      <c r="AB1" s="35"/>
    </row>
    <row r="2" ht="23" customHeight="1" spans="1:28">
      <c r="A2" s="62" t="s">
        <v>476</v>
      </c>
      <c r="B2" s="62"/>
      <c r="C2" s="62"/>
      <c r="D2" s="62"/>
      <c r="E2" s="62"/>
      <c r="F2" s="62"/>
      <c r="G2" s="62"/>
      <c r="H2" s="62"/>
      <c r="K2" s="36" t="str">
        <f>A2</f>
        <v>报告编号：康正（雄县）2023评字第8号-马务头村-DT3-6</v>
      </c>
      <c r="L2" s="36"/>
      <c r="M2" s="36"/>
      <c r="N2" s="36"/>
      <c r="O2" s="36"/>
      <c r="P2" s="36"/>
      <c r="Q2" s="36"/>
      <c r="R2" s="36"/>
      <c r="S2" s="36"/>
      <c r="T2" s="36"/>
      <c r="U2" s="36"/>
      <c r="V2" s="36"/>
      <c r="W2" s="36"/>
      <c r="X2" s="36"/>
      <c r="Y2" s="36"/>
      <c r="Z2" s="36"/>
      <c r="AA2" s="36"/>
      <c r="AB2" s="36"/>
    </row>
    <row r="3" ht="23.1" customHeight="1" spans="1:28">
      <c r="A3" s="3" t="s">
        <v>98</v>
      </c>
      <c r="B3" s="4" t="s">
        <v>87</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477</v>
      </c>
      <c r="C4" s="4"/>
      <c r="D4" s="6" t="s">
        <v>4</v>
      </c>
      <c r="E4" s="7"/>
      <c r="F4" s="4" t="s">
        <v>478</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于春成</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3</v>
      </c>
      <c r="C13" s="23" t="s">
        <v>200</v>
      </c>
      <c r="D13" s="14">
        <v>1050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1050</v>
      </c>
      <c r="H27" s="29"/>
      <c r="K27" s="47" t="s">
        <v>154</v>
      </c>
      <c r="L27" s="47"/>
      <c r="M27" s="47"/>
      <c r="N27" s="47"/>
      <c r="O27" s="47"/>
      <c r="P27" s="48">
        <f>C28</f>
        <v>1050</v>
      </c>
      <c r="Q27" s="48"/>
      <c r="R27" s="48"/>
      <c r="S27" s="56" t="s">
        <v>155</v>
      </c>
      <c r="T27" s="47"/>
      <c r="U27" s="47"/>
      <c r="V27" s="47"/>
      <c r="W27" s="47"/>
      <c r="X27" s="47"/>
      <c r="Y27" s="47"/>
      <c r="Z27" s="47"/>
      <c r="AA27" s="47"/>
      <c r="AB27" s="47"/>
    </row>
    <row r="28" ht="23.1" customHeight="1" spans="1:28">
      <c r="A28" s="30" t="s">
        <v>156</v>
      </c>
      <c r="B28" s="30"/>
      <c r="C28" s="29">
        <v>1050</v>
      </c>
      <c r="D28" s="29"/>
      <c r="E28" s="30" t="s">
        <v>157</v>
      </c>
      <c r="F28" s="31">
        <v>1050</v>
      </c>
      <c r="G28" s="32"/>
      <c r="H28" s="33" t="s">
        <v>158</v>
      </c>
      <c r="K28" s="42" t="s">
        <v>159</v>
      </c>
      <c r="L28" s="42"/>
      <c r="M28" s="42"/>
      <c r="N28" s="42"/>
      <c r="O28" s="42"/>
      <c r="P28" s="49">
        <f>P27</f>
        <v>1050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8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6"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479</v>
      </c>
      <c r="B2" s="2"/>
      <c r="C2" s="2"/>
      <c r="D2" s="2"/>
      <c r="E2" s="2"/>
      <c r="F2" s="2"/>
      <c r="G2" s="2"/>
      <c r="H2" s="2"/>
      <c r="K2" s="36" t="str">
        <f>A2</f>
        <v>报告编号：康正（雄县）2023评字第8号-马务头村-DT3-7</v>
      </c>
      <c r="L2" s="36"/>
      <c r="M2" s="36"/>
      <c r="N2" s="36"/>
      <c r="O2" s="36"/>
      <c r="P2" s="36"/>
      <c r="Q2" s="36"/>
      <c r="R2" s="36"/>
      <c r="S2" s="36"/>
      <c r="T2" s="36"/>
      <c r="U2" s="36"/>
      <c r="V2" s="36"/>
      <c r="W2" s="36"/>
      <c r="X2" s="36"/>
      <c r="Y2" s="36"/>
      <c r="Z2" s="36"/>
      <c r="AA2" s="36"/>
      <c r="AB2" s="36"/>
    </row>
    <row r="3" ht="23.1" customHeight="1" spans="1:28">
      <c r="A3" s="3" t="s">
        <v>98</v>
      </c>
      <c r="B3" s="4" t="s">
        <v>88</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480</v>
      </c>
      <c r="C4" s="4"/>
      <c r="D4" s="6" t="s">
        <v>4</v>
      </c>
      <c r="E4" s="7"/>
      <c r="F4" s="4" t="s">
        <v>481</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于群成</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3</v>
      </c>
      <c r="C13" s="23" t="s">
        <v>200</v>
      </c>
      <c r="D13" s="14">
        <v>1050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10</v>
      </c>
      <c r="C14" s="23" t="s">
        <v>188</v>
      </c>
      <c r="D14" s="14">
        <v>2000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15</v>
      </c>
      <c r="C15" s="23" t="s">
        <v>237</v>
      </c>
      <c r="D15" s="14">
        <v>2250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143</v>
      </c>
      <c r="B16" s="24">
        <v>4</v>
      </c>
      <c r="C16" s="23" t="s">
        <v>206</v>
      </c>
      <c r="D16" s="14">
        <v>16</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141</v>
      </c>
      <c r="B17" s="24">
        <v>1</v>
      </c>
      <c r="C17" s="23" t="s">
        <v>206</v>
      </c>
      <c r="D17" s="14">
        <v>6</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5322</v>
      </c>
      <c r="H27" s="29"/>
      <c r="K27" s="47" t="s">
        <v>154</v>
      </c>
      <c r="L27" s="47"/>
      <c r="M27" s="47"/>
      <c r="N27" s="47"/>
      <c r="O27" s="47"/>
      <c r="P27" s="48">
        <f>C28</f>
        <v>5322</v>
      </c>
      <c r="Q27" s="48"/>
      <c r="R27" s="48"/>
      <c r="S27" s="56" t="s">
        <v>155</v>
      </c>
      <c r="T27" s="47"/>
      <c r="U27" s="47"/>
      <c r="V27" s="47"/>
      <c r="W27" s="47"/>
      <c r="X27" s="47"/>
      <c r="Y27" s="47"/>
      <c r="Z27" s="47"/>
      <c r="AA27" s="47"/>
      <c r="AB27" s="47"/>
    </row>
    <row r="28" ht="23.1" customHeight="1" spans="1:28">
      <c r="A28" s="30" t="s">
        <v>156</v>
      </c>
      <c r="B28" s="30"/>
      <c r="C28" s="29">
        <v>5322</v>
      </c>
      <c r="D28" s="29"/>
      <c r="E28" s="30" t="s">
        <v>157</v>
      </c>
      <c r="F28" s="31">
        <v>5322</v>
      </c>
      <c r="G28" s="32"/>
      <c r="H28" s="33" t="s">
        <v>158</v>
      </c>
      <c r="K28" s="42" t="s">
        <v>159</v>
      </c>
      <c r="L28" s="42"/>
      <c r="M28" s="42"/>
      <c r="N28" s="42"/>
      <c r="O28" s="42"/>
      <c r="P28" s="49">
        <f>P27</f>
        <v>5322</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29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29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29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29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29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9"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482</v>
      </c>
      <c r="B2" s="2"/>
      <c r="C2" s="2"/>
      <c r="D2" s="2"/>
      <c r="E2" s="2"/>
      <c r="F2" s="2"/>
      <c r="G2" s="2"/>
      <c r="H2" s="2"/>
      <c r="K2" s="36" t="str">
        <f>A2</f>
        <v>报告编号：康正（雄县）2023评字第8号-马务头村-DT3-9</v>
      </c>
      <c r="L2" s="36"/>
      <c r="M2" s="36"/>
      <c r="N2" s="36"/>
      <c r="O2" s="36"/>
      <c r="P2" s="36"/>
      <c r="Q2" s="36"/>
      <c r="R2" s="36"/>
      <c r="S2" s="36"/>
      <c r="T2" s="36"/>
      <c r="U2" s="36"/>
      <c r="V2" s="36"/>
      <c r="W2" s="36"/>
      <c r="X2" s="36"/>
      <c r="Y2" s="36"/>
      <c r="Z2" s="36"/>
      <c r="AA2" s="36"/>
      <c r="AB2" s="36"/>
    </row>
    <row r="3" ht="23.1" customHeight="1" spans="1:28">
      <c r="A3" s="3" t="s">
        <v>98</v>
      </c>
      <c r="B3" s="4" t="s">
        <v>89</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483</v>
      </c>
      <c r="C4" s="4"/>
      <c r="D4" s="6" t="s">
        <v>4</v>
      </c>
      <c r="E4" s="7"/>
      <c r="F4" s="4" t="s">
        <v>484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谢良纯</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5</v>
      </c>
      <c r="C13" s="23" t="s">
        <v>236</v>
      </c>
      <c r="D13" s="14">
        <v>1225</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8</v>
      </c>
      <c r="C14" s="23" t="s">
        <v>188</v>
      </c>
      <c r="D14" s="14">
        <v>1600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50</v>
      </c>
      <c r="C15" s="23" t="s">
        <v>237</v>
      </c>
      <c r="D15" s="14">
        <v>7500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141</v>
      </c>
      <c r="B16" s="24">
        <v>3</v>
      </c>
      <c r="C16" s="23" t="s">
        <v>186</v>
      </c>
      <c r="D16" s="14">
        <v>660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143</v>
      </c>
      <c r="B17" s="24">
        <v>2</v>
      </c>
      <c r="C17" s="23" t="s">
        <v>246</v>
      </c>
      <c r="D17" s="14">
        <v>500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65</v>
      </c>
      <c r="C18" s="23" t="s">
        <v>206</v>
      </c>
      <c r="D18" s="14">
        <v>260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11745</v>
      </c>
      <c r="H27" s="29"/>
      <c r="K27" s="47" t="s">
        <v>154</v>
      </c>
      <c r="L27" s="47"/>
      <c r="M27" s="47"/>
      <c r="N27" s="47"/>
      <c r="O27" s="47"/>
      <c r="P27" s="48">
        <f>C28</f>
        <v>11745</v>
      </c>
      <c r="Q27" s="48"/>
      <c r="R27" s="48"/>
      <c r="S27" s="56" t="s">
        <v>155</v>
      </c>
      <c r="T27" s="47"/>
      <c r="U27" s="47"/>
      <c r="V27" s="47"/>
      <c r="W27" s="47"/>
      <c r="X27" s="47"/>
      <c r="Y27" s="47"/>
      <c r="Z27" s="47"/>
      <c r="AA27" s="47"/>
      <c r="AB27" s="47"/>
    </row>
    <row r="28" ht="23.1" customHeight="1" spans="1:28">
      <c r="A28" s="30" t="s">
        <v>156</v>
      </c>
      <c r="B28" s="30"/>
      <c r="C28" s="29">
        <v>11745</v>
      </c>
      <c r="D28" s="29"/>
      <c r="E28" s="30" t="s">
        <v>157</v>
      </c>
      <c r="F28" s="31">
        <v>11745</v>
      </c>
      <c r="G28" s="32"/>
      <c r="H28" s="33" t="s">
        <v>158</v>
      </c>
      <c r="K28" s="42" t="s">
        <v>159</v>
      </c>
      <c r="L28" s="42"/>
      <c r="M28" s="42"/>
      <c r="N28" s="42"/>
      <c r="O28" s="42"/>
      <c r="P28" s="49">
        <f>P27</f>
        <v>11745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39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39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39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39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39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485</v>
      </c>
      <c r="B2" s="2"/>
      <c r="C2" s="2"/>
      <c r="D2" s="2"/>
      <c r="E2" s="2"/>
      <c r="F2" s="2"/>
      <c r="G2" s="2"/>
      <c r="H2" s="2"/>
      <c r="K2" s="36" t="str">
        <f>A2</f>
        <v>报告编号：康正（雄县）2023评字第8号-马务头村-DT3-10</v>
      </c>
      <c r="L2" s="36"/>
      <c r="M2" s="36"/>
      <c r="N2" s="36"/>
      <c r="O2" s="36"/>
      <c r="P2" s="36"/>
      <c r="Q2" s="36"/>
      <c r="R2" s="36"/>
      <c r="S2" s="36"/>
      <c r="T2" s="36"/>
      <c r="U2" s="36"/>
      <c r="V2" s="36"/>
      <c r="W2" s="36"/>
      <c r="X2" s="36"/>
      <c r="Y2" s="36"/>
      <c r="Z2" s="36"/>
      <c r="AA2" s="36"/>
      <c r="AB2" s="36"/>
    </row>
    <row r="3" ht="23.1" customHeight="1" spans="1:28">
      <c r="A3" s="3" t="s">
        <v>98</v>
      </c>
      <c r="B3" s="4" t="s">
        <v>90</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486</v>
      </c>
      <c r="C4" s="4"/>
      <c r="D4" s="6" t="s">
        <v>4</v>
      </c>
      <c r="E4" s="7"/>
      <c r="F4" s="4" t="s">
        <v>487</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谢洪泽</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200</v>
      </c>
      <c r="D13" s="14">
        <v>350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3</v>
      </c>
      <c r="C14" s="23" t="s">
        <v>188</v>
      </c>
      <c r="D14" s="14">
        <v>600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10</v>
      </c>
      <c r="C15" s="23" t="s">
        <v>206</v>
      </c>
      <c r="D15" s="14">
        <v>40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990</v>
      </c>
      <c r="H27" s="29"/>
      <c r="K27" s="47" t="s">
        <v>154</v>
      </c>
      <c r="L27" s="47"/>
      <c r="M27" s="47"/>
      <c r="N27" s="47"/>
      <c r="O27" s="47"/>
      <c r="P27" s="48">
        <f>C28</f>
        <v>990</v>
      </c>
      <c r="Q27" s="48"/>
      <c r="R27" s="48"/>
      <c r="S27" s="56" t="s">
        <v>155</v>
      </c>
      <c r="T27" s="47"/>
      <c r="U27" s="47"/>
      <c r="V27" s="47"/>
      <c r="W27" s="47"/>
      <c r="X27" s="47"/>
      <c r="Y27" s="47"/>
      <c r="Z27" s="47"/>
      <c r="AA27" s="47"/>
      <c r="AB27" s="47"/>
    </row>
    <row r="28" ht="23.1" customHeight="1" spans="1:28">
      <c r="A28" s="30" t="s">
        <v>156</v>
      </c>
      <c r="B28" s="30"/>
      <c r="C28" s="29">
        <v>990</v>
      </c>
      <c r="D28" s="29"/>
      <c r="E28" s="30" t="s">
        <v>157</v>
      </c>
      <c r="F28" s="31">
        <v>990</v>
      </c>
      <c r="G28" s="32"/>
      <c r="H28" s="33" t="s">
        <v>158</v>
      </c>
      <c r="K28" s="42" t="s">
        <v>159</v>
      </c>
      <c r="L28" s="42"/>
      <c r="M28" s="42"/>
      <c r="N28" s="42"/>
      <c r="O28" s="42"/>
      <c r="P28" s="49">
        <f>P27</f>
        <v>990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49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49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49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49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49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E31"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488</v>
      </c>
      <c r="B2" s="2"/>
      <c r="C2" s="2"/>
      <c r="D2" s="2"/>
      <c r="E2" s="2"/>
      <c r="F2" s="2"/>
      <c r="G2" s="2"/>
      <c r="H2" s="2"/>
      <c r="K2" s="36" t="str">
        <f>A2</f>
        <v>报告编号：康正（雄县）2023评字第8号-马务头村-DT3-11</v>
      </c>
      <c r="L2" s="36"/>
      <c r="M2" s="36"/>
      <c r="N2" s="36"/>
      <c r="O2" s="36"/>
      <c r="P2" s="36"/>
      <c r="Q2" s="36"/>
      <c r="R2" s="36"/>
      <c r="S2" s="36"/>
      <c r="T2" s="36"/>
      <c r="U2" s="36"/>
      <c r="V2" s="36"/>
      <c r="W2" s="36"/>
      <c r="X2" s="36"/>
      <c r="Y2" s="36"/>
      <c r="Z2" s="36"/>
      <c r="AA2" s="36"/>
      <c r="AB2" s="36"/>
    </row>
    <row r="3" ht="23.1" customHeight="1" spans="1:28">
      <c r="A3" s="3" t="s">
        <v>98</v>
      </c>
      <c r="B3" s="4" t="s">
        <v>91</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489</v>
      </c>
      <c r="C4" s="4"/>
      <c r="D4" s="6" t="s">
        <v>4</v>
      </c>
      <c r="E4" s="7"/>
      <c r="F4" s="4" t="s">
        <v>490</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于法成</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2</v>
      </c>
      <c r="C13" s="23" t="s">
        <v>236</v>
      </c>
      <c r="D13" s="14">
        <v>490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8</v>
      </c>
      <c r="C14" s="23" t="s">
        <v>188</v>
      </c>
      <c r="D14" s="14">
        <v>1600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143</v>
      </c>
      <c r="B15" s="24">
        <v>1</v>
      </c>
      <c r="C15" s="23" t="s">
        <v>184</v>
      </c>
      <c r="D15" s="14">
        <v>100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133</v>
      </c>
      <c r="B16" s="24">
        <v>1</v>
      </c>
      <c r="C16" s="23" t="s">
        <v>491</v>
      </c>
      <c r="D16" s="14">
        <v>2680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v>
      </c>
      <c r="C17" s="23" t="s">
        <v>236</v>
      </c>
      <c r="D17" s="14">
        <v>245</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5115</v>
      </c>
      <c r="H27" s="29"/>
      <c r="K27" s="47" t="s">
        <v>154</v>
      </c>
      <c r="L27" s="47"/>
      <c r="M27" s="47"/>
      <c r="N27" s="47"/>
      <c r="O27" s="47"/>
      <c r="P27" s="48">
        <f>C28</f>
        <v>5115</v>
      </c>
      <c r="Q27" s="48"/>
      <c r="R27" s="48"/>
      <c r="S27" s="56" t="s">
        <v>155</v>
      </c>
      <c r="T27" s="47"/>
      <c r="U27" s="47"/>
      <c r="V27" s="47"/>
      <c r="W27" s="47"/>
      <c r="X27" s="47"/>
      <c r="Y27" s="47"/>
      <c r="Z27" s="47"/>
      <c r="AA27" s="47"/>
      <c r="AB27" s="47"/>
    </row>
    <row r="28" ht="23.1" customHeight="1" spans="1:28">
      <c r="A28" s="30" t="s">
        <v>156</v>
      </c>
      <c r="B28" s="30"/>
      <c r="C28" s="29">
        <v>5115</v>
      </c>
      <c r="D28" s="29"/>
      <c r="E28" s="30" t="s">
        <v>157</v>
      </c>
      <c r="F28" s="31">
        <v>5115</v>
      </c>
      <c r="G28" s="32"/>
      <c r="H28" s="33" t="s">
        <v>158</v>
      </c>
      <c r="K28" s="42" t="s">
        <v>159</v>
      </c>
      <c r="L28" s="42"/>
      <c r="M28" s="42"/>
      <c r="N28" s="42"/>
      <c r="O28" s="42"/>
      <c r="P28" s="49">
        <f>P27</f>
        <v>5115</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60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60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60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60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60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K1" s="35" t="s">
        <v>96</v>
      </c>
      <c r="L1" s="35"/>
      <c r="M1" s="35"/>
      <c r="N1" s="35"/>
      <c r="O1" s="35"/>
      <c r="P1" s="35"/>
      <c r="Q1" s="35"/>
      <c r="R1" s="35"/>
      <c r="S1" s="35"/>
      <c r="T1" s="35"/>
      <c r="U1" s="35"/>
      <c r="V1" s="35"/>
      <c r="W1" s="35"/>
      <c r="X1" s="35"/>
      <c r="Y1" s="35"/>
      <c r="Z1" s="35"/>
      <c r="AA1" s="35"/>
      <c r="AB1" s="35"/>
    </row>
    <row r="2" ht="23.1" customHeight="1" spans="1:28">
      <c r="A2" s="2" t="s">
        <v>492</v>
      </c>
      <c r="B2" s="2"/>
      <c r="C2" s="2"/>
      <c r="D2" s="2"/>
      <c r="E2" s="2"/>
      <c r="F2" s="2"/>
      <c r="G2" s="2"/>
      <c r="H2" s="2"/>
      <c r="K2" s="36" t="str">
        <f>A2</f>
        <v>报告编号：康正（雄县）2023评字第8号-马务头村-DT3-12</v>
      </c>
      <c r="L2" s="36"/>
      <c r="M2" s="36"/>
      <c r="N2" s="36"/>
      <c r="O2" s="36"/>
      <c r="P2" s="36"/>
      <c r="Q2" s="36"/>
      <c r="R2" s="36"/>
      <c r="S2" s="36"/>
      <c r="T2" s="36"/>
      <c r="U2" s="36"/>
      <c r="V2" s="36"/>
      <c r="W2" s="36"/>
      <c r="X2" s="36"/>
      <c r="Y2" s="36"/>
      <c r="Z2" s="36"/>
      <c r="AA2" s="36"/>
      <c r="AB2" s="36"/>
    </row>
    <row r="3" ht="23.1" customHeight="1" spans="1:28">
      <c r="A3" s="3" t="s">
        <v>98</v>
      </c>
      <c r="B3" s="4" t="s">
        <v>92</v>
      </c>
      <c r="C3" s="4"/>
      <c r="D3" s="5" t="s">
        <v>3</v>
      </c>
      <c r="E3" s="5"/>
      <c r="F3" s="4" t="s">
        <v>99</v>
      </c>
      <c r="G3" s="4"/>
      <c r="H3" s="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493</v>
      </c>
      <c r="C4" s="4"/>
      <c r="D4" s="6" t="s">
        <v>4</v>
      </c>
      <c r="E4" s="7"/>
      <c r="F4" s="4" t="s">
        <v>494</v>
      </c>
      <c r="G4" s="4"/>
      <c r="H4" s="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K9" s="42" t="s">
        <v>118</v>
      </c>
      <c r="L9" s="42"/>
      <c r="M9" s="42"/>
      <c r="N9" s="43" t="str">
        <f>B3</f>
        <v>杨继东</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v>
      </c>
      <c r="C13" s="23" t="s">
        <v>223</v>
      </c>
      <c r="D13" s="14">
        <v>900</v>
      </c>
      <c r="E13" s="14"/>
      <c r="F13" s="23" t="s">
        <v>115</v>
      </c>
      <c r="G13" s="23"/>
      <c r="H13" s="14" t="s">
        <v>115</v>
      </c>
      <c r="K13" s="37" t="s">
        <v>132</v>
      </c>
      <c r="L13" s="37"/>
      <c r="M13" s="37"/>
      <c r="N13" s="37"/>
      <c r="O13" s="37"/>
      <c r="P13" s="37"/>
      <c r="Q13" s="37"/>
      <c r="R13" s="37"/>
      <c r="S13" s="37"/>
      <c r="T13" s="37"/>
      <c r="U13" s="37"/>
      <c r="V13" s="37"/>
      <c r="W13" s="37"/>
      <c r="X13" s="37"/>
      <c r="Y13" s="37"/>
      <c r="Z13" s="37"/>
      <c r="AA13" s="37"/>
      <c r="AB13" s="37"/>
    </row>
    <row r="14" ht="23.1" customHeight="1" spans="1:28">
      <c r="A14" s="23" t="s">
        <v>133</v>
      </c>
      <c r="B14" s="24">
        <v>17</v>
      </c>
      <c r="C14" s="23" t="s">
        <v>267</v>
      </c>
      <c r="D14" s="14">
        <v>3060</v>
      </c>
      <c r="E14" s="14"/>
      <c r="F14" s="23" t="s">
        <v>115</v>
      </c>
      <c r="G14" s="23"/>
      <c r="H14" s="14" t="s">
        <v>115</v>
      </c>
      <c r="K14" s="37" t="s">
        <v>135</v>
      </c>
      <c r="L14" s="37"/>
      <c r="M14" s="37"/>
      <c r="N14" s="37"/>
      <c r="O14" s="37"/>
      <c r="P14" s="37"/>
      <c r="Q14" s="37"/>
      <c r="R14" s="37"/>
      <c r="S14" s="37"/>
      <c r="T14" s="37"/>
      <c r="U14" s="37"/>
      <c r="V14" s="37"/>
      <c r="W14" s="37"/>
      <c r="X14" s="37"/>
      <c r="Y14" s="37"/>
      <c r="Z14" s="37"/>
      <c r="AA14" s="37"/>
      <c r="AB14" s="37"/>
    </row>
    <row r="15" ht="23.1" customHeight="1" spans="1:28">
      <c r="A15" s="23" t="s">
        <v>133</v>
      </c>
      <c r="B15" s="24">
        <v>10</v>
      </c>
      <c r="C15" s="23" t="s">
        <v>134</v>
      </c>
      <c r="D15" s="14">
        <v>2150</v>
      </c>
      <c r="E15" s="14"/>
      <c r="F15" s="23"/>
      <c r="G15" s="23"/>
      <c r="H15" s="14" t="s">
        <v>115</v>
      </c>
      <c r="K15" s="39" t="s">
        <v>137</v>
      </c>
      <c r="L15" s="39"/>
      <c r="M15" s="39"/>
      <c r="N15" s="39"/>
      <c r="O15" s="39"/>
      <c r="P15" s="39"/>
      <c r="Q15" s="39"/>
      <c r="R15" s="39"/>
      <c r="S15" s="39"/>
      <c r="T15" s="39"/>
      <c r="U15" s="39"/>
      <c r="V15" s="39"/>
      <c r="W15" s="39"/>
      <c r="X15" s="39"/>
      <c r="Y15" s="39"/>
      <c r="Z15" s="39"/>
      <c r="AA15" s="39"/>
      <c r="AB15" s="39"/>
    </row>
    <row r="16" ht="23.1" customHeight="1" spans="1:28">
      <c r="A16" s="23" t="s">
        <v>395</v>
      </c>
      <c r="B16" s="24">
        <v>7</v>
      </c>
      <c r="C16" s="23" t="s">
        <v>186</v>
      </c>
      <c r="D16" s="14">
        <v>490</v>
      </c>
      <c r="E16" s="14"/>
      <c r="F16" s="23" t="s">
        <v>115</v>
      </c>
      <c r="G16" s="23"/>
      <c r="H16" s="14" t="s">
        <v>115</v>
      </c>
      <c r="K16" s="39" t="s">
        <v>140</v>
      </c>
      <c r="L16" s="39"/>
      <c r="M16" s="39"/>
      <c r="N16" s="39"/>
      <c r="O16" s="39"/>
      <c r="P16" s="39"/>
      <c r="Q16" s="39"/>
      <c r="R16" s="39"/>
      <c r="S16" s="39"/>
      <c r="T16" s="39"/>
      <c r="U16" s="39"/>
      <c r="V16" s="39"/>
      <c r="W16" s="39"/>
      <c r="X16" s="39"/>
      <c r="Y16" s="39"/>
      <c r="Z16" s="39"/>
      <c r="AA16" s="39"/>
      <c r="AB16" s="39"/>
    </row>
    <row r="17" ht="23.1" customHeight="1" spans="1:28">
      <c r="A17" s="23" t="s">
        <v>133</v>
      </c>
      <c r="B17" s="24">
        <v>1</v>
      </c>
      <c r="C17" s="23" t="s">
        <v>472</v>
      </c>
      <c r="D17" s="14">
        <v>1270</v>
      </c>
      <c r="E17" s="14"/>
      <c r="F17" s="23" t="s">
        <v>115</v>
      </c>
      <c r="G17" s="23"/>
      <c r="H17" s="14" t="s">
        <v>115</v>
      </c>
      <c r="K17" s="39" t="s">
        <v>142</v>
      </c>
      <c r="L17" s="39"/>
      <c r="M17" s="39"/>
      <c r="N17" s="39"/>
      <c r="O17" s="39"/>
      <c r="P17" s="39"/>
      <c r="Q17" s="39"/>
      <c r="R17" s="39"/>
      <c r="S17" s="39"/>
      <c r="T17" s="39"/>
      <c r="U17" s="39"/>
      <c r="V17" s="39"/>
      <c r="W17" s="39"/>
      <c r="X17" s="39"/>
      <c r="Y17" s="39"/>
      <c r="Z17" s="39"/>
      <c r="AA17" s="39"/>
      <c r="AB17" s="39"/>
    </row>
    <row r="18" ht="23.1" customHeight="1" spans="1:28">
      <c r="A18" s="23" t="s">
        <v>133</v>
      </c>
      <c r="B18" s="24">
        <v>3</v>
      </c>
      <c r="C18" s="23" t="s">
        <v>237</v>
      </c>
      <c r="D18" s="14">
        <v>450</v>
      </c>
      <c r="E18" s="14"/>
      <c r="F18" s="23" t="s">
        <v>115</v>
      </c>
      <c r="G18" s="23"/>
      <c r="H18" s="14" t="s">
        <v>115</v>
      </c>
      <c r="K18" s="46" t="s">
        <v>144</v>
      </c>
      <c r="L18" s="46"/>
      <c r="M18" s="46"/>
      <c r="N18" s="46"/>
      <c r="O18" s="46"/>
      <c r="P18" s="46"/>
      <c r="Q18" s="46"/>
      <c r="R18" s="46"/>
      <c r="S18" s="46"/>
      <c r="T18" s="46"/>
      <c r="U18" s="46"/>
      <c r="V18" s="46"/>
      <c r="W18" s="46"/>
      <c r="X18" s="46"/>
      <c r="Y18" s="46"/>
      <c r="Z18" s="46"/>
      <c r="AA18" s="46"/>
      <c r="AB18" s="46"/>
    </row>
    <row r="19" ht="23.1" customHeight="1" spans="1:28">
      <c r="A19" s="23" t="s">
        <v>143</v>
      </c>
      <c r="B19" s="24">
        <v>12</v>
      </c>
      <c r="C19" s="23" t="s">
        <v>186</v>
      </c>
      <c r="D19" s="14">
        <v>840</v>
      </c>
      <c r="E19" s="14"/>
      <c r="F19" s="23" t="s">
        <v>115</v>
      </c>
      <c r="G19" s="23"/>
      <c r="H19" s="14" t="s">
        <v>115</v>
      </c>
      <c r="K19" s="39" t="s">
        <v>145</v>
      </c>
      <c r="L19" s="39"/>
      <c r="M19" s="39"/>
      <c r="N19" s="39"/>
      <c r="O19" s="39"/>
      <c r="P19" s="39"/>
      <c r="Q19" s="39"/>
      <c r="R19" s="39"/>
      <c r="S19" s="39"/>
      <c r="T19" s="39"/>
      <c r="U19" s="39"/>
      <c r="V19" s="39"/>
      <c r="W19" s="39"/>
      <c r="X19" s="39"/>
      <c r="Y19" s="39"/>
      <c r="Z19" s="39"/>
      <c r="AA19" s="39"/>
      <c r="AB19" s="39"/>
    </row>
    <row r="20" ht="23.1" customHeight="1" spans="1:28">
      <c r="A20" s="23" t="s">
        <v>143</v>
      </c>
      <c r="B20" s="24">
        <v>4</v>
      </c>
      <c r="C20" s="23" t="s">
        <v>131</v>
      </c>
      <c r="D20" s="14">
        <v>800</v>
      </c>
      <c r="E20" s="14"/>
      <c r="F20" s="23" t="s">
        <v>115</v>
      </c>
      <c r="G20" s="23"/>
      <c r="H20" s="14" t="s">
        <v>115</v>
      </c>
      <c r="K20" s="39" t="s">
        <v>146</v>
      </c>
      <c r="L20" s="39"/>
      <c r="M20" s="39"/>
      <c r="N20" s="39"/>
      <c r="O20" s="39"/>
      <c r="P20" s="39"/>
      <c r="Q20" s="39"/>
      <c r="R20" s="39"/>
      <c r="S20" s="39"/>
      <c r="T20" s="39"/>
      <c r="U20" s="39"/>
      <c r="V20" s="39"/>
      <c r="W20" s="39"/>
      <c r="X20" s="39"/>
      <c r="Y20" s="39"/>
      <c r="Z20" s="39"/>
      <c r="AA20" s="39"/>
      <c r="AB20" s="39"/>
    </row>
    <row r="21" ht="23.1" customHeight="1" spans="1:28">
      <c r="A21" s="23" t="s">
        <v>133</v>
      </c>
      <c r="B21" s="24">
        <v>51</v>
      </c>
      <c r="C21" s="23" t="s">
        <v>206</v>
      </c>
      <c r="D21" s="14">
        <v>204</v>
      </c>
      <c r="E21" s="14"/>
      <c r="F21" s="23" t="s">
        <v>115</v>
      </c>
      <c r="G21" s="23"/>
      <c r="H21" s="14" t="s">
        <v>115</v>
      </c>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10164</v>
      </c>
      <c r="H27" s="29"/>
      <c r="K27" s="47" t="s">
        <v>154</v>
      </c>
      <c r="L27" s="47"/>
      <c r="M27" s="47"/>
      <c r="N27" s="47"/>
      <c r="O27" s="47"/>
      <c r="P27" s="48">
        <f>C28</f>
        <v>10164</v>
      </c>
      <c r="Q27" s="48"/>
      <c r="R27" s="48"/>
      <c r="S27" s="56" t="s">
        <v>155</v>
      </c>
      <c r="T27" s="47"/>
      <c r="U27" s="47"/>
      <c r="V27" s="47"/>
      <c r="W27" s="47"/>
      <c r="X27" s="47"/>
      <c r="Y27" s="47"/>
      <c r="Z27" s="47"/>
      <c r="AA27" s="47"/>
      <c r="AB27" s="47"/>
    </row>
    <row r="28" ht="23.1" customHeight="1" spans="1:28">
      <c r="A28" s="30" t="s">
        <v>156</v>
      </c>
      <c r="B28" s="30"/>
      <c r="C28" s="29">
        <v>10164</v>
      </c>
      <c r="D28" s="29"/>
      <c r="E28" s="30" t="s">
        <v>157</v>
      </c>
      <c r="F28" s="31">
        <v>10164</v>
      </c>
      <c r="G28" s="32"/>
      <c r="H28" s="33" t="s">
        <v>158</v>
      </c>
      <c r="K28" s="42" t="s">
        <v>159</v>
      </c>
      <c r="L28" s="42"/>
      <c r="M28" s="42"/>
      <c r="N28" s="42"/>
      <c r="O28" s="42"/>
      <c r="P28" s="49">
        <f>P27</f>
        <v>10164</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70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70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70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70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70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0" workbookViewId="0">
      <selection activeCell="W33" sqref="W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33333333333333" customWidth="1"/>
    <col min="24" max="28" width="1.77777777777778" customWidth="1"/>
  </cols>
  <sheetData>
    <row r="1" ht="36" customHeight="1" spans="1:28">
      <c r="A1" s="1" t="s">
        <v>95</v>
      </c>
      <c r="B1" s="1"/>
      <c r="C1" s="1"/>
      <c r="D1" s="1"/>
      <c r="E1" s="1"/>
      <c r="F1" s="1"/>
      <c r="G1" s="1"/>
      <c r="H1" s="1"/>
      <c r="I1" s="34"/>
      <c r="K1" s="35" t="s">
        <v>96</v>
      </c>
      <c r="L1" s="35"/>
      <c r="M1" s="35"/>
      <c r="N1" s="35"/>
      <c r="O1" s="35"/>
      <c r="P1" s="35"/>
      <c r="Q1" s="35"/>
      <c r="R1" s="35"/>
      <c r="S1" s="35"/>
      <c r="T1" s="35"/>
      <c r="U1" s="35"/>
      <c r="V1" s="35"/>
      <c r="W1" s="35"/>
      <c r="X1" s="35"/>
      <c r="Y1" s="35"/>
      <c r="Z1" s="35"/>
      <c r="AA1" s="35"/>
      <c r="AB1" s="35"/>
    </row>
    <row r="2" ht="23.1" customHeight="1" spans="1:28">
      <c r="A2" s="2" t="s">
        <v>495</v>
      </c>
      <c r="B2" s="2"/>
      <c r="C2" s="2"/>
      <c r="D2" s="2"/>
      <c r="E2" s="2"/>
      <c r="F2" s="2"/>
      <c r="G2" s="2"/>
      <c r="H2" s="2"/>
      <c r="I2" s="34"/>
      <c r="K2" s="36" t="str">
        <f>A2</f>
        <v>报告编号：康正（雄县）2023评字第8号-马务头村-DT3-13</v>
      </c>
      <c r="L2" s="36"/>
      <c r="M2" s="36"/>
      <c r="N2" s="36"/>
      <c r="O2" s="36"/>
      <c r="P2" s="36"/>
      <c r="Q2" s="36"/>
      <c r="R2" s="36"/>
      <c r="S2" s="36"/>
      <c r="T2" s="36"/>
      <c r="U2" s="36"/>
      <c r="V2" s="36"/>
      <c r="W2" s="36"/>
      <c r="X2" s="36"/>
      <c r="Y2" s="36"/>
      <c r="Z2" s="36"/>
      <c r="AA2" s="36"/>
      <c r="AB2" s="36"/>
    </row>
    <row r="3" ht="23.1" customHeight="1" spans="1:28">
      <c r="A3" s="3" t="s">
        <v>98</v>
      </c>
      <c r="B3" s="4" t="s">
        <v>93</v>
      </c>
      <c r="C3" s="4"/>
      <c r="D3" s="5" t="s">
        <v>3</v>
      </c>
      <c r="E3" s="5"/>
      <c r="F3" s="4" t="s">
        <v>99</v>
      </c>
      <c r="G3" s="4"/>
      <c r="H3" s="4"/>
      <c r="I3" s="34"/>
      <c r="K3" s="37" t="s">
        <v>100</v>
      </c>
      <c r="L3" s="37"/>
      <c r="M3" s="37"/>
      <c r="N3" s="37"/>
      <c r="O3" s="38" t="s">
        <v>101</v>
      </c>
      <c r="P3" s="38"/>
      <c r="Q3" s="38"/>
      <c r="R3" s="38"/>
      <c r="S3" s="38"/>
      <c r="T3" s="38"/>
      <c r="U3" s="38"/>
      <c r="V3" s="38"/>
      <c r="W3" s="38"/>
      <c r="X3" s="38"/>
      <c r="Y3" s="38"/>
      <c r="Z3" s="38"/>
      <c r="AA3" s="38"/>
      <c r="AB3" s="38"/>
    </row>
    <row r="4" ht="23.1" customHeight="1" spans="1:28">
      <c r="A4" s="3" t="s">
        <v>102</v>
      </c>
      <c r="B4" s="4" t="s">
        <v>496</v>
      </c>
      <c r="C4" s="4"/>
      <c r="D4" s="6" t="s">
        <v>4</v>
      </c>
      <c r="E4" s="7"/>
      <c r="F4" s="4" t="s">
        <v>497</v>
      </c>
      <c r="G4" s="4"/>
      <c r="H4" s="4"/>
      <c r="I4" s="34"/>
      <c r="K4" s="37" t="s">
        <v>105</v>
      </c>
      <c r="L4" s="37"/>
      <c r="M4" s="37"/>
      <c r="N4" s="37"/>
      <c r="O4" s="39" t="s">
        <v>106</v>
      </c>
      <c r="P4" s="39"/>
      <c r="Q4" s="39"/>
      <c r="R4" s="39"/>
      <c r="S4" s="39"/>
      <c r="T4" s="39"/>
      <c r="U4" s="39"/>
      <c r="V4" s="39"/>
      <c r="W4" s="39"/>
      <c r="X4" s="39"/>
      <c r="Y4" s="39"/>
      <c r="Z4" s="39"/>
      <c r="AA4" s="39"/>
      <c r="AB4" s="39"/>
    </row>
    <row r="5" ht="23.1" customHeight="1" spans="1:28">
      <c r="A5" s="8" t="s">
        <v>107</v>
      </c>
      <c r="B5" s="8"/>
      <c r="C5" s="8"/>
      <c r="D5" s="8"/>
      <c r="E5" s="8"/>
      <c r="F5" s="8"/>
      <c r="G5" s="8"/>
      <c r="H5" s="8"/>
      <c r="I5" s="34"/>
      <c r="K5" s="40" t="s">
        <v>108</v>
      </c>
      <c r="L5" s="40"/>
      <c r="M5" s="40"/>
      <c r="N5" s="40"/>
      <c r="O5" s="41" t="s">
        <v>109</v>
      </c>
      <c r="P5" s="41"/>
      <c r="Q5" s="41"/>
      <c r="R5" s="41"/>
      <c r="S5" s="41"/>
      <c r="T5" s="41"/>
      <c r="U5" s="41"/>
      <c r="V5" s="41"/>
      <c r="W5" s="41"/>
      <c r="X5" s="41"/>
      <c r="Y5" s="41"/>
      <c r="Z5" s="41"/>
      <c r="AA5" s="41"/>
      <c r="AB5" s="41"/>
    </row>
    <row r="6" ht="31.05" customHeight="1" spans="1:28">
      <c r="A6" s="9" t="s">
        <v>110</v>
      </c>
      <c r="B6" s="10" t="s">
        <v>111</v>
      </c>
      <c r="C6" s="11" t="s">
        <v>112</v>
      </c>
      <c r="D6" s="11" t="s">
        <v>113</v>
      </c>
      <c r="E6" s="9" t="s">
        <v>110</v>
      </c>
      <c r="F6" s="10" t="s">
        <v>111</v>
      </c>
      <c r="G6" s="11" t="s">
        <v>112</v>
      </c>
      <c r="H6" s="11" t="s">
        <v>113</v>
      </c>
      <c r="I6" s="34"/>
      <c r="K6" s="37" t="s">
        <v>114</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115</v>
      </c>
      <c r="G7" s="17" t="s">
        <v>115</v>
      </c>
      <c r="H7" s="17"/>
      <c r="I7" s="34"/>
      <c r="K7" s="38" t="s">
        <v>116</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115</v>
      </c>
      <c r="G8" s="17" t="s">
        <v>115</v>
      </c>
      <c r="H8" s="17"/>
      <c r="I8" s="34"/>
      <c r="K8" s="37" t="s">
        <v>117</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115</v>
      </c>
      <c r="G9" s="17" t="s">
        <v>115</v>
      </c>
      <c r="H9" s="17"/>
      <c r="I9" s="34"/>
      <c r="K9" s="42" t="s">
        <v>118</v>
      </c>
      <c r="L9" s="42"/>
      <c r="M9" s="42"/>
      <c r="N9" s="43" t="str">
        <f>B3</f>
        <v>臧双锅</v>
      </c>
      <c r="O9" s="42"/>
      <c r="P9" s="42"/>
      <c r="Q9" s="42"/>
      <c r="R9" s="42"/>
      <c r="S9" s="42"/>
      <c r="T9" s="42"/>
      <c r="U9" s="42"/>
      <c r="V9" s="42"/>
      <c r="W9" s="42"/>
      <c r="X9" s="42"/>
      <c r="Y9" s="42"/>
      <c r="Z9" s="42"/>
      <c r="AA9" s="42"/>
      <c r="AB9" s="42"/>
    </row>
    <row r="10" ht="23.1" customHeight="1" spans="1:28">
      <c r="A10" s="10" t="s">
        <v>119</v>
      </c>
      <c r="B10" s="9"/>
      <c r="C10" s="18">
        <v>0</v>
      </c>
      <c r="D10" s="19"/>
      <c r="E10" s="20" t="s">
        <v>120</v>
      </c>
      <c r="F10" s="20"/>
      <c r="G10" s="21">
        <v>0</v>
      </c>
      <c r="H10" s="21"/>
      <c r="I10" s="34"/>
      <c r="K10" s="42" t="s">
        <v>121</v>
      </c>
      <c r="L10" s="42"/>
      <c r="M10" s="42"/>
      <c r="N10" s="43" t="str">
        <f>F3</f>
        <v>龙湾镇马务头村</v>
      </c>
      <c r="O10" s="42"/>
      <c r="P10" s="42"/>
      <c r="Q10" s="42"/>
      <c r="R10" s="42"/>
      <c r="S10" s="42"/>
      <c r="T10" s="42"/>
      <c r="U10" s="42"/>
      <c r="V10" s="42"/>
      <c r="W10" s="42"/>
      <c r="X10" s="42"/>
      <c r="Y10" s="42"/>
      <c r="Z10" s="42"/>
      <c r="AA10" s="42"/>
      <c r="AB10" s="42"/>
    </row>
    <row r="11" ht="23.1" customHeight="1" spans="1:28">
      <c r="A11" s="8" t="s">
        <v>122</v>
      </c>
      <c r="B11" s="8"/>
      <c r="C11" s="8"/>
      <c r="D11" s="8"/>
      <c r="E11" s="8"/>
      <c r="F11" s="8"/>
      <c r="G11" s="8"/>
      <c r="H11" s="8"/>
      <c r="I11" s="34"/>
      <c r="K11" s="39" t="s">
        <v>123</v>
      </c>
      <c r="L11" s="39"/>
      <c r="M11" s="39"/>
      <c r="N11" s="44">
        <f>C10</f>
        <v>0</v>
      </c>
      <c r="O11" s="39"/>
      <c r="P11" s="39" t="s">
        <v>124</v>
      </c>
      <c r="Q11" s="39"/>
      <c r="R11" s="54"/>
      <c r="S11" s="54"/>
      <c r="T11" s="54"/>
      <c r="U11" s="55"/>
      <c r="V11" s="55"/>
      <c r="W11" s="55"/>
      <c r="X11" s="55"/>
      <c r="Y11" s="55"/>
      <c r="Z11" s="53"/>
      <c r="AA11" s="53"/>
      <c r="AB11" s="53"/>
    </row>
    <row r="12" ht="31.05" customHeight="1" spans="1:28">
      <c r="A12" s="22" t="s">
        <v>125</v>
      </c>
      <c r="B12" s="22" t="s">
        <v>126</v>
      </c>
      <c r="C12" s="22" t="s">
        <v>127</v>
      </c>
      <c r="D12" s="22" t="s">
        <v>128</v>
      </c>
      <c r="E12" s="22" t="s">
        <v>125</v>
      </c>
      <c r="F12" s="22" t="s">
        <v>126</v>
      </c>
      <c r="G12" s="22" t="s">
        <v>127</v>
      </c>
      <c r="H12" s="22" t="s">
        <v>128</v>
      </c>
      <c r="I12" s="34"/>
      <c r="K12" s="37" t="s">
        <v>129</v>
      </c>
      <c r="L12" s="37"/>
      <c r="M12" s="37"/>
      <c r="N12" s="45">
        <v>45191</v>
      </c>
      <c r="O12" s="45"/>
      <c r="P12" s="45"/>
      <c r="Q12" s="45"/>
      <c r="R12" s="45"/>
      <c r="S12" s="45"/>
      <c r="T12" s="45"/>
      <c r="U12" s="45"/>
      <c r="V12" s="45"/>
      <c r="W12" s="45"/>
      <c r="X12" s="45"/>
      <c r="Y12" s="45"/>
      <c r="Z12" s="45"/>
      <c r="AA12" s="45"/>
      <c r="AB12" s="45"/>
    </row>
    <row r="13" ht="23.1" customHeight="1" spans="1:28">
      <c r="A13" s="23" t="s">
        <v>133</v>
      </c>
      <c r="B13" s="24">
        <v>10</v>
      </c>
      <c r="C13" s="23" t="s">
        <v>237</v>
      </c>
      <c r="D13" s="14">
        <v>1500</v>
      </c>
      <c r="E13" s="14"/>
      <c r="F13" s="23" t="s">
        <v>115</v>
      </c>
      <c r="G13" s="23"/>
      <c r="H13" s="14" t="s">
        <v>115</v>
      </c>
      <c r="I13" s="34"/>
      <c r="K13" s="37" t="s">
        <v>132</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115</v>
      </c>
      <c r="G14" s="23"/>
      <c r="H14" s="14" t="s">
        <v>115</v>
      </c>
      <c r="I14" s="34"/>
      <c r="K14" s="37" t="s">
        <v>135</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115</v>
      </c>
      <c r="I15" s="34"/>
      <c r="K15" s="39" t="s">
        <v>137</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115</v>
      </c>
      <c r="G16" s="23"/>
      <c r="H16" s="14" t="s">
        <v>115</v>
      </c>
      <c r="I16" s="34"/>
      <c r="K16" s="39" t="s">
        <v>140</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115</v>
      </c>
      <c r="G17" s="23"/>
      <c r="H17" s="14" t="s">
        <v>115</v>
      </c>
      <c r="I17" s="34"/>
      <c r="K17" s="39" t="s">
        <v>142</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115</v>
      </c>
      <c r="G18" s="23"/>
      <c r="H18" s="14" t="s">
        <v>115</v>
      </c>
      <c r="I18" s="34"/>
      <c r="K18" s="46" t="s">
        <v>144</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115</v>
      </c>
      <c r="G19" s="23"/>
      <c r="H19" s="14" t="s">
        <v>115</v>
      </c>
      <c r="I19" s="34"/>
      <c r="K19" s="39" t="s">
        <v>145</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115</v>
      </c>
      <c r="G20" s="23"/>
      <c r="H20" s="14" t="s">
        <v>115</v>
      </c>
      <c r="I20" s="34"/>
      <c r="K20" s="39" t="s">
        <v>146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115</v>
      </c>
      <c r="G21" s="23"/>
      <c r="H21" s="14" t="s">
        <v>115</v>
      </c>
      <c r="I21" s="34"/>
      <c r="K21" s="37" t="s">
        <v>147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115</v>
      </c>
      <c r="G22" s="23"/>
      <c r="H22" s="14" t="s">
        <v>115</v>
      </c>
      <c r="I22" s="34"/>
      <c r="K22" s="39" t="s">
        <v>148</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115</v>
      </c>
      <c r="E23" s="14"/>
      <c r="F23" s="23" t="s">
        <v>115</v>
      </c>
      <c r="G23" s="23"/>
      <c r="H23" s="14" t="s">
        <v>115</v>
      </c>
      <c r="I23" s="34"/>
      <c r="K23" s="37" t="s">
        <v>149</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115</v>
      </c>
      <c r="E24" s="14"/>
      <c r="F24" s="23" t="s">
        <v>115</v>
      </c>
      <c r="G24" s="23"/>
      <c r="H24" s="14" t="s">
        <v>115</v>
      </c>
      <c r="I24" s="34"/>
      <c r="K24" s="39" t="s">
        <v>150</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115</v>
      </c>
      <c r="E25" s="14"/>
      <c r="F25" s="23" t="s">
        <v>115</v>
      </c>
      <c r="G25" s="23"/>
      <c r="H25" s="14" t="s">
        <v>115</v>
      </c>
      <c r="I25" s="34"/>
      <c r="K25" s="39" t="s">
        <v>151</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115</v>
      </c>
      <c r="E26" s="14"/>
      <c r="F26" s="23" t="s">
        <v>115</v>
      </c>
      <c r="G26" s="23"/>
      <c r="H26" s="14"/>
      <c r="I26" s="34"/>
      <c r="K26" s="37" t="s">
        <v>152</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153</v>
      </c>
      <c r="F27" s="28"/>
      <c r="G27" s="29">
        <v>1500</v>
      </c>
      <c r="H27" s="29"/>
      <c r="I27" s="34"/>
      <c r="K27" s="47" t="s">
        <v>154</v>
      </c>
      <c r="L27" s="47"/>
      <c r="M27" s="47"/>
      <c r="N27" s="47"/>
      <c r="O27" s="47"/>
      <c r="P27" s="48">
        <f>C28</f>
        <v>1500</v>
      </c>
      <c r="Q27" s="48"/>
      <c r="R27" s="48"/>
      <c r="S27" s="56" t="s">
        <v>155</v>
      </c>
      <c r="T27" s="47"/>
      <c r="U27" s="47"/>
      <c r="V27" s="47"/>
      <c r="W27" s="47"/>
      <c r="X27" s="47"/>
      <c r="Y27" s="47"/>
      <c r="Z27" s="47"/>
      <c r="AA27" s="47"/>
      <c r="AB27" s="47"/>
    </row>
    <row r="28" ht="23.1" customHeight="1" spans="1:28">
      <c r="A28" s="30" t="s">
        <v>156</v>
      </c>
      <c r="B28" s="30"/>
      <c r="C28" s="29">
        <v>1500</v>
      </c>
      <c r="D28" s="29"/>
      <c r="E28" s="30" t="s">
        <v>157</v>
      </c>
      <c r="F28" s="31">
        <v>1500</v>
      </c>
      <c r="G28" s="32"/>
      <c r="H28" s="33" t="s">
        <v>158</v>
      </c>
      <c r="I28" s="34"/>
      <c r="K28" s="42" t="s">
        <v>159</v>
      </c>
      <c r="L28" s="42"/>
      <c r="M28" s="42"/>
      <c r="N28" s="42"/>
      <c r="O28" s="42"/>
      <c r="P28" s="49">
        <f>P27</f>
        <v>1500</v>
      </c>
      <c r="Q28" s="49"/>
      <c r="R28" s="49"/>
      <c r="S28" s="49"/>
      <c r="T28" s="49" t="s">
        <v>160</v>
      </c>
      <c r="U28" s="42"/>
      <c r="V28" s="42"/>
      <c r="W28" s="42"/>
      <c r="X28" s="42"/>
      <c r="Y28" s="42"/>
      <c r="Z28" s="42"/>
      <c r="AA28" s="42"/>
      <c r="AB28" s="42"/>
    </row>
    <row r="29" ht="23.1" customHeight="1" spans="1:28">
      <c r="A29" s="34"/>
      <c r="B29" s="34"/>
      <c r="C29" s="34"/>
      <c r="D29" s="34"/>
      <c r="E29" s="34"/>
      <c r="F29" s="34"/>
      <c r="G29" s="34"/>
      <c r="H29" s="34"/>
      <c r="I29" s="34"/>
      <c r="K29" s="37" t="s">
        <v>161</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I30" s="34"/>
      <c r="K30" s="39" t="s">
        <v>162</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I31" s="34"/>
      <c r="K31" s="39" t="s">
        <v>163</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I32" s="34"/>
      <c r="K32" s="37" t="s">
        <v>164</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I33" s="34"/>
      <c r="K33" s="37" t="s">
        <v>165</v>
      </c>
      <c r="L33" s="37"/>
      <c r="M33" s="37"/>
      <c r="N33" s="37"/>
      <c r="O33" s="50">
        <v>45199</v>
      </c>
      <c r="P33" s="42" t="s">
        <v>166</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I34" s="34"/>
      <c r="K34" s="37" t="s">
        <v>167</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I35" s="34"/>
      <c r="K35" s="37" t="s">
        <v>168</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I36" s="34"/>
      <c r="K36" s="39" t="s">
        <v>169</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I37" s="34"/>
      <c r="K37" s="39" t="s">
        <v>170</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I38" s="34"/>
      <c r="K38" s="39" t="s">
        <v>171</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I39" s="34"/>
      <c r="K39" s="38" t="s">
        <v>172</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I40" s="34"/>
      <c r="K40" s="38" t="s">
        <v>173</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I41" s="34"/>
      <c r="K41" s="39" t="s">
        <v>174</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I42" s="34"/>
      <c r="K42" s="51" t="s">
        <v>175</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I43" s="34"/>
      <c r="K43" s="39" t="s">
        <v>176</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I44" s="34"/>
      <c r="K44" s="51" t="s">
        <v>177</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I45" s="34"/>
      <c r="K45" s="51" t="s">
        <v>178</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I46" s="34"/>
      <c r="K46" s="52"/>
      <c r="L46" s="52"/>
      <c r="M46" s="52"/>
      <c r="N46" s="52"/>
      <c r="O46" s="52"/>
      <c r="P46" s="53"/>
      <c r="Q46" s="53"/>
      <c r="R46" s="52" t="s">
        <v>179</v>
      </c>
      <c r="S46" s="52"/>
      <c r="T46" s="52"/>
      <c r="U46" s="52"/>
      <c r="V46" s="52"/>
      <c r="W46" s="52"/>
      <c r="X46" s="58"/>
      <c r="Y46" s="58"/>
      <c r="Z46" s="58"/>
      <c r="AA46" s="58"/>
      <c r="AB46" s="58"/>
    </row>
    <row r="47" ht="23.1" customHeight="1" spans="1:28">
      <c r="A47" s="34"/>
      <c r="B47" s="34"/>
      <c r="C47" s="34"/>
      <c r="D47" s="34"/>
      <c r="E47" s="34"/>
      <c r="F47" s="34"/>
      <c r="G47" s="34"/>
      <c r="H47" s="34"/>
      <c r="I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4"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80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80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80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80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80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87</vt:i4>
      </vt:variant>
    </vt:vector>
  </HeadingPairs>
  <TitlesOfParts>
    <vt:vector size="87" baseType="lpstr">
      <vt:lpstr>汇总</vt:lpstr>
      <vt:lpstr>刘化安</vt:lpstr>
      <vt:lpstr>李爱花</vt:lpstr>
      <vt:lpstr>刘建平</vt:lpstr>
      <vt:lpstr>张普僧</vt:lpstr>
      <vt:lpstr>谢卫清</vt:lpstr>
      <vt:lpstr>张三苓</vt:lpstr>
      <vt:lpstr>朱文槐</vt:lpstr>
      <vt:lpstr>李国忠</vt:lpstr>
      <vt:lpstr>徐金花</vt:lpstr>
      <vt:lpstr>李桂兰</vt:lpstr>
      <vt:lpstr>李保顺</vt:lpstr>
      <vt:lpstr>韩双国</vt:lpstr>
      <vt:lpstr>李云龙</vt:lpstr>
      <vt:lpstr>李法月</vt:lpstr>
      <vt:lpstr>李佳诚</vt:lpstr>
      <vt:lpstr>李志昌</vt:lpstr>
      <vt:lpstr>刘金桥</vt:lpstr>
      <vt:lpstr>马务头村委会</vt:lpstr>
      <vt:lpstr>谢洪伟</vt:lpstr>
      <vt:lpstr>张玉吉</vt:lpstr>
      <vt:lpstr>张来僧</vt:lpstr>
      <vt:lpstr>谢超伟</vt:lpstr>
      <vt:lpstr>周爱民</vt:lpstr>
      <vt:lpstr>张法平</vt:lpstr>
      <vt:lpstr>李薇</vt:lpstr>
      <vt:lpstr>谢国乐</vt:lpstr>
      <vt:lpstr>谢国印</vt:lpstr>
      <vt:lpstr>肖素红</vt:lpstr>
      <vt:lpstr>张彪</vt:lpstr>
      <vt:lpstr>刘永安</vt:lpstr>
      <vt:lpstr>谢运章</vt:lpstr>
      <vt:lpstr>周所山</vt:lpstr>
      <vt:lpstr>周爱民2</vt:lpstr>
      <vt:lpstr>李砚方</vt:lpstr>
      <vt:lpstr>周所山2</vt:lpstr>
      <vt:lpstr>李砚方2</vt:lpstr>
      <vt:lpstr>任克新</vt:lpstr>
      <vt:lpstr>张满良</vt:lpstr>
      <vt:lpstr>董贺金</vt:lpstr>
      <vt:lpstr>王老豹</vt:lpstr>
      <vt:lpstr>朱桂金</vt:lpstr>
      <vt:lpstr>周顺亮</vt:lpstr>
      <vt:lpstr>周永亮</vt:lpstr>
      <vt:lpstr>李德辰</vt:lpstr>
      <vt:lpstr>李翠青</vt:lpstr>
      <vt:lpstr>卢贺霞</vt:lpstr>
      <vt:lpstr>李哲华</vt:lpstr>
      <vt:lpstr>王玉凤</vt:lpstr>
      <vt:lpstr>石秋生</vt:lpstr>
      <vt:lpstr>李爱花2</vt:lpstr>
      <vt:lpstr>王小虎</vt:lpstr>
      <vt:lpstr>谢国桥</vt:lpstr>
      <vt:lpstr>张庆生</vt:lpstr>
      <vt:lpstr>张满良2</vt:lpstr>
      <vt:lpstr>董亚彬</vt:lpstr>
      <vt:lpstr>李忠武</vt:lpstr>
      <vt:lpstr>李克红</vt:lpstr>
      <vt:lpstr>肖敏茹</vt:lpstr>
      <vt:lpstr>李长龙</vt:lpstr>
      <vt:lpstr>谢海涛</vt:lpstr>
      <vt:lpstr>陶大蜜</vt:lpstr>
      <vt:lpstr>刘秀英</vt:lpstr>
      <vt:lpstr>赵敏</vt:lpstr>
      <vt:lpstr>王小豹</vt:lpstr>
      <vt:lpstr>肖秀梅</vt:lpstr>
      <vt:lpstr>张艳霞</vt:lpstr>
      <vt:lpstr>董秀庭</vt:lpstr>
      <vt:lpstr>谢永刚</vt:lpstr>
      <vt:lpstr>刘自新</vt:lpstr>
      <vt:lpstr>谢章扣</vt:lpstr>
      <vt:lpstr>谢大启</vt:lpstr>
      <vt:lpstr>谢孟超</vt:lpstr>
      <vt:lpstr>谢香芝</vt:lpstr>
      <vt:lpstr>孙会亮</vt:lpstr>
      <vt:lpstr>刘大敏</vt:lpstr>
      <vt:lpstr>张宝强</vt:lpstr>
      <vt:lpstr>刘秀英2</vt:lpstr>
      <vt:lpstr>周永辉</vt:lpstr>
      <vt:lpstr>李薇2</vt:lpstr>
      <vt:lpstr>于春成</vt:lpstr>
      <vt:lpstr>于群成</vt:lpstr>
      <vt:lpstr>谢良纯</vt:lpstr>
      <vt:lpstr>谢洪泽</vt:lpstr>
      <vt:lpstr>于法成</vt:lpstr>
      <vt:lpstr>杨继东</vt:lpstr>
      <vt:lpstr>臧双锅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cp:lastPrinted>2023-12-25T02:04:00Z</cp:lastPrinted>
  <dcterms:modified xsi:type="dcterms:W3CDTF">2024-01-29T06:02:29Z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