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<sst xmlns="http://schemas.openxmlformats.org/spreadsheetml/2006/main" count="5768" uniqueCount="1144">
  <si>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</si>
  <si>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</si>
  <si>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</si>
  <si>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</si>
  <si>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</si>
  <si>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</si>
  <si>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</si>
  <si>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</si>
  <si>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</si>
  <si>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</si>
  <si>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</si>
  <si>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</si>
  <si>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</si>
  <si>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</si>
  <si>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</si>
  <si>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</si>
  <si>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</si>
  <si>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</si>
  <si>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</si>
  <si>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</si>
  <si>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</si>
  <si>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</si>
  <si>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</si>
  <si>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</si>
  <si>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</si>
  <si>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</si>
  <si>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</si>
  <si>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</si>
  <si>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</si>
  <si>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</si>
  <si>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</si>
  <si>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</si>
  <si>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</si>
  <si>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</si>
  <si>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</si>
  <si>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</si>
  <si>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</si>
  <si>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</si>
  <si>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</si>
  <si>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</si>
  <si>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</si>
  <si>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</si>
  <si>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</si>
  <si>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</si>
  <si>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</si>
  <si>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</si>
  <si>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</si>
  <si>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</si>
  <si>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</si>
  <si>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</si>
  <si>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</si>
  <si>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</si>
  <si>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</si>
  <si>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</si>
  <si>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</si>
  <si>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</si>
  <si>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</si>
  <si>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</si>
  <si>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</si>
  <si>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</si>
  <si>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</si>
  <si>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</si>
  <si>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</si>
  <si>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</si>
  <si>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</si>
  <si>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</si>
  <si>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</si>
  <si>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</si>
  <si>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</si>
  <si>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</si>
  <si>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</si>
  <si>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</si>
  <si>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</si>
  <si>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</si>
  <si>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</si>
  <si>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</si>
  <si>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</si>
  <si>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</si>
  <si>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</si>
  <si>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</si>
  <si>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</si>
  <si>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</si>
  <si>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</si>
  <si>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</si>
  <si>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</si>
  <si>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</si>
  <si>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</si>
  <si>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</si>
  <si>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</si>
  <si>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</si>
  <si>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</si>
  <si>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</si>
  <si>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</si>
  <si>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</si>
  <si>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</si>
  <si>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</si>
  <si>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</si>
  <si>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</si>
  <si>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</si>
  <si>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</si>
  <si>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</si>
  <si>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</si>
  <si>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</si>
  <si>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</si>
  <si>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</si>
  <si>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</si>
  <si>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</si>
  <si>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</si>
  <si>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</si>
  <si>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</si>
  <si>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</si>
  <si>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</si>
  <si>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</si>
  <si>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</si>
  <si>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</si>
  <si>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</si>
  <si>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</si>
  <si>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</si>
  <si>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</si>
  <si>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</si>
  <si>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</si>
  <si>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</si>
  <si>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</si>
  <si>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</si>
  <si>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</si>
  <si>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</si>
  <si>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</si>
  <si>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</si>
  <si>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</si>
  <si>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</si>
  <si>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</si>
  <si>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</si>
  <si>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</si>
  <si>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</si>
  <si>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</si>
  <si>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</si>
  <si>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</si>
  <si>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</si>
  <si>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</si>
  <si>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</si>
  <si>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</si>
  <si>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</si>
  <si>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</si>
  <si>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</si>
  <si>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</si>
  <si>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</si>
  <si>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</si>
  <si>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</si>
  <si>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</si>
  <si>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</si>
  <si>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</si>
  <si>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</si>
  <si>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</si>
  <si>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</si>
  <si>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</si>
  <si>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</si>
  <si>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</si>
  <si>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</si>
  <si>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</si>
  <si>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</si>
  <si>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</si>
  <si>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</si>
  <si>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</si>
  <si>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</si>
  <si>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</si>
  <si>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</si>
  <si>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</si>
  <si>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</si>
  <si>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</si>
  <si>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</si>
  <si>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</si>
  <si>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</si>
  <si>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</si>
  <si>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</si>
  <si>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</si>
  <si>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</si>
  <si>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</si>
  <si>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</si>
  <si>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</si>
  <si>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</si>
  <si>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</si>
  <si>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</si>
  <si>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</si>
  <si>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</si>
  <si>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</si>
  <si>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</si>
  <si>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</si>
  <si>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</si>
  <si>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</si>
  <si>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</si>
  <si>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</si>
  <si>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</si>
  <si>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</si>
  <si>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</si>
  <si>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</si>
  <si>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</si>
  <si>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</si>
  <si>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</si>
  <si>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</si>
  <si>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</si>
  <si>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</si>
  <si>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</si>
  <si>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</si>
  <si>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</si>
  <si>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</si>
  <si>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</si>
  <si>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</si>
  <si>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</si>
  <si>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</si>
  <si>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</si>
  <si>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</si>
  <si>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</si>
  <si>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</si>
  <si>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</si>
  <si>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</si>
  <si>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</si>
  <si>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</si>
  <si>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</si>
  <si>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</si>
  <si>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</si>
  <si>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</si>
  <si>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</si>
  <si>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</si>
  <si>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</si>
  <si>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</si>
  <si>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</si>
  <si>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</si>
  <si>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</si>
  <si>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</si>
  <si>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</si>
  <si>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</si>
  <si>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</si>
  <si>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</si>
  <si>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</si>
  <si>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</si>
  <si>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</si>
  <si>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</si>
  <si>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</si>
  <si>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</si>
  <si>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</si>
  <si>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</si>
  <si>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</si>
  <si>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</si>
  <si>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</si>
  <si>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</si>
  <si>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</si>
  <si>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</si>
  <si>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</si>
  <si>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</si>
  <si>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</si>
  <si>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</si>
  <si>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</si>
  <si>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</si>
  <si>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</si>
  <si>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</si>
  <si>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</si>
  <si>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</si>
  <si>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</si>
  <si>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</si>
  <si>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</si>
  <si>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</si>
  <si>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</si>
  <si>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</si>
  <si>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</si>
  <si>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</si>
  <si>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</si>
  <si>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</si>
  <si>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</si>
  <si>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</si>
  <si>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</si>
  <si>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</si>
  <si>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</si>
  <si>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</si>
  <si>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</si>
  <si>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</si>
  <si>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</si>
  <si>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</si>
  <si>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</si>
  <si>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</si>
  <si>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</si>
  <si>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</si>
  <si>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</si>
  <si>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</si>
  <si>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</si>
  <si>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</si>
  <si>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</si>
  <si>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</si>
  <si>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</si>
  <si>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</si>
  <si>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</si>
  <si>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</si>
  <si>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</si>
  <si>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</si>
  <si>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</si>
  <si>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</si>
  <si>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</si>
  <si>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</si>
  <si>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</si>
  <si>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</si>
  <si>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</si>
  <si>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</si>
  <si>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</si>
  <si>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</si>
  <si>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</si>
  <si>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</si>
  <si>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</si>
  <si>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</si>
  <si>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</si>
  <si>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</si>
  <si>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</si>
  <si>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</si>
  <si>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</si>
  <si>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</si>
  <si>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</si>
  <si>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</si>
  <si>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</si>
  <si>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</si>
  <si>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</si>
  <si>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</si>
  <si>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</si>
  <si>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</si>
  <si>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</si>
  <si>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</si>
  <si>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</si>
  <si>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</si>
  <si>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</si>
  <si>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</si>
  <si>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</si>
  <si>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</si>
  <si>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</si>
  <si>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</si>
  <si>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</si>
  <si>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</si>
  <si>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</si>
  <si>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</si>
  <si>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</si>
  <si>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</si>
  <si>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</si>
  <si>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</si>
  <si>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</si>
  <si>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</si>
  <si>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</si>
  <si>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</si>
  <si>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</si>
  <si>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</si>
  <si>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</si>
  <si>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</si>
  <si>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</si>
  <si>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</si>
  <si>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</si>
  <si>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</si>
  <si>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</si>
  <si>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</si>
  <si>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</si>
  <si>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</si>
  <si>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</si>
  <si>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</si>
  <si>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</si>
  <si>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</si>
  <si>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</si>
  <si>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</si>
  <si>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</si>
  <si>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</si>
  <si>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</si>
  <si>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</si>
  <si>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</si>
  <si>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</si>
  <si>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</si>
  <si>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</si>
  <si>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</si>
  <si>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</si>
  <si>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</si>
  <si>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</si>
  <si>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</si>
  <si>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</si>
  <si>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</si>
  <si>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</si>
  <si>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</si>
  <si>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</si>
  <si>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</si>
  <si>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</si>
  <si>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</si>
  <si>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</si>
  <si>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</si>
  <si>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</si>
  <si>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</si>
  <si>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</si>
  <si>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</si>
  <si>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</si>
  <si>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</si>
  <si>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</si>
  <si>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</si>
  <si>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</si>
  <si>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</si>
  <si>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</si>
  <si>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</si>
  <si>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</si>
  <si>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</si>
  <si>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</si>
  <si>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</si>
  <si>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</si>
  <si>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</si>
  <si>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</si>
  <si>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</si>
  <si>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</si>
  <si>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</si>
  <si>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</si>
  <si>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</si>
  <si>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</si>
  <si>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</si>
  <si>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</si>
  <si>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</si>
  <si>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</si>
  <si>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</si>
  <si>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</si>
  <si>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</si>
  <si>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</si>
  <si>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</si>
  <si>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</si>
  <si>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</si>
  <si>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</si>
  <si>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</si>
  <si>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</si>
  <si>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</si>
  <si>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</si>
  <si>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</si>
  <si>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</si>
  <si>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</si>
  <si>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</si>
  <si>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</si>
  <si>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</si>
  <si>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</si>
  <si>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</si>
  <si>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</si>
  <si>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</si>
  <si>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</si>
  <si>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</si>
  <si>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</si>
  <si>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</si>
  <si>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</si>
  <si>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</si>
  <si>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</si>
  <si>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</si>
  <si>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</si>
  <si>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</si>
  <si>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</si>
  <si>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</si>
  <si>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</si>
  <si>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</si>
  <si>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</si>
  <si>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</si>
  <si>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</si>
  <si>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</si>
  <si>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</si>
  <si>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</si>
  <si>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</si>
  <si>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</si>
  <si>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</si>
  <si>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</si>
  <si>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</si>
  <si>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</si>
  <si>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</si>
  <si>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</si>
  <si>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</si>
  <si>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</si>
  <si>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</si>
  <si>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</si>
  <si>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</si>
  <si>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</si>
  <si>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</si>
  <si>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</si>
  <si>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</si>
  <si>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</si>
  <si>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</si>
  <si>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</si>
  <si>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</si>
  <si>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</si>
  <si>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</si>
  <si>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</si>
  <si>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</si>
  <si>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</si>
  <si>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</si>
  <si>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</si>
  <si>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</si>
  <si>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</si>
  <si>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</si>
  <si>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</si>
  <si>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</si>
  <si>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</si>
  <si>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</si>
  <si>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</si>
  <si>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</si>
  <si>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</si>
  <si>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</si>
  <si>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</si>
  <si>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</si>
  <si>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</si>
  <si>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</si>
  <si>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</si>
  <si>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</si>
  <si>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</si>
  <si>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</si>
  <si>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</si>
  <si>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</si>
  <si>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</si>
  <si>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</si>
  <si>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</si>
  <si>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</si>
  <si>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</si>
  <si>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</si>
  <si>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</si>
  <si>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</si>
  <si>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</si>
  <si>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</si>
  <si>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</si>
  <si>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</si>
  <si>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</si>
  <si>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</si>
  <si>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</si>
  <si>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</si>
  <si>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</si>
  <si>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</si>
  <si>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</si>
  <si>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</si>
  <si>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</si>
  <si>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</si>
  <si>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</si>
  <si>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</si>
  <si>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</si>
  <si>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</si>
  <si>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</si>
  <si>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</si>
  <si>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</si>
  <si>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</si>
  <si>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</si>
  <si>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</si>
  <si>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</si>
  <si>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</si>
  <si>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</si>
  <si>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</si>
  <si>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</si>
  <si>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</si>
  <si>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</si>
  <si>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</si>
  <si>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</si>
  <si>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</si>
  <si>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</si>
  <si>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</si>
  <si>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</si>
  <si>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</si>
  <si>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</si>
  <si>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</si>
  <si>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</si>
  <si>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</si>
  <si>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</si>
  <si>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</si>
  <si>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</si>
  <si>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</si>
  <si>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</si>
  <si>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</si>
  <si>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</si>
  <si>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</si>
  <si>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</si>
  <si>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</si>
  <si>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</si>
  <si>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</si>
  <si>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</si>
  <si>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</si>
  <si>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</si>
  <si>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</si>
  <si>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</si>
  <si>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</si>
  <si>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</si>
  <si>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</si>
  <si>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</si>
  <si>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</si>
  <si>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</si>
  <si>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</si>
  <si>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</si>
  <si>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</si>
  <si>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</si>
  <si>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</si>
  <si>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</si>
  <si>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</si>
  <si>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</si>
  <si>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</si>
  <si>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</si>
  <si>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</si>
  <si>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</si>
  <si>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</si>
  <si>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</si>
  <si>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</si>
  <si>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</si>
  <si>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</si>
  <si>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</si>
  <si>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</si>
  <si>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</si>
  <si>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</si>
  <si>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</si>
  <si>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</si>
  <si>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</si>
  <si>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</si>
  <si>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</si>
  <si>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</si>
  <si>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</si>
  <si>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</si>
  <si>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</si>
  <si>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</si>
  <si>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</si>
  <si>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</si>
  <si>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</si>
  <si>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</si>
  <si>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</si>
  <si>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</si>
  <si>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</si>
  <si>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</si>
  <si>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</si>
  <si>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</si>
  <si>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</si>
  <si>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</si>
  <si>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</si>
  <si>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</si>
  <si>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</si>
  <si>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</si>
  <si>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</si>
  <si>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</si>
  <si>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</si>
  <si>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</si>
  <si>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</si>
  <si>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</si>
  <si>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</si>
  <si>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</si>
  <si>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</si>
  <si>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</si>
  <si>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</si>
  <si>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</si>
  <si>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</si>
  <si>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</si>
  <si>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</si>
  <si>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</si>
  <si>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</si>
  <si>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</si>
  <si>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</si>
  <si>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</si>
  <si>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</si>
  <si>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</si>
  <si>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</si>
  <si>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</si>
  <si>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</si>
  <si>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</si>
  <si>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</si>
  <si>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</si>
  <si>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</si>
  <si>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</si>
  <si>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</si>
  <si>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</si>
  <si>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</si>
  <si>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</si>
  <si>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</si>
  <si>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</si>
  <si>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</si>
  <si>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</si>
  <si>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</si>
  <si>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</si>
  <si>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</si>
  <si>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</si>
  <si>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</si>
  <si>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</si>
  <si>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</si>
  <si>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</si>
  <si>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</si>
  <si>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</si>
  <si>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</si>
  <si>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</si>
  <si>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</si>
  <si>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</si>
  <si>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</si>
  <si>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</si>
  <si>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</si>
  <si>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</si>
  <si>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</si>
  <si>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</si>
  <si>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</si>
  <si>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</si>
  <si>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</si>
  <si>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</si>
  <si>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</si>
  <si>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</si>
  <si>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</si>
  <si>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</si>
  <si>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</si>
  <si>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</si>
  <si>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</si>
  <si>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</si>
  <si>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</si>
  <si>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</si>
  <si>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</si>
  <si>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</si>
  <si>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</si>
  <si>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</si>
  <si>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</si>
  <si>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</si>
  <si>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</si>
  <si>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</si>
  <si>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</si>
  <si>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</si>
  <si>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</si>
  <si>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</si>
  <si>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</si>
  <si>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</si>
  <si>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</si>
  <si>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</si>
  <si>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</si>
  <si>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</si>
  <si>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</si>
  <si>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</si>
  <si>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</si>
  <si>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</si>
  <si>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</si>
  <si>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</si>
  <si>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</si>
  <si>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</si>
  <si>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</si>
  <si>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</si>
  <si>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</si>
  <si>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</si>
  <si>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</si>
  <si>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</si>
  <si>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</si>
  <si>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</si>
  <si>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</si>
  <si>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</si>
  <si>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</si>
  <si>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</si>
  <si>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</si>
  <si>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</si>
  <si>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</si>
  <si>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</si>
  <si>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</si>
  <si>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</si>
  <si>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</si>
  <si>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</si>
  <si>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</si>
  <si>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</si>
  <si>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</si>
  <si>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</si>
  <si>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</si>
  <si>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</si>
  <si>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</si>
  <si>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</si>
  <si>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</si>
  <si>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</si>
  <si>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</si>
  <si>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</si>
  <si>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</si>
  <si>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</si>
  <si>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</si>
  <si>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</si>
  <si>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</si>
  <si>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</si>
  <si>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</si>
  <si>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</si>
  <si>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</si>
  <si>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</si>
  <si>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</si>
  <si>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</si>
  <si>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</si>
  <si>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</si>
  <si>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</si>
  <si>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</si>
  <si>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</si>
  <si>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</si>
  <si>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</si>
  <si>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</si>
  <si>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</si>
  <si>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</si>
  <si>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</si>
  <si>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</si>
  <si>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</si>
  <si>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</si>
  <si>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</si>
  <si>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</si>
  <si>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</si>
  <si>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</si>
  <si>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</si>
  <si>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</si>
  <si>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</si>
  <si>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</si>
  <si>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</si>
  <si>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</si>
  <si>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</si>
  <si>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</si>
  <si>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</si>
  <si>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</si>
  <si>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</si>
  <si>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</si>
  <si>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</si>
  <si>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</si>
  <si>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</si>
  <si>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</si>
  <si>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</si>
  <si>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</si>
  <si>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</si>
  <si>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</si>
  <si>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</si>
  <si>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</si>
  <si>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</si>
  <si>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</si>
  <si>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</si>
  <si>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</si>
  <si>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</si>
  <si>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</si>
  <si>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</si>
  <si>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</si>
  <si>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</si>
  <si>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</si>
  <si>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</si>
  <si>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</si>
  <si>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</si>
  <si>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</si>
  <si>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</si>
  <si>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</si>
  <si>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</si>
  <si>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</si>
  <si>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</si>
  <si>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</si>
  <si>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</si>
  <si>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</si>
  <si>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</si>
  <si>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</si>
  <si>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</si>
  <si>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</si>
  <si>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</si>
  <si>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</si>
  <si>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</si>
  <si>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</si>
  <si>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</si>
  <si>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</si>
  <si>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</si>
  <si>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</si>
  <si>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</si>
  <si>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</si>
  <si>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</si>
  <si>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</si>
  <si>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</si>
  <si>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</si>
  <si>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</si>
  <si>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</si>
  <si>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</si>
  <si>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</si>
  <si>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</si>
  <si>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</si>
  <si>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</si>
  <si>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</si>
  <si>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</si>
  <si>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</si>
  <si>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</si>
  <si>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</si>
  <si>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</si>
  <si>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</si>
  <si>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陶纪平</t>
  </si>
  <si>
    <t>坐落：</t>
  </si>
  <si>
    <t>雄县大步村</t>
  </si>
  <si>
    <t>调查编号：</t>
  </si>
  <si>
    <t>010418-83-0010</t>
  </si>
  <si>
    <t>价值时点：</t>
  </si>
  <si>
    <t>2023年9月22日</t>
  </si>
  <si>
    <t>报告编号：</t>
  </si>
  <si>
    <t>康正（雄县）2023评字第8号-大步村-</t>
  </si>
  <si>
    <t>1-10</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</si>
  <si>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</si>
  <si>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</si>
  <si>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</si>
  <si>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</si>
  <si>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</si>
  <si>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</si>
  <si>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</si>
  <si>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</si>
  <si>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</si>
  <si>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</si>
  <si>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</si>
  <si>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</si>
  <si>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</si>
  <si>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</si>
  <si>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</si>
  <si>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</si>
  <si>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</si>
  <si>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</si>
  <si>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</si>
  <si>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</si>
  <si>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</si>
  <si>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</si>
  <si>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</si>
  <si>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</si>
  <si>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</si>
  <si>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</si>
  <si>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</si>
  <si>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</si>
  <si>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</si>
  <si>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</si>
  <si>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</si>
  <si>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</si>
  <si>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</si>
  <si>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</si>
  <si>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</si>
  <si>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</si>
  <si>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</si>
  <si>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</si>
  <si>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</si>
  <si>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</si>
  <si>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</si>
  <si>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</si>
  <si>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</si>
  <si>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</si>
  <si>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</si>
  <si>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</si>
  <si>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</si>
  <si>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</si>
  <si>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</si>
  <si>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</si>
  <si>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</si>
  <si>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</si>
  <si>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</si>
  <si>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</si>
  <si>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</si>
  <si>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</si>
  <si>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</si>
  <si>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</si>
  <si>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</si>
  <si>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</si>
  <si>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</si>
  <si>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</si>
  <si>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</si>
  <si>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</si>
  <si>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</si>
  <si>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</si>
  <si>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</si>
  <si>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</si>
  <si>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</si>
  <si>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</si>
  <si>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</si>
  <si>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</si>
  <si>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</si>
  <si>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</si>
  <si>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</si>
  <si>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</si>
  <si>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</si>
  <si>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</si>
  <si>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</si>
  <si>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</si>
  <si>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</si>
  <si>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</si>
  <si>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</si>
  <si>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</si>
  <si>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</si>
  <si>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</si>
  <si>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</si>
  <si>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</si>
  <si>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</si>
  <si>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</si>
  <si>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</si>
  <si>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</si>
  <si>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</si>
  <si>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</si>
  <si>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</si>
  <si>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</si>
  <si>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普通木门窗</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</si>
  <si>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</si>
  <si>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</si>
  <si>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</si>
  <si>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</si>
  <si>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</si>
  <si>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</si>
  <si>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</si>
  <si>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</si>
  <si>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</si>
  <si>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</si>
  <si>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</si>
  <si>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</si>
  <si>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</si>
  <si>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</si>
  <si>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</si>
  <si>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</si>
  <si>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</si>
  <si>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</si>
  <si>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</si>
  <si>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</si>
  <si>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</si>
  <si>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</si>
  <si>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</si>
  <si>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</si>
  <si>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</si>
  <si>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</si>
  <si>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</si>
  <si>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</si>
  <si>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</si>
  <si>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</si>
  <si>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</si>
  <si>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</si>
  <si>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</si>
  <si>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</si>
  <si>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</si>
  <si>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</si>
  <si>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</si>
  <si>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</si>
  <si>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</si>
  <si>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</si>
  <si>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</si>
  <si>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</si>
  <si>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砖混三等</t>
  </si>
  <si>
    <t>框架二等</t>
  </si>
  <si>
    <t>短边1面</t>
  </si>
  <si>
    <t>短边2面</t>
  </si>
  <si>
    <t>？</t>
  </si>
  <si>
    <t>5米</t>
  </si>
  <si>
    <t>房屋2修正值</t>
  </si>
  <si>
    <t>砖混二等</t>
  </si>
  <si>
    <t>长边1面</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</si>
  <si>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</si>
  <si>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</si>
  <si>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</si>
  <si>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</si>
  <si>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</si>
  <si>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</si>
  <si>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</si>
  <si>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</si>
  <si>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</si>
  <si>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</si>
  <si>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</si>
  <si>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</si>
  <si>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</si>
  <si>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</si>
  <si>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</si>
  <si>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</si>
  <si>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</si>
  <si>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</si>
  <si>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</si>
  <si>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</si>
  <si>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</si>
  <si>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</si>
  <si>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</si>
  <si>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</si>
  <si>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</si>
  <si>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</si>
  <si>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</si>
  <si>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</si>
  <si>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</si>
  <si>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</si>
  <si>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</si>
  <si>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</si>
  <si>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</si>
  <si>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</si>
  <si>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</si>
  <si>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</si>
  <si>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</si>
  <si>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</si>
  <si>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</si>
  <si>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</si>
  <si>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</si>
  <si>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</si>
  <si>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</si>
  <si>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</si>
  <si>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</si>
  <si>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</si>
  <si>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</si>
  <si>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</si>
  <si>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</si>
  <si>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</si>
  <si>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</si>
  <si>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</si>
  <si>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</si>
  <si>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</si>
  <si>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</si>
  <si>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</si>
  <si>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</si>
  <si>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</si>
  <si>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</si>
  <si>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</si>
  <si>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</si>
  <si>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</si>
  <si>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</si>
  <si>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</si>
  <si>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</si>
  <si>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</si>
  <si>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</si>
  <si>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</si>
  <si>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</si>
  <si>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</si>
  <si>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</si>
  <si>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</si>
  <si>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</si>
  <si>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</si>
  <si>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</si>
  <si>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</si>
  <si>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</si>
  <si>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</si>
  <si>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</si>
  <si>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</si>
  <si>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</si>
  <si>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</si>
  <si>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</si>
  <si>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</si>
  <si>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</si>
  <si>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</si>
  <si>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</si>
  <si>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</si>
  <si>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</si>
  <si>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</si>
  <si>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</si>
  <si>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</si>
  <si>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</si>
  <si>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</si>
  <si>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</si>
  <si>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</si>
  <si>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</si>
  <si>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</si>
  <si>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铁扶手</t>
  </si>
  <si>
    <t>P1</t>
  </si>
  <si>
    <t>太阳能路灯</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</si>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</sst>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010418-83-0010</v>
      </c>
      <c r="C2" s="323">
        <f>输机表!P2</f>
        <v>0</v>
      </c>
      <c r="D2" s="323" t="str">
        <f>输机表!U2&amp;输机表!Y2</f>
        <v>康正（雄县）2023评字第8号-大步村-1-10</v>
      </c>
      <c r="E2" s="323" t="str">
        <f>输机表!D2</f>
        <v>陶纪平</v>
      </c>
      <c r="F2" s="323" t="str">
        <f>输机表!F2</f>
        <v>雄县大步村</v>
      </c>
      <c r="G2" s="323">
        <f ca="1">结果通知单!C12</f>
        <v>148.09</v>
      </c>
      <c r="H2" s="323"/>
      <c r="I2" s="323"/>
      <c r="J2" s="323">
        <f ca="1">结果通知单!G12</f>
        <v>216980</v>
      </c>
      <c r="K2" s="323">
        <f ca="1">结果通知单!G41</f>
        <v>44350</v>
      </c>
      <c r="L2" s="323">
        <f ca="1">IF(J2+K2=结果通知单!C42,J2+K2,"请检查")</f>
        <v>261330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88" workbookViewId="0">
      <selection activeCell="G191" sqref="G191:H191"/>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4.1</v>
      </c>
      <c r="F4" s="92" t="s">
        <v>964</v>
      </c>
      <c r="G4" s="92" t="s">
        <v>965</v>
      </c>
      <c r="H4" s="92" t="s">
        <v>966</v>
      </c>
      <c r="I4" s="92">
        <v>37</v>
      </c>
      <c r="J4" s="92">
        <v>3</v>
      </c>
      <c r="K4" s="92" t="s">
        <v>967</v>
      </c>
      <c r="L4" s="92" t="s">
        <v>968</v>
      </c>
      <c r="M4" s="92">
        <v>2.4</v>
      </c>
      <c r="N4" s="92">
        <v>0.2</v>
      </c>
      <c r="O4" s="92" t="s">
        <v>968</v>
      </c>
      <c r="P4" s="92" t="s">
        <v>968</v>
      </c>
      <c r="Q4" s="92" t="s">
        <v>969</v>
      </c>
      <c r="R4" s="92" t="s">
        <v>970</v>
      </c>
      <c r="S4" s="125">
        <v>125.5</v>
      </c>
      <c r="T4" s="125" t="s">
        <v>971</v>
      </c>
      <c r="U4" s="125"/>
      <c r="V4" s="126"/>
      <c r="W4" s="96">
        <f>ROUND(F5*ROUND(E5+G5+H5+I5+J5+K5+L5+M5+N5+O5+P5+Q5+R5+U5+T5+1,3)*V5,0)</f>
        <v>1362</v>
      </c>
      <c r="X4" s="127">
        <f>ROUND(L60/S4,0)</f>
        <v>251</v>
      </c>
      <c r="Y4" s="127">
        <f>W4+X4</f>
        <v>1613</v>
      </c>
      <c r="Z4" s="143">
        <f>ROUND(Y4*S4,0)</f>
        <v>202432</v>
      </c>
      <c r="AA4" s="144">
        <f>IF(Q4="无",0,IF(Q4="地暖",0,S4))</f>
        <v>125.5</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969</v>
      </c>
      <c r="BQ4" s="161" t="s">
        <v>980</v>
      </c>
      <c r="BR4" s="161" t="s">
        <v>981</v>
      </c>
      <c r="BS4" s="161" t="s">
        <v>970</v>
      </c>
      <c r="BT4" s="223" t="s">
        <v>968</v>
      </c>
      <c r="BU4" s="161" t="s">
        <v>970</v>
      </c>
      <c r="BV4" s="161" t="s">
        <v>968</v>
      </c>
      <c r="BW4" s="161" t="s">
        <v>970</v>
      </c>
      <c r="BX4" s="161" t="s">
        <v>968</v>
      </c>
      <c r="BY4" s="160" t="s">
        <v>972</v>
      </c>
      <c r="BZ4" s="160" t="s">
        <v>973</v>
      </c>
      <c r="CA4" s="160" t="s">
        <v>972</v>
      </c>
      <c r="CB4" s="160" t="s">
        <v>968</v>
      </c>
      <c r="CC4" s="160" t="s">
        <v>982</v>
      </c>
      <c r="CD4" s="160" t="s">
        <v>983</v>
      </c>
      <c r="CE4" s="160" t="s">
        <v>966</v>
      </c>
      <c r="CF4" s="160" t="s">
        <v>984</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0.07</v>
      </c>
      <c r="F5" s="96">
        <f>VLOOKUP(F4,系数区域,2,0)</f>
        <v>1240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0.19</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984</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2</v>
      </c>
      <c r="E6" s="92">
        <v>2.2</v>
      </c>
      <c r="F6" s="92" t="s">
        <v>1009</v>
      </c>
      <c r="G6" s="92" t="s">
        <v>965</v>
      </c>
      <c r="H6" s="92" t="s">
        <v>966</v>
      </c>
      <c r="I6" s="92">
        <v>37</v>
      </c>
      <c r="J6" s="92"/>
      <c r="K6" s="92" t="s">
        <v>967</v>
      </c>
      <c r="L6" s="92" t="s">
        <v>968</v>
      </c>
      <c r="M6" s="92">
        <v>0.2</v>
      </c>
      <c r="N6" s="92">
        <v>0.2</v>
      </c>
      <c r="O6" s="92" t="s">
        <v>968</v>
      </c>
      <c r="P6" s="92" t="s">
        <v>968</v>
      </c>
      <c r="Q6" s="92" t="s">
        <v>968</v>
      </c>
      <c r="R6" s="92" t="s">
        <v>970</v>
      </c>
      <c r="S6" s="125">
        <v>22.59</v>
      </c>
      <c r="T6" s="125" t="s">
        <v>976</v>
      </c>
      <c r="U6" s="125" t="s">
        <v>949</v>
      </c>
      <c r="V6" s="126"/>
      <c r="W6" s="129">
        <f>ROUND(F7*ROUND(E7+G7+H7+I7+J7+K7+L7+M7+N7+O7+P7+Q7+R7+U7+T7+1,3)*V7,0)</f>
        <v>644</v>
      </c>
      <c r="X6" s="130">
        <f>ROUND(X60/S6,0)</f>
        <v>0</v>
      </c>
      <c r="Y6" s="127">
        <f t="shared" ref="Y6" si="3">W6+X6</f>
        <v>644</v>
      </c>
      <c r="Z6" s="143">
        <f t="shared" ref="Z6" si="4">ROUND(Y6*S6,0)</f>
        <v>14548</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984</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830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-0.06</v>
      </c>
      <c r="K7" s="97">
        <f>VLOOKUP(F6,系数区域,VLOOKUP(K6,内墙面列数,2,0),0)</f>
        <v>0.03</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-0.01</v>
      </c>
      <c r="V7" s="97">
        <v>0.8</v>
      </c>
      <c r="W7" s="131"/>
      <c r="X7" s="132"/>
      <c r="Y7" s="96"/>
      <c r="Z7" s="108"/>
      <c r="AA7" s="147">
        <f>AA6/S6</f>
        <v>0</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984</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-0.01</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-0.01</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1009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984</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F2装饰装修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40</v>
      </c>
      <c r="E30" s="107"/>
      <c r="F30" s="108" t="str">
        <f>+D30</f>
        <v>60地砖</v>
      </c>
      <c r="G30" s="109">
        <f>S4</f>
        <v>125.5</v>
      </c>
      <c r="H30" s="109"/>
      <c r="I30" s="96" t="str">
        <f t="shared" ref="I30:I59" si="48">VLOOKUP(F30,价格表,2,0)</f>
        <v>㎡</v>
      </c>
      <c r="J30" s="108">
        <f t="shared" ref="J30:J59" si="49">VLOOKUP(F30,价格表,5,0)</f>
        <v>80</v>
      </c>
      <c r="K30" s="119">
        <f>$V$5</f>
        <v>0.9</v>
      </c>
      <c r="L30" s="108">
        <f>ROUND(IFERROR(ROUND(G30,2)*J30*K30,),0)</f>
        <v>9036</v>
      </c>
      <c r="M30" s="114"/>
      <c r="N30" s="106">
        <v>1</v>
      </c>
      <c r="O30" s="107"/>
      <c r="P30" s="107"/>
      <c r="Q30" s="107"/>
      <c r="R30" s="135">
        <f>+P30</f>
        <v>0</v>
      </c>
      <c r="S30" s="136"/>
      <c r="T30" s="109"/>
      <c r="U30" s="96" t="e">
        <f t="shared" ref="U30:U59" si="50">VLOOKUP(R30,价格表,2,0)</f>
        <v>#N/A</v>
      </c>
      <c r="V30" s="108" t="e">
        <f t="shared" ref="V30:V59" si="51">VLOOKUP(R30,价格表,5,0)</f>
        <v>#N/A</v>
      </c>
      <c r="W30" s="119">
        <f>$V$7</f>
        <v>0.8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S4/4</f>
        <v>31.375</v>
      </c>
      <c r="H31" s="109"/>
      <c r="I31" s="96" t="str">
        <f t="shared" si="48"/>
        <v>㎡</v>
      </c>
      <c r="J31" s="108">
        <f t="shared" si="49"/>
        <v>30</v>
      </c>
      <c r="K31" s="119">
        <f t="shared" ref="K31:K59" si="53">$V$5</f>
        <v>0.9</v>
      </c>
      <c r="L31" s="108">
        <f t="shared" ref="L31:L59" si="54">ROUND(IFERROR(ROUND(G31,2)*J31*K31,),0)</f>
        <v>847</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报告编号：康正（雄县）2023评字第8号-大步村-1-10</v>
      </c>
      <c r="EZ31" s="262"/>
      <c r="FA31" s="262"/>
      <c r="FB31" s="262"/>
      <c r="FC31" s="262"/>
    </row>
    <row r="32" ht="22.15" customHeight="1" spans="1:159">
      <c r="A32" s="105"/>
      <c r="B32" s="106">
        <v>3</v>
      </c>
      <c r="C32" s="107" t="s">
        <v>61</v>
      </c>
      <c r="D32" s="107" t="s">
        <v>69</v>
      </c>
      <c r="E32" s="107"/>
      <c r="F32" s="108" t="str">
        <f t="shared" si="52"/>
        <v>纸面石膏板灯池吊顶</v>
      </c>
      <c r="G32" s="109">
        <f>S4*3/4</f>
        <v>94.125</v>
      </c>
      <c r="H32" s="109"/>
      <c r="I32" s="96" t="str">
        <f t="shared" si="48"/>
        <v>㎡</v>
      </c>
      <c r="J32" s="108">
        <f t="shared" si="49"/>
        <v>130</v>
      </c>
      <c r="K32" s="119">
        <f t="shared" si="53"/>
        <v>0.9</v>
      </c>
      <c r="L32" s="108">
        <f t="shared" si="54"/>
        <v>11013</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1043</v>
      </c>
      <c r="EW32" s="39" t="str">
        <f>D2</f>
        <v>陶纪平</v>
      </c>
      <c r="EX32" s="40"/>
      <c r="EY32" s="41" t="s">
        <v>1044</v>
      </c>
      <c r="EZ32" s="42"/>
      <c r="FA32" s="39">
        <f>G2</f>
        <v>0</v>
      </c>
      <c r="FB32" s="43"/>
      <c r="FC32" s="40"/>
    </row>
    <row r="33" ht="21.6" customHeight="1" spans="1:159">
      <c r="A33" s="105"/>
      <c r="B33" s="106">
        <v>4</v>
      </c>
      <c r="C33" s="107" t="s">
        <v>81</v>
      </c>
      <c r="D33" s="107" t="s">
        <v>88</v>
      </c>
      <c r="E33" s="107"/>
      <c r="F33" s="108" t="str">
        <f t="shared" si="52"/>
        <v>普通标准门（套装门(钢木门、生态门)）</v>
      </c>
      <c r="G33" s="109">
        <v>3</v>
      </c>
      <c r="H33" s="109"/>
      <c r="I33" s="96" t="str">
        <f t="shared" si="48"/>
        <v>个</v>
      </c>
      <c r="J33" s="108">
        <f t="shared" si="49"/>
        <v>500</v>
      </c>
      <c r="K33" s="119">
        <f t="shared" si="53"/>
        <v>0.9</v>
      </c>
      <c r="L33" s="108">
        <f t="shared" si="54"/>
        <v>1350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81</v>
      </c>
      <c r="D34" s="107" t="s">
        <v>96</v>
      </c>
      <c r="E34" s="107"/>
      <c r="F34" s="108" t="str">
        <f t="shared" si="52"/>
        <v>窗帘附件</v>
      </c>
      <c r="G34" s="109">
        <v>4</v>
      </c>
      <c r="H34" s="109"/>
      <c r="I34" s="96" t="str">
        <f t="shared" si="48"/>
        <v>套</v>
      </c>
      <c r="J34" s="108">
        <f t="shared" si="49"/>
        <v>200</v>
      </c>
      <c r="K34" s="119">
        <f t="shared" si="53"/>
        <v>0.9</v>
      </c>
      <c r="L34" s="108">
        <f t="shared" si="54"/>
        <v>720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102</v>
      </c>
      <c r="D35" s="107" t="s">
        <v>111</v>
      </c>
      <c r="E35" s="107"/>
      <c r="F35" s="108" t="str">
        <f t="shared" si="52"/>
        <v>普通内墙贴砖</v>
      </c>
      <c r="G35" s="109">
        <f>(3.4+2.8)*2</f>
        <v>12.4</v>
      </c>
      <c r="H35" s="109"/>
      <c r="I35" s="96" t="str">
        <f t="shared" si="48"/>
        <v>㎡</v>
      </c>
      <c r="J35" s="108">
        <f t="shared" si="49"/>
        <v>80</v>
      </c>
      <c r="K35" s="119">
        <f t="shared" si="53"/>
        <v>0.9</v>
      </c>
      <c r="L35" s="108">
        <f t="shared" si="54"/>
        <v>893</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116</v>
      </c>
      <c r="E36" s="107"/>
      <c r="F36" s="108" t="str">
        <f t="shared" si="52"/>
        <v>木墙裙</v>
      </c>
      <c r="G36" s="109">
        <v>7.2</v>
      </c>
      <c r="H36" s="109"/>
      <c r="I36" s="96" t="str">
        <f t="shared" si="48"/>
        <v>m</v>
      </c>
      <c r="J36" s="108">
        <f t="shared" si="49"/>
        <v>90</v>
      </c>
      <c r="K36" s="119">
        <f t="shared" si="53"/>
        <v>0.9</v>
      </c>
      <c r="L36" s="108">
        <f t="shared" si="54"/>
        <v>583</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82</v>
      </c>
      <c r="E37" s="107"/>
      <c r="F37" s="108" t="str">
        <f t="shared" si="52"/>
        <v>木包门窗套</v>
      </c>
      <c r="G37" s="109">
        <f>9+7.4+8</f>
        <v>24.4</v>
      </c>
      <c r="H37" s="109"/>
      <c r="I37" s="96" t="str">
        <f t="shared" si="48"/>
        <v>m</v>
      </c>
      <c r="J37" s="108">
        <f t="shared" si="49"/>
        <v>60</v>
      </c>
      <c r="K37" s="119">
        <f t="shared" si="53"/>
        <v>0.9</v>
      </c>
      <c r="L37" s="108">
        <f t="shared" si="54"/>
        <v>1318</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133</v>
      </c>
      <c r="D38" s="107" t="s">
        <v>140</v>
      </c>
      <c r="E38" s="107"/>
      <c r="F38" s="108" t="str">
        <f t="shared" si="52"/>
        <v>普通整体厨房</v>
      </c>
      <c r="G38" s="109">
        <v>2.1</v>
      </c>
      <c r="H38" s="109"/>
      <c r="I38" s="96" t="str">
        <f t="shared" si="48"/>
        <v>m</v>
      </c>
      <c r="J38" s="108">
        <f t="shared" si="49"/>
        <v>350</v>
      </c>
      <c r="K38" s="119">
        <f t="shared" si="53"/>
        <v>0.9</v>
      </c>
      <c r="L38" s="108">
        <f t="shared" si="54"/>
        <v>662</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8.64</v>
      </c>
      <c r="BI38" s="171" t="str">
        <f t="shared" ref="BI38:BI51" si="67">I186</f>
        <v>㎡</v>
      </c>
      <c r="BJ38" s="171">
        <f ca="1" t="shared" ref="BJ38:BJ51" si="68">L186</f>
        <v>1555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15</v>
      </c>
      <c r="E39" s="107"/>
      <c r="F39" s="108" t="str">
        <f t="shared" si="52"/>
        <v>外墙普通贴砖</v>
      </c>
      <c r="G39" s="109">
        <f>15.3*4.3-1.5*1.5*4+2.4*4.1</f>
        <v>66.63</v>
      </c>
      <c r="H39" s="109"/>
      <c r="I39" s="96" t="str">
        <f t="shared" si="48"/>
        <v>㎡</v>
      </c>
      <c r="J39" s="108">
        <f t="shared" si="49"/>
        <v>85</v>
      </c>
      <c r="K39" s="119">
        <f t="shared" si="53"/>
        <v>0.9</v>
      </c>
      <c r="L39" s="108">
        <f t="shared" si="54"/>
        <v>5097</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38.76</v>
      </c>
      <c r="BI39" s="171" t="str">
        <f t="shared" si="67"/>
        <v>㎡</v>
      </c>
      <c r="BJ39" s="171">
        <f ca="1" t="shared" si="68"/>
        <v>6977</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0.9</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38.76</v>
      </c>
      <c r="BI40" s="171" t="str">
        <f t="shared" si="67"/>
        <v>㎡</v>
      </c>
      <c r="BJ40" s="171">
        <f ca="1" t="shared" si="68"/>
        <v>5426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平砖地面</v>
      </c>
      <c r="BH41" s="219">
        <f t="shared" si="69"/>
        <v>138.6</v>
      </c>
      <c r="BI41" s="171" t="str">
        <f t="shared" si="67"/>
        <v>㎡</v>
      </c>
      <c r="BJ41" s="171">
        <f ca="1" t="shared" si="68"/>
        <v>3465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IF(BJ42=0,0,IF(COUNTIF($BG42:$BG$107,BG42)&lt;2,1,0))</f>
        <v>1</v>
      </c>
      <c r="BF42" s="171">
        <v>5</v>
      </c>
      <c r="BG42" s="171" t="str">
        <f t="shared" si="66"/>
        <v>厕所</v>
      </c>
      <c r="BH42" s="219">
        <f t="shared" si="69"/>
        <v>3.26</v>
      </c>
      <c r="BI42" s="171" t="str">
        <f t="shared" si="67"/>
        <v>㎡</v>
      </c>
      <c r="BJ42" s="171">
        <f t="shared" si="68"/>
        <v>886</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空调</v>
      </c>
      <c r="BH43" s="219">
        <f t="shared" si="69"/>
        <v>3</v>
      </c>
      <c r="BI43" s="171" t="str">
        <f t="shared" si="67"/>
        <v>台</v>
      </c>
      <c r="BJ43" s="171">
        <f ca="1" t="shared" si="68"/>
        <v>1200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宽带</v>
      </c>
      <c r="BH44" s="219">
        <f t="shared" si="69"/>
        <v>1</v>
      </c>
      <c r="BI44" s="171" t="str">
        <f t="shared" si="67"/>
        <v>条</v>
      </c>
      <c r="BJ44" s="171">
        <f ca="1" t="shared" si="68"/>
        <v>100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监控摄像头</v>
      </c>
      <c r="BH45" s="219">
        <f t="shared" si="69"/>
        <v>8</v>
      </c>
      <c r="BI45" s="171" t="str">
        <f t="shared" si="67"/>
        <v>个</v>
      </c>
      <c r="BJ45" s="171">
        <f ca="1" t="shared" si="68"/>
        <v>1600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台阶</v>
      </c>
      <c r="BH46" s="219">
        <f t="shared" si="69"/>
        <v>7.52</v>
      </c>
      <c r="BI46" s="171" t="str">
        <f t="shared" si="67"/>
        <v>㎡</v>
      </c>
      <c r="BJ46" s="171">
        <f ca="1" t="shared" si="68"/>
        <v>2632</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8.64</v>
      </c>
      <c r="EX46" s="58" t="str">
        <f ca="1">IFERROR(VLOOKUP(FE46,$BD$38:$BJ$92,6,0),"")</f>
        <v>㎡</v>
      </c>
      <c r="EY46" s="59">
        <f ca="1">IF(EV46="","",SUMIF($BG$38:$BG$107,EV46,$BJ$38:$BJ$107))</f>
        <v>1555</v>
      </c>
      <c r="EZ46" s="59" t="str">
        <f ca="1">IFERROR(VLOOKUP(FF46,$BD$38:$BJ$92,4,0),"")</f>
        <v>砖墙</v>
      </c>
      <c r="FA46" s="58">
        <f ca="1">IF(EZ46="","",SUMIF($BG$38:$BG$107,EZ46,$BH$38:$BH$107))</f>
        <v>77.52</v>
      </c>
      <c r="FB46" s="58" t="str">
        <f ca="1">IFERROR(VLOOKUP(FF46,$BD$38:$BJ$92,6,0),"")</f>
        <v>㎡</v>
      </c>
      <c r="FC46" s="59">
        <f ca="1">IF(EZ46="","",SUMIF($BG$38:$BG$107,EZ46,$BJ$38:$BJ$107))</f>
        <v>12403</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渗水井</v>
      </c>
      <c r="BH47" s="219">
        <f t="shared" si="69"/>
        <v>1</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厕所</v>
      </c>
      <c r="EW47" s="58">
        <f ca="1">IF(EV47="","",SUMIF($BG$38:$BG$107,EV47,$BH$38:$BH$107))</f>
        <v>3.26</v>
      </c>
      <c r="EX47" s="58" t="str">
        <f ca="1">IFERROR(VLOOKUP(FE47,$BD$38:$BJ$92,6,0),"")</f>
        <v>㎡</v>
      </c>
      <c r="EY47" s="59">
        <f ca="1">IF(EV47="","",SUMIF($BG$38:$BG$107,EV47,$BJ$38:$BJ$107))</f>
        <v>886</v>
      </c>
      <c r="EZ47" s="59" t="str">
        <f ca="1">IFERROR(VLOOKUP(FF47,$BD$38:$BJ$92,4,0),"")</f>
        <v>空调</v>
      </c>
      <c r="FA47" s="58">
        <f ca="1">IF(EZ47="","",SUMIF($BG$38:$BG$107,EZ47,$BH$38:$BH$107))</f>
        <v>3</v>
      </c>
      <c r="FB47" s="58" t="str">
        <f ca="1">IFERROR(VLOOKUP(FF47,$BD$38:$BJ$92,6,0),"")</f>
        <v>台</v>
      </c>
      <c r="FC47" s="59">
        <f ca="1">IF(EZ47="","",SUMIF($BG$38:$BG$107,EZ47,$BJ$38:$BJ$107))</f>
        <v>1200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灶台</v>
      </c>
      <c r="BH48" s="219">
        <f t="shared" si="69"/>
        <v>1</v>
      </c>
      <c r="BI48" s="171" t="str">
        <f t="shared" si="67"/>
        <v>个</v>
      </c>
      <c r="BJ48" s="171">
        <f ca="1" t="shared" si="68"/>
        <v>300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宽带</v>
      </c>
      <c r="EW48" s="58">
        <f ca="1">IF(EV48="","",SUMIF($BG$38:$BG$107,EV48,$BH$38:$BH$107))</f>
        <v>1</v>
      </c>
      <c r="EX48" s="58" t="str">
        <f ca="1">IFERROR(VLOOKUP(FE48,$BD$38:$BJ$92,6,0),"")</f>
        <v>条</v>
      </c>
      <c r="EY48" s="59">
        <f ca="1">IF(EV48="","",SUMIF($BG$38:$BG$107,EV48,$BJ$38:$BJ$107))</f>
        <v>100</v>
      </c>
      <c r="EZ48" s="59" t="str">
        <f ca="1">IFERROR(VLOOKUP(FF48,$BD$38:$BJ$92,4,0),"")</f>
        <v>监控摄像头</v>
      </c>
      <c r="FA48" s="58">
        <f ca="1">IF(EZ48="","",SUMIF($BG$38:$BG$107,EZ48,$BH$38:$BH$107))</f>
        <v>8</v>
      </c>
      <c r="FB48" s="58" t="str">
        <f ca="1">IFERROR(VLOOKUP(FF48,$BD$38:$BJ$92,6,0),"")</f>
        <v>个</v>
      </c>
      <c r="FC48" s="59">
        <f ca="1">IF(EZ48="","",SUMIF($BG$38:$BG$107,EZ48,$BJ$38:$BJ$107))</f>
        <v>1600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火炕</v>
      </c>
      <c r="BH49" s="219">
        <f t="shared" si="69"/>
        <v>1</v>
      </c>
      <c r="BI49" s="171" t="str">
        <f t="shared" si="67"/>
        <v>个</v>
      </c>
      <c r="BJ49" s="171">
        <f ca="1" t="shared" si="68"/>
        <v>1000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7.52</v>
      </c>
      <c r="EX49" s="58" t="str">
        <f ca="1">IFERROR(VLOOKUP(FE49,$BD$38:$BJ$92,6,0),"")</f>
        <v>㎡</v>
      </c>
      <c r="EY49" s="59">
        <f ca="1">IF(EV49="","",SUMIF($BG$38:$BG$107,EV49,$BJ$38:$BJ$107))</f>
        <v>2632</v>
      </c>
      <c r="EZ49" s="59" t="str">
        <f ca="1">IFERROR(VLOOKUP(FF49,$BD$38:$BJ$92,4,0),"")</f>
        <v>渗水井</v>
      </c>
      <c r="FA49" s="58">
        <f ca="1">IF(EZ49="","",SUMIF($BG$38:$BG$107,EZ49,$BH$38:$BH$107))</f>
        <v>1</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化粪池</v>
      </c>
      <c r="BH50" s="219">
        <f t="shared" si="69"/>
        <v>1</v>
      </c>
      <c r="BI50" s="171" t="str">
        <f t="shared" si="67"/>
        <v>个</v>
      </c>
      <c r="BJ50" s="171">
        <f ca="1" t="shared" si="68"/>
        <v>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灶台</v>
      </c>
      <c r="EW50" s="58">
        <f ca="1">IF(EV50="","",SUMIF($BG$38:$BG$107,EV50,$BH$38:$BH$107))</f>
        <v>1</v>
      </c>
      <c r="EX50" s="58" t="str">
        <f ca="1">IFERROR(VLOOKUP(FE50,$BD$38:$BJ$92,6,0),"")</f>
        <v>个</v>
      </c>
      <c r="EY50" s="59">
        <f ca="1">IF(EV50="","",SUMIF($BG$38:$BG$107,EV50,$BJ$38:$BJ$107))</f>
        <v>300</v>
      </c>
      <c r="EZ50" s="59" t="str">
        <f ca="1">IFERROR(VLOOKUP(FF50,$BD$38:$BJ$92,4,0),"")</f>
        <v>火炕</v>
      </c>
      <c r="FA50" s="58">
        <f ca="1">IF(EZ50="","",SUMIF($BG$38:$BG$107,EZ50,$BH$38:$BH$107))</f>
        <v>1</v>
      </c>
      <c r="FB50" s="58" t="str">
        <f ca="1">IFERROR(VLOOKUP(FF50,$BD$38:$BJ$92,6,0),"")</f>
        <v>个</v>
      </c>
      <c r="FC50" s="59">
        <f ca="1">IF(EZ50="","",SUMIF($BG$38:$BG$107,EZ50,$BJ$38:$BJ$107))</f>
        <v>1000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水泥、水磨石平台</v>
      </c>
      <c r="BH51" s="219">
        <f t="shared" si="69"/>
        <v>24</v>
      </c>
      <c r="BI51" s="171" t="str">
        <f t="shared" si="67"/>
        <v>㎡</v>
      </c>
      <c r="BJ51" s="171">
        <f ca="1" t="shared" si="68"/>
        <v>4320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IF(BJ52=0,0,IF(COUNTIF($BG52:$BG$107,BG52)&lt;2,1,0))</f>
        <v>1</v>
      </c>
      <c r="BF52" s="171">
        <v>15</v>
      </c>
      <c r="BG52" s="171" t="str">
        <f t="shared" ref="BG52:BG71" si="71">F200</f>
        <v>铁扶手</v>
      </c>
      <c r="BH52" s="219">
        <f t="shared" si="69"/>
        <v>21.3</v>
      </c>
      <c r="BI52" s="171" t="str">
        <f t="shared" ref="BI52:BI71" si="72">I200</f>
        <v>m</v>
      </c>
      <c r="BJ52" s="171">
        <f t="shared" ref="BJ52:BJ71" si="73">L200</f>
        <v>2556</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IF(BJ53=0,0,IF(COUNTIF($BG53:$BG$107,BG53)&lt;2,1,0))</f>
        <v>1</v>
      </c>
      <c r="BF53" s="171">
        <v>16</v>
      </c>
      <c r="BG53" s="171" t="str">
        <f t="shared" si="71"/>
        <v>P1</v>
      </c>
      <c r="BH53" s="219">
        <f t="shared" si="69"/>
        <v>39.94</v>
      </c>
      <c r="BI53" s="171" t="str">
        <f t="shared" si="72"/>
        <v>㎡</v>
      </c>
      <c r="BJ53" s="171">
        <f t="shared" si="73"/>
        <v>7041</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IF(BJ54=0,0,IF(COUNTIF($BG54:$BG$107,BG54)&lt;2,1,0))</f>
        <v>1</v>
      </c>
      <c r="BF54" s="171">
        <v>17</v>
      </c>
      <c r="BG54" s="171" t="str">
        <f t="shared" si="71"/>
        <v>太阳能路灯</v>
      </c>
      <c r="BH54" s="219">
        <f t="shared" si="69"/>
        <v>3</v>
      </c>
      <c r="BI54" s="171" t="str">
        <f t="shared" si="72"/>
        <v>个</v>
      </c>
      <c r="BJ54" s="171">
        <f t="shared" si="73"/>
        <v>300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IF(BJ55=0,0,IF(COUNTIF($BG55:$BG$107,BG55)&lt;2,1,0))</f>
        <v>1</v>
      </c>
      <c r="BF55" s="171">
        <v>18</v>
      </c>
      <c r="BG55" s="171" t="str">
        <f t="shared" si="71"/>
        <v>P2</v>
      </c>
      <c r="BH55" s="219">
        <f t="shared" si="69"/>
        <v>1.96</v>
      </c>
      <c r="BI55" s="171" t="str">
        <f t="shared" si="72"/>
        <v>㎡</v>
      </c>
      <c r="BJ55" s="171">
        <f t="shared" si="73"/>
        <v>304</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IF(BJ56=0,0,IF(COUNTIF($BG56:$BG$107,BG56)&lt;2,1,0))</f>
        <v>1</v>
      </c>
      <c r="BF56" s="171">
        <v>19</v>
      </c>
      <c r="BG56" s="171" t="str">
        <f t="shared" si="71"/>
        <v>P3</v>
      </c>
      <c r="BH56" s="219">
        <f t="shared" si="69"/>
        <v>4.27</v>
      </c>
      <c r="BI56" s="171" t="str">
        <f t="shared" si="72"/>
        <v>㎡</v>
      </c>
      <c r="BJ56" s="171">
        <f t="shared" si="73"/>
        <v>1461</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18</v>
      </c>
      <c r="BE57" s="171">
        <f ca="1">IF(BJ57=0,0,IF(COUNTIF($BG57:$BG$107,BG57)&lt;2,1,0))</f>
        <v>1</v>
      </c>
      <c r="BF57" s="171">
        <v>20</v>
      </c>
      <c r="BG57" s="171" t="str">
        <f t="shared" si="71"/>
        <v>窝</v>
      </c>
      <c r="BH57" s="219">
        <f t="shared" si="69"/>
        <v>1</v>
      </c>
      <c r="BI57" s="171" t="str">
        <f t="shared" si="72"/>
        <v>个</v>
      </c>
      <c r="BJ57" s="171">
        <f ca="1" t="shared" si="73"/>
        <v>150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19</v>
      </c>
      <c r="BE58" s="171">
        <f>IF(BJ58=0,0,IF(COUNTIF($BG58:$BG$107,BG58)&lt;2,1,0))</f>
        <v>1</v>
      </c>
      <c r="BF58" s="171">
        <v>21</v>
      </c>
      <c r="BG58" s="171" t="str">
        <f t="shared" si="71"/>
        <v>门垛</v>
      </c>
      <c r="BH58" s="219">
        <f t="shared" si="69"/>
        <v>1</v>
      </c>
      <c r="BI58" s="171" t="str">
        <f t="shared" si="72"/>
        <v>对</v>
      </c>
      <c r="BJ58" s="171">
        <f t="shared" si="73"/>
        <v>1597</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20</v>
      </c>
      <c r="BE59" s="171">
        <f ca="1">IF(BJ59=0,0,IF(COUNTIF($BG59:$BG$107,BG59)&lt;2,1,0))</f>
        <v>1</v>
      </c>
      <c r="BF59" s="171">
        <v>22</v>
      </c>
      <c r="BG59" s="171" t="str">
        <f t="shared" si="71"/>
        <v>平砖地面</v>
      </c>
      <c r="BH59" s="219">
        <f t="shared" si="69"/>
        <v>19.2</v>
      </c>
      <c r="BI59" s="171" t="str">
        <f t="shared" si="72"/>
        <v>㎡</v>
      </c>
      <c r="BJ59" s="171">
        <f ca="1" t="shared" si="73"/>
        <v>480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31519</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水泥、水磨石平台</v>
      </c>
      <c r="FA60" s="58">
        <f ca="1" t="shared" ref="FA60:FA70" si="80">IF(EZ60="","",SUMIF($BG$38:$BG$107,EZ60,$BH$38:$BH$107))</f>
        <v>24</v>
      </c>
      <c r="FB60" s="58" t="str">
        <f ca="1" t="shared" ref="FB60:FB70" si="81">IFERROR(VLOOKUP(FF60,$BD$38:$BJ$92,6,0),"")</f>
        <v>㎡</v>
      </c>
      <c r="FC60" s="59">
        <f ca="1" t="shared" ref="FC60:FC70" si="82">IF(EZ60="","",SUMIF($BG$38:$BG$107,EZ60,$BJ$38:$BJ$107))</f>
        <v>4320</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铁扶手</v>
      </c>
      <c r="EW61" s="58">
        <f ca="1" t="shared" si="76"/>
        <v>21.3</v>
      </c>
      <c r="EX61" s="58" t="str">
        <f ca="1" t="shared" si="77"/>
        <v>m</v>
      </c>
      <c r="EY61" s="59">
        <f ca="1" t="shared" si="78"/>
        <v>2556</v>
      </c>
      <c r="EZ61" s="59" t="str">
        <f ca="1" t="shared" si="79"/>
        <v>P1</v>
      </c>
      <c r="FA61" s="58">
        <f ca="1" t="shared" si="80"/>
        <v>39.94</v>
      </c>
      <c r="FB61" s="58" t="str">
        <f ca="1" t="shared" si="81"/>
        <v>㎡</v>
      </c>
      <c r="FC61" s="59">
        <f ca="1" t="shared" si="82"/>
        <v>7041</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太阳能路灯</v>
      </c>
      <c r="EW62" s="58">
        <f ca="1" t="shared" si="76"/>
        <v>3</v>
      </c>
      <c r="EX62" s="58" t="str">
        <f ca="1" t="shared" si="77"/>
        <v>个</v>
      </c>
      <c r="EY62" s="59">
        <f ca="1" t="shared" si="78"/>
        <v>300</v>
      </c>
      <c r="EZ62" s="59" t="str">
        <f ca="1" t="shared" si="79"/>
        <v>P2</v>
      </c>
      <c r="FA62" s="58">
        <f ca="1" t="shared" si="80"/>
        <v>1.96</v>
      </c>
      <c r="FB62" s="58" t="str">
        <f ca="1" t="shared" si="81"/>
        <v>㎡</v>
      </c>
      <c r="FC62" s="59">
        <f ca="1" t="shared" si="82"/>
        <v>304</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P3</v>
      </c>
      <c r="EW63" s="58">
        <f ca="1" t="shared" si="76"/>
        <v>4.27</v>
      </c>
      <c r="EX63" s="58" t="str">
        <f ca="1" t="shared" si="77"/>
        <v>㎡</v>
      </c>
      <c r="EY63" s="59">
        <f ca="1" t="shared" si="78"/>
        <v>1461</v>
      </c>
      <c r="EZ63" s="59" t="str">
        <f ca="1" t="shared" si="79"/>
        <v>窝</v>
      </c>
      <c r="FA63" s="58">
        <f ca="1" t="shared" si="80"/>
        <v>1</v>
      </c>
      <c r="FB63" s="58" t="str">
        <f ca="1" t="shared" si="81"/>
        <v>个</v>
      </c>
      <c r="FC63" s="59">
        <f ca="1" t="shared" si="82"/>
        <v>150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门垛</v>
      </c>
      <c r="EW64" s="58">
        <f ca="1" t="shared" si="76"/>
        <v>1</v>
      </c>
      <c r="EX64" s="58" t="str">
        <f ca="1" t="shared" si="77"/>
        <v>对</v>
      </c>
      <c r="EY64" s="59">
        <f ca="1" t="shared" si="78"/>
        <v>1597</v>
      </c>
      <c r="EZ64" s="59" t="str">
        <f ca="1" t="shared" si="79"/>
        <v>平砖地面</v>
      </c>
      <c r="FA64" s="58">
        <f ca="1" t="shared" si="80"/>
        <v>157.8</v>
      </c>
      <c r="FB64" s="58" t="str">
        <f ca="1" t="shared" si="81"/>
        <v>㎡</v>
      </c>
      <c r="FC64" s="59">
        <f ca="1" t="shared" si="82"/>
        <v>3945</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44350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44350</v>
      </c>
      <c r="EY72" s="61"/>
      <c r="EZ72" s="63" t="s">
        <v>1063</v>
      </c>
      <c r="FA72" s="64" t="str">
        <f ca="1">TEXT(EX72,"[DBnum2]")&amp;"元整"</f>
        <v>肆万肆仟叁佰伍拾元整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报告编号：康正（雄县）2023评字第8号-大步村-1-10</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陶纪平</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44350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肆万肆仟叁佰伍拾元整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D186</f>
        <v>大门</v>
      </c>
      <c r="G186" s="293">
        <f>2.7*3.2</f>
        <v>8.64</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1555</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225</v>
      </c>
      <c r="F187" s="108" t="str">
        <f>D187</f>
        <v>砖墙</v>
      </c>
      <c r="G187" s="293">
        <f>(3+7.4+1)*3.4</f>
        <v>38.76</v>
      </c>
      <c r="H187" s="294"/>
      <c r="I187" s="96" t="str">
        <f>IFERROR(IF(E187="",VLOOKUP(F187,价格表,2,0),(VLOOKUP(E187,IF({1,0},价格引用表!K:K,价格引用表!I:I),2,0))),"")</f>
        <v>㎡</v>
      </c>
      <c r="J187" s="108">
        <f ca="1">IF(E187="",VLOOKUP(F187,价格表,5,0),VLOOKUP(E187,INDIRECT("价格引用表!K"&amp;MATCH(D187,价格引用表!H:H,0)&amp;":L1200"),2,0))</f>
        <v>180</v>
      </c>
      <c r="K187" s="298">
        <v>1</v>
      </c>
      <c r="L187" s="108">
        <f ca="1" t="shared" ref="L187:L218" si="141">ROUND(IFERROR(ROUND(G187,2)*J187*K187,),0)</f>
        <v>6977</v>
      </c>
      <c r="M187" s="114"/>
      <c r="N187" s="106">
        <v>36</v>
      </c>
      <c r="O187" s="107"/>
      <c r="P187" s="107"/>
      <c r="Q187" s="292"/>
      <c r="R187" s="299">
        <f t="shared" ref="R187:R212" si="142">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3">ROUND(IFERROR(ROUND(T187,2)*V187*W187,),0)</f>
        <v>0</v>
      </c>
    </row>
    <row r="188" ht="18" customHeight="1" spans="1:24">
      <c r="A188" s="114"/>
      <c r="B188" s="106">
        <v>3</v>
      </c>
      <c r="C188" s="107" t="s">
        <v>29</v>
      </c>
      <c r="D188" s="107" t="s">
        <v>207</v>
      </c>
      <c r="E188" s="292" t="s">
        <v>219</v>
      </c>
      <c r="F188" s="108" t="str">
        <f>D188</f>
        <v>砖墙</v>
      </c>
      <c r="G188" s="293">
        <f>G187</f>
        <v>38.76</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1"/>
        <v>5426</v>
      </c>
      <c r="M188" s="114"/>
      <c r="N188" s="106">
        <v>37</v>
      </c>
      <c r="O188" s="107"/>
      <c r="P188" s="107"/>
      <c r="Q188" s="292"/>
      <c r="R188" s="299">
        <f t="shared" si="142"/>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3"/>
        <v>0</v>
      </c>
    </row>
    <row r="189" ht="18" customHeight="1" spans="1:24">
      <c r="A189" s="114"/>
      <c r="B189" s="106">
        <v>4</v>
      </c>
      <c r="C189" s="107" t="s">
        <v>32</v>
      </c>
      <c r="D189" s="107" t="s">
        <v>247</v>
      </c>
      <c r="E189" s="292"/>
      <c r="F189" s="108" t="str">
        <f>D189</f>
        <v>平砖地面</v>
      </c>
      <c r="G189" s="295">
        <f>11.9*15-5.7*7</f>
        <v>138.6</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1"/>
        <v>3465</v>
      </c>
      <c r="M189" s="114"/>
      <c r="N189" s="106">
        <v>38</v>
      </c>
      <c r="O189" s="107"/>
      <c r="P189" s="107"/>
      <c r="Q189" s="292"/>
      <c r="R189" s="299">
        <f t="shared" si="142"/>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3"/>
        <v>0</v>
      </c>
    </row>
    <row r="190" ht="18" customHeight="1" spans="1:24">
      <c r="A190" s="114"/>
      <c r="B190" s="106">
        <v>5</v>
      </c>
      <c r="C190" s="107"/>
      <c r="D190" s="107"/>
      <c r="E190" s="292"/>
      <c r="F190" s="108" t="s">
        <v>271</v>
      </c>
      <c r="G190" s="295">
        <v>3.26</v>
      </c>
      <c r="H190" s="296"/>
      <c r="I190" s="96" t="str">
        <f>IFERROR(IF(E190="",VLOOKUP(F190,价格表,2,0),(VLOOKUP(E190,IF({1,0},价格引用表!K:K,价格引用表!I:I),2,0))),"")</f>
        <v>㎡</v>
      </c>
      <c r="J190" s="108"/>
      <c r="K190" s="298">
        <v>1</v>
      </c>
      <c r="L190" s="108">
        <f>ROUND(35*G190+80*(1.75+1.2)*2+300,0)</f>
        <v>886</v>
      </c>
      <c r="M190" s="114"/>
      <c r="N190" s="106">
        <v>39</v>
      </c>
      <c r="O190" s="107"/>
      <c r="P190" s="107"/>
      <c r="Q190" s="292"/>
      <c r="R190" s="299">
        <f t="shared" si="142"/>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c r="D191" s="107"/>
      <c r="E191" s="292"/>
      <c r="F191" s="108" t="s">
        <v>328</v>
      </c>
      <c r="G191" s="295">
        <v>3</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1"/>
        <v>1200</v>
      </c>
      <c r="M191" s="114"/>
      <c r="N191" s="106">
        <v>40</v>
      </c>
      <c r="O191" s="107"/>
      <c r="P191" s="107"/>
      <c r="Q191" s="292"/>
      <c r="R191" s="299">
        <f t="shared" ref="R191" si="144">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c r="D192" s="107"/>
      <c r="E192" s="292"/>
      <c r="F192" s="108" t="s">
        <v>334</v>
      </c>
      <c r="G192" s="295">
        <v>1</v>
      </c>
      <c r="H192" s="296"/>
      <c r="I192" s="96" t="str">
        <f>IFERROR(IF(E192="",VLOOKUP(F192,价格表,2,0),(VLOOKUP(E192,IF({1,0},价格引用表!K:K,价格引用表!I:I),2,0))),"")</f>
        <v>条</v>
      </c>
      <c r="J192" s="108">
        <f ca="1">IF(E192="",VLOOKUP(F192,价格表,5,0),VLOOKUP(E192,INDIRECT("价格引用表!K"&amp;MATCH(D192,价格引用表!H:H,0)&amp;":L1200"),2,0))</f>
        <v>100</v>
      </c>
      <c r="K192" s="298">
        <v>1</v>
      </c>
      <c r="L192" s="108">
        <f ca="1" t="shared" si="141"/>
        <v>100</v>
      </c>
      <c r="M192" s="114"/>
      <c r="N192" s="106">
        <v>41</v>
      </c>
      <c r="O192" s="107"/>
      <c r="P192" s="107"/>
      <c r="Q192" s="292"/>
      <c r="R192" s="299">
        <f t="shared" ref="R192:R194" si="145">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c r="D193" s="107"/>
      <c r="E193" s="292"/>
      <c r="F193" s="108" t="s">
        <v>340</v>
      </c>
      <c r="G193" s="295">
        <v>8</v>
      </c>
      <c r="H193" s="296"/>
      <c r="I193" s="96" t="str">
        <f>IFERROR(IF(E193="",VLOOKUP(F193,价格表,2,0),(VLOOKUP(E193,IF({1,0},价格引用表!K:K,价格引用表!I:I),2,0))),"")</f>
        <v>个</v>
      </c>
      <c r="J193" s="108">
        <f ca="1">IF(E193="",VLOOKUP(F193,价格表,5,0),VLOOKUP(E193,INDIRECT("价格引用表!K"&amp;MATCH(D193,价格引用表!H:H,0)&amp;":L1200"),2,0))</f>
        <v>200</v>
      </c>
      <c r="K193" s="298">
        <v>1</v>
      </c>
      <c r="L193" s="108">
        <f ca="1" t="shared" si="141"/>
        <v>1600</v>
      </c>
      <c r="M193" s="114"/>
      <c r="N193" s="106">
        <v>42</v>
      </c>
      <c r="O193" s="107"/>
      <c r="P193" s="107"/>
      <c r="Q193" s="292"/>
      <c r="R193" s="299">
        <f t="shared" si="145"/>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289</v>
      </c>
      <c r="E194" s="292" t="s">
        <v>337</v>
      </c>
      <c r="F194" s="108" t="str">
        <f>D194</f>
        <v>台阶</v>
      </c>
      <c r="G194" s="295">
        <f>1.35*4.7+0.9*1.3</f>
        <v>7.515</v>
      </c>
      <c r="H194" s="296"/>
      <c r="I194" s="96" t="str">
        <f>IFERROR(IF(E194="",VLOOKUP(F194,价格表,2,0),(VLOOKUP(E194,IF({1,0},价格引用表!K:K,价格引用表!I:I),2,0))),"")</f>
        <v>㎡</v>
      </c>
      <c r="J194" s="108">
        <f ca="1">IF(E194="",VLOOKUP(F194,价格表,5,0),VLOOKUP(E194,INDIRECT("价格引用表!K"&amp;MATCH(D194,价格引用表!H:H,0)&amp;":L1200"),2,0))</f>
        <v>350</v>
      </c>
      <c r="K194" s="298">
        <v>1</v>
      </c>
      <c r="L194" s="108">
        <f ca="1" t="shared" si="141"/>
        <v>2632</v>
      </c>
      <c r="M194" s="114"/>
      <c r="N194" s="106">
        <v>43</v>
      </c>
      <c r="O194" s="107"/>
      <c r="P194" s="107"/>
      <c r="Q194" s="292"/>
      <c r="R194" s="299">
        <f t="shared" si="145"/>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c r="D195" s="107"/>
      <c r="E195" s="292"/>
      <c r="F195" s="108" t="s">
        <v>279</v>
      </c>
      <c r="G195" s="293">
        <v>1</v>
      </c>
      <c r="H195" s="294"/>
      <c r="I195" s="96" t="str">
        <f>IFERROR(IF(E195="",VLOOKUP(F195,价格表,2,0),(VLOOKUP(E195,IF({1,0},价格引用表!K:K,价格引用表!I:I),2,0))),"")</f>
        <v>个</v>
      </c>
      <c r="J195" s="108">
        <f ca="1">IF(E195="",VLOOKUP(F195,价格表,5,0),VLOOKUP(E195,INDIRECT("价格引用表!K"&amp;MATCH(D195,价格引用表!H:H,0)&amp;":L1200"),2,0))</f>
        <v>600</v>
      </c>
      <c r="K195" s="298">
        <v>1</v>
      </c>
      <c r="L195" s="108">
        <f ca="1" t="shared" si="141"/>
        <v>600</v>
      </c>
      <c r="M195" s="114"/>
      <c r="N195" s="106">
        <v>44</v>
      </c>
      <c r="O195" s="107"/>
      <c r="P195" s="107"/>
      <c r="Q195" s="292"/>
      <c r="R195" s="299">
        <f t="shared" ref="R195:R196" si="146">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c r="D196" s="107"/>
      <c r="E196" s="292"/>
      <c r="F196" s="108" t="s">
        <v>303</v>
      </c>
      <c r="G196" s="295">
        <v>1</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1"/>
        <v>300</v>
      </c>
      <c r="M196" s="114"/>
      <c r="N196" s="106">
        <v>45</v>
      </c>
      <c r="O196" s="107"/>
      <c r="P196" s="107"/>
      <c r="Q196" s="292"/>
      <c r="R196" s="299">
        <f t="shared" si="146"/>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c r="D197" s="107"/>
      <c r="E197" s="292"/>
      <c r="F197" s="108" t="s">
        <v>305</v>
      </c>
      <c r="G197" s="295">
        <v>1</v>
      </c>
      <c r="H197" s="296"/>
      <c r="I197" s="96" t="str">
        <f>IFERROR(IF(E197="",VLOOKUP(F197,价格表,2,0),(VLOOKUP(E197,IF({1,0},价格引用表!K:K,价格引用表!I:I),2,0))),"")</f>
        <v>个</v>
      </c>
      <c r="J197" s="108">
        <f ca="1">IF(E197="",VLOOKUP(F197,价格表,5,0),VLOOKUP(E197,INDIRECT("价格引用表!K"&amp;MATCH(D197,价格引用表!H:H,0)&amp;":L1200"),2,0))</f>
        <v>1000</v>
      </c>
      <c r="K197" s="298">
        <v>1</v>
      </c>
      <c r="L197" s="108">
        <f ca="1" t="shared" si="141"/>
        <v>1000</v>
      </c>
      <c r="M197" s="114"/>
      <c r="N197" s="106">
        <v>46</v>
      </c>
      <c r="O197" s="107"/>
      <c r="P197" s="107"/>
      <c r="Q197" s="292"/>
      <c r="R197" s="135">
        <f t="shared" si="142"/>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c r="D198" s="107"/>
      <c r="E198" s="292"/>
      <c r="F198" s="108" t="s">
        <v>283</v>
      </c>
      <c r="G198" s="295">
        <v>1</v>
      </c>
      <c r="H198" s="296"/>
      <c r="I198" s="96" t="str">
        <f>IFERROR(IF(E198="",VLOOKUP(F198,价格表,2,0),(VLOOKUP(E198,IF({1,0},价格引用表!K:K,价格引用表!I:I),2,0))),"")</f>
        <v>个</v>
      </c>
      <c r="J198" s="108">
        <f ca="1">IF(E198="",VLOOKUP(F198,价格表,5,0),VLOOKUP(E198,INDIRECT("价格引用表!K"&amp;MATCH(D198,价格引用表!H:H,0)&amp;":L1200"),2,0))</f>
        <v>400</v>
      </c>
      <c r="K198" s="298">
        <v>1</v>
      </c>
      <c r="L198" s="108">
        <f ca="1" t="shared" si="141"/>
        <v>400</v>
      </c>
      <c r="M198" s="114"/>
      <c r="N198" s="106">
        <v>47</v>
      </c>
      <c r="O198" s="107"/>
      <c r="P198" s="107"/>
      <c r="Q198" s="292"/>
      <c r="R198" s="135">
        <f t="shared" si="142"/>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286</v>
      </c>
      <c r="E199" s="292"/>
      <c r="F199" s="108" t="str">
        <f>D199</f>
        <v>水泥、水磨石平台</v>
      </c>
      <c r="G199" s="295">
        <f>8*3</f>
        <v>24</v>
      </c>
      <c r="H199" s="296"/>
      <c r="I199" s="96" t="str">
        <f>IFERROR(IF(E199="",VLOOKUP(F199,价格表,2,0),(VLOOKUP(E199,IF({1,0},价格引用表!K:K,价格引用表!I:I),2,0))),"")</f>
        <v>㎡</v>
      </c>
      <c r="J199" s="108">
        <f ca="1">IF(E199="",VLOOKUP(F199,价格表,5,0),VLOOKUP(E199,INDIRECT("价格引用表!K"&amp;MATCH(D199,价格引用表!H:H,0)&amp;":L1200"),2,0))</f>
        <v>180</v>
      </c>
      <c r="K199" s="298">
        <v>1</v>
      </c>
      <c r="L199" s="108">
        <f ca="1" t="shared" si="141"/>
        <v>4320</v>
      </c>
      <c r="M199" s="114"/>
      <c r="N199" s="106">
        <v>48</v>
      </c>
      <c r="O199" s="107"/>
      <c r="P199" s="107"/>
      <c r="Q199" s="292"/>
      <c r="R199" s="135">
        <f t="shared" si="142"/>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c r="D200" s="107"/>
      <c r="E200" s="292"/>
      <c r="F200" s="108" t="s">
        <v>1116</v>
      </c>
      <c r="G200" s="295">
        <f>15.3+6</f>
        <v>21.3</v>
      </c>
      <c r="H200" s="296"/>
      <c r="I200" s="96" t="s">
        <v>80</v>
      </c>
      <c r="J200" s="108">
        <v>120</v>
      </c>
      <c r="K200" s="298">
        <v>1</v>
      </c>
      <c r="L200" s="108">
        <f t="shared" si="141"/>
        <v>2556</v>
      </c>
      <c r="M200" s="114"/>
      <c r="N200" s="106">
        <v>49</v>
      </c>
      <c r="O200" s="107"/>
      <c r="P200" s="107"/>
      <c r="Q200" s="292"/>
      <c r="R200" s="135">
        <f t="shared" si="142"/>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c r="D201" s="107"/>
      <c r="E201" s="292"/>
      <c r="F201" s="108" t="s">
        <v>1117</v>
      </c>
      <c r="G201" s="295">
        <v>39.94</v>
      </c>
      <c r="H201" s="296"/>
      <c r="I201" s="96" t="s">
        <v>12</v>
      </c>
      <c r="J201" s="108" t="e">
        <f ca="1">IF(E201="",VLOOKUP(F201,价格表,5,0),VLOOKUP(E201,INDIRECT("价格引用表!K"&amp;MATCH(D201,价格引用表!H:H,0)&amp;":L1200"),2,0))</f>
        <v>#N/A</v>
      </c>
      <c r="K201" s="298">
        <v>1</v>
      </c>
      <c r="L201" s="108">
        <f>ROUND(70*G201+60*G201+35*((5.7+7)*3.5+5.7*0.6+4.5*1.1),0)</f>
        <v>7041</v>
      </c>
      <c r="M201" s="114"/>
      <c r="N201" s="106">
        <v>50</v>
      </c>
      <c r="O201" s="107"/>
      <c r="P201" s="107"/>
      <c r="Q201" s="292"/>
      <c r="R201" s="135">
        <f t="shared" si="142"/>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c r="D202" s="107"/>
      <c r="E202" s="292"/>
      <c r="F202" s="108" t="s">
        <v>1118</v>
      </c>
      <c r="G202" s="295">
        <v>3</v>
      </c>
      <c r="H202" s="296"/>
      <c r="I202" s="96" t="s">
        <v>84</v>
      </c>
      <c r="J202" s="108">
        <v>100</v>
      </c>
      <c r="K202" s="298">
        <v>1</v>
      </c>
      <c r="L202" s="108">
        <f t="shared" si="141"/>
        <v>300</v>
      </c>
      <c r="M202" s="114"/>
      <c r="N202" s="106">
        <v>51</v>
      </c>
      <c r="O202" s="107"/>
      <c r="P202" s="107"/>
      <c r="Q202" s="292"/>
      <c r="R202" s="135">
        <f t="shared" si="142"/>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t="s">
        <v>1119</v>
      </c>
      <c r="G203" s="295">
        <v>1.96</v>
      </c>
      <c r="H203" s="296"/>
      <c r="I203" s="96" t="s">
        <v>12</v>
      </c>
      <c r="J203" s="108" t="e">
        <f ca="1">IF(E203="",VLOOKUP(F203,价格表,5,0),VLOOKUP(E203,INDIRECT("价格引用表!K"&amp;MATCH(D203,价格引用表!H:H,0)&amp;":L1200"),2,0))</f>
        <v>#N/A</v>
      </c>
      <c r="K203" s="298">
        <v>1</v>
      </c>
      <c r="L203" s="108">
        <f>ROUND(35*G203+35*(1.7+1.5)*2.1,0)</f>
        <v>304</v>
      </c>
      <c r="M203" s="114"/>
      <c r="N203" s="106">
        <v>52</v>
      </c>
      <c r="O203" s="107"/>
      <c r="P203" s="107"/>
      <c r="Q203" s="292"/>
      <c r="R203" s="135">
        <f t="shared" si="142"/>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t="s">
        <v>1120</v>
      </c>
      <c r="G204" s="295">
        <v>4.27</v>
      </c>
      <c r="H204" s="296"/>
      <c r="I204" s="96" t="s">
        <v>12</v>
      </c>
      <c r="J204" s="108" t="e">
        <f ca="1">IF(E204="",VLOOKUP(F204,价格表,5,0),VLOOKUP(E204,INDIRECT("价格引用表!K"&amp;MATCH(D204,价格引用表!H:H,0)&amp;":L1200"),2,0))</f>
        <v>#N/A</v>
      </c>
      <c r="K204" s="298">
        <v>1</v>
      </c>
      <c r="L204" s="108">
        <f>ROUND(90*G204+90*(1.4*2+2.4)*2.3,0)</f>
        <v>1461</v>
      </c>
      <c r="M204" s="114"/>
      <c r="N204" s="106">
        <v>53</v>
      </c>
      <c r="O204" s="107"/>
      <c r="P204" s="107"/>
      <c r="Q204" s="292"/>
      <c r="R204" s="135">
        <f t="shared" si="142"/>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t="s">
        <v>295</v>
      </c>
      <c r="G205" s="295">
        <v>1</v>
      </c>
      <c r="H205" s="296"/>
      <c r="I205" s="96" t="str">
        <f>IFERROR(IF(E205="",VLOOKUP(F205,价格表,2,0),(VLOOKUP(E205,IF({1,0},价格引用表!K:K,价格引用表!I:I),2,0))),"")</f>
        <v>个</v>
      </c>
      <c r="J205" s="108">
        <f ca="1">IF(E205="",VLOOKUP(F205,价格表,5,0),VLOOKUP(E205,INDIRECT("价格引用表!K"&amp;MATCH(D205,价格引用表!H:H,0)&amp;":L1200"),2,0))</f>
        <v>150</v>
      </c>
      <c r="K205" s="298">
        <v>1</v>
      </c>
      <c r="L205" s="108">
        <f ca="1" t="shared" si="141"/>
        <v>150</v>
      </c>
      <c r="M205" s="114"/>
      <c r="N205" s="106">
        <v>54</v>
      </c>
      <c r="O205" s="107"/>
      <c r="P205" s="107"/>
      <c r="Q205" s="292"/>
      <c r="R205" s="135">
        <f t="shared" si="142"/>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t="s">
        <v>228</v>
      </c>
      <c r="G206" s="295">
        <v>1</v>
      </c>
      <c r="H206" s="296"/>
      <c r="I206" s="96" t="str">
        <f>IFERROR(IF(E206="",VLOOKUP(F206,价格表,2,0),(VLOOKUP(E206,IF({1,0},价格引用表!K:K,价格引用表!I:I),2,0))),"")</f>
        <v>对</v>
      </c>
      <c r="J206" s="108">
        <f ca="1">IF(E206="",VLOOKUP(F206,价格表,5,0),VLOOKUP(E206,INDIRECT("价格引用表!K"&amp;MATCH(D206,价格引用表!H:H,0)&amp;":L1200"),2,0))</f>
        <v>700</v>
      </c>
      <c r="K206" s="298">
        <v>1</v>
      </c>
      <c r="L206" s="108">
        <f>ROUND(583*0.5*0.5*3.7*2+35*0.5*4*3.7*2,0)</f>
        <v>1597</v>
      </c>
      <c r="M206" s="114"/>
      <c r="N206" s="106">
        <v>55</v>
      </c>
      <c r="O206" s="107"/>
      <c r="P206" s="107"/>
      <c r="Q206" s="292"/>
      <c r="R206" s="135">
        <f t="shared" si="142"/>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t="s">
        <v>32</v>
      </c>
      <c r="D207" s="107" t="s">
        <v>247</v>
      </c>
      <c r="E207" s="292"/>
      <c r="F207" s="108" t="str">
        <f t="shared" ref="F207:F213" si="147">D207</f>
        <v>平砖地面</v>
      </c>
      <c r="G207" s="295">
        <f>6*3.2</f>
        <v>19.2</v>
      </c>
      <c r="H207" s="296"/>
      <c r="I207" s="96" t="str">
        <f>IFERROR(IF(E207="",VLOOKUP(F207,价格表,2,0),(VLOOKUP(E207,IF({1,0},价格引用表!K:K,价格引用表!I:I),2,0))),"")</f>
        <v>㎡</v>
      </c>
      <c r="J207" s="108">
        <f ca="1">IF(E207="",VLOOKUP(F207,价格表,5,0),VLOOKUP(E207,INDIRECT("价格引用表!K"&amp;MATCH(D207,价格引用表!H:H,0)&amp;":L1200"),2,0))</f>
        <v>25</v>
      </c>
      <c r="K207" s="298">
        <v>1</v>
      </c>
      <c r="L207" s="108">
        <f ca="1" t="shared" si="141"/>
        <v>480</v>
      </c>
      <c r="M207" s="114"/>
      <c r="N207" s="106">
        <v>56</v>
      </c>
      <c r="O207" s="107"/>
      <c r="P207" s="107"/>
      <c r="Q207" s="292"/>
      <c r="R207" s="135">
        <f t="shared" si="142"/>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7"/>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1"/>
        <v>0</v>
      </c>
      <c r="M208" s="114"/>
      <c r="N208" s="106">
        <v>57</v>
      </c>
      <c r="O208" s="107"/>
      <c r="P208" s="107"/>
      <c r="Q208" s="292"/>
      <c r="R208" s="135">
        <f t="shared" si="142"/>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7"/>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1"/>
        <v>0</v>
      </c>
      <c r="M209" s="114"/>
      <c r="N209" s="106">
        <v>58</v>
      </c>
      <c r="O209" s="107"/>
      <c r="P209" s="107"/>
      <c r="Q209" s="292"/>
      <c r="R209" s="135">
        <f t="shared" si="142"/>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7"/>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1"/>
        <v>0</v>
      </c>
      <c r="M210" s="114"/>
      <c r="N210" s="106">
        <v>59</v>
      </c>
      <c r="O210" s="107"/>
      <c r="P210" s="107"/>
      <c r="Q210" s="292"/>
      <c r="R210" s="135">
        <f t="shared" si="142"/>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7"/>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1"/>
        <v>0</v>
      </c>
      <c r="M211" s="114"/>
      <c r="N211" s="106">
        <v>60</v>
      </c>
      <c r="O211" s="107"/>
      <c r="P211" s="107"/>
      <c r="Q211" s="292"/>
      <c r="R211" s="135">
        <f t="shared" si="142"/>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7"/>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1"/>
        <v>0</v>
      </c>
      <c r="M212" s="114"/>
      <c r="N212" s="106">
        <v>61</v>
      </c>
      <c r="O212" s="107"/>
      <c r="P212" s="107"/>
      <c r="Q212" s="292"/>
      <c r="R212" s="135">
        <f t="shared" si="142"/>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7"/>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1"/>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1"/>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1"/>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1"/>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1"/>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1"/>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44350</v>
      </c>
      <c r="W219" s="317"/>
      <c r="X219" s="136"/>
    </row>
    <row r="220" ht="42" customHeight="1" spans="1:24">
      <c r="A220" s="435" t="s">
        <v>1121</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1122</v>
      </c>
      <c r="S220" s="310"/>
      <c r="T220" s="310"/>
      <c r="U220" s="306">
        <f ca="1">V219</f>
        <v>44350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9" sqref="E9"/>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010418-83-0010</v>
      </c>
      <c r="C3" s="36"/>
      <c r="D3" s="36"/>
      <c r="E3" s="37" t="str">
        <f>输机表!U2&amp;输机表!Y2</f>
        <v>康正（雄县）2023评字第8号-大步村-1-10</v>
      </c>
      <c r="F3" s="37"/>
      <c r="G3" s="37"/>
      <c r="H3" s="37"/>
    </row>
    <row r="4" ht="16.5" customHeight="1" spans="1:8">
      <c r="A4" s="38" t="s">
        <v>1043</v>
      </c>
      <c r="B4" s="39" t="str">
        <f>输机表!D2</f>
        <v>陶纪平</v>
      </c>
      <c r="C4" s="40"/>
      <c r="D4" s="41" t="s">
        <v>1044</v>
      </c>
      <c r="E4" s="42"/>
      <c r="F4" s="39" t="str">
        <f>输机表!F2</f>
        <v>雄县大步村</v>
      </c>
      <c r="G4" s="43"/>
      <c r="H4" s="40"/>
    </row>
    <row r="5" ht="16.5" customHeight="1" spans="1:8">
      <c r="A5" s="44" t="s">
        <v>1045</v>
      </c>
      <c r="B5" s="45"/>
      <c r="C5" s="45"/>
      <c r="D5" s="45"/>
      <c r="E5" s="45"/>
      <c r="F5" s="45"/>
      <c r="G5" s="45"/>
      <c r="H5" s="46"/>
    </row>
    <row r="6" ht="28.2"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125.5</v>
      </c>
      <c r="C7" s="50">
        <f ca="1">IF(COUNTIF(输机表!$C$4:$C$27,K7&amp;"*")=0,IFERROR(VLOOKUP(K7,房体结构,23,0),""),ROUND(SUMIF(输机表!$C$4:$C$27,K7&amp;"*",输机表!$Z$4:$Z$27)/B7,0))</f>
        <v>1613</v>
      </c>
      <c r="D7" s="50">
        <f ca="1">IFERROR(ROUND(C7*B7,0),"")</f>
        <v>202432</v>
      </c>
      <c r="E7" s="50" t="str">
        <f>IF(COUNTIF(输机表!$C$4:$C$27,L7&amp;"*")&gt;0,L7,IFERROR(VLOOKUP(L7,房体结构,1,0),""))</f>
        <v>F2</v>
      </c>
      <c r="F7" s="51">
        <f ca="1">IF(COUNTIF(输机表!$C$4:$C$27,L7&amp;"*")=0,IFERROR(VLOOKUP(L7,房体结构,17,0),""),SUMIF(输机表!$C$4:$C$27,L7&amp;"*",输机表!$S$4:$S$7))</f>
        <v>22.59</v>
      </c>
      <c r="G7" s="50">
        <f ca="1">IF(COUNTIF(输机表!$C$4:$C$27,L7&amp;"*")=0,IFERROR(VLOOKUP(L7,房体结构,23,0),""),ROUND(SUMIF(输机表!$C$4:$C$27,L7&amp;"*",输机表!$Z$4:$Z$27)/F7,0))</f>
        <v>644</v>
      </c>
      <c r="H7" s="50">
        <f ca="1">IFERROR(ROUND(G7*F7,0),"")</f>
        <v>14548</v>
      </c>
      <c r="K7" s="74" t="s">
        <v>1126</v>
      </c>
      <c r="L7" s="74" t="s">
        <v>1127</v>
      </c>
      <c r="M7" s="75" t="s">
        <v>1128</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1054</v>
      </c>
      <c r="B12" s="48"/>
      <c r="C12" s="52">
        <f ca="1">SUM(B7:B11)+SUM(F7:F11)</f>
        <v>148.09</v>
      </c>
      <c r="D12" s="53"/>
      <c r="E12" s="54" t="s">
        <v>1055</v>
      </c>
      <c r="F12" s="54"/>
      <c r="G12" s="55">
        <f ca="1">SUM(D7:D11)+SUM(H7:H11)</f>
        <v>216980</v>
      </c>
      <c r="H12" s="56"/>
      <c r="M12" s="76"/>
    </row>
    <row r="13" ht="21.75" customHeight="1" spans="1:13">
      <c r="A13" s="36" t="s">
        <v>1056</v>
      </c>
      <c r="B13" s="36"/>
      <c r="C13" s="36"/>
      <c r="D13" s="36"/>
      <c r="E13" s="36"/>
      <c r="F13" s="36"/>
      <c r="G13" s="36"/>
      <c r="H13" s="36"/>
      <c r="M13" s="76"/>
    </row>
    <row r="14" ht="28.2"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8.64</v>
      </c>
      <c r="C15" s="58" t="str">
        <f ca="1" t="shared" ref="C15:C26" si="4">IFERROR(VLOOKUP(K15,附属物位置,6,0),"")</f>
        <v>㎡</v>
      </c>
      <c r="D15" s="59">
        <f ca="1" t="shared" ref="D15:D26" si="5">IF(A15="","",SUMIF(附属物名称,A15,附属物金额))</f>
        <v>1555</v>
      </c>
      <c r="E15" s="59" t="str">
        <f ca="1" t="shared" ref="E15:E26" si="6">IFERROR(VLOOKUP(L15,附属物位置,4,0),"")</f>
        <v>砖墙</v>
      </c>
      <c r="F15" s="58">
        <f ca="1" t="shared" ref="F15:F40" si="7">IF(E15="","",SUMIF(附属物名称,E15,附属物数量))</f>
        <v>77.52</v>
      </c>
      <c r="G15" s="58" t="str">
        <f ca="1" t="shared" ref="G15:G26" si="8">IFERROR(VLOOKUP(L15,附属物位置,6,0),"")</f>
        <v>㎡</v>
      </c>
      <c r="H15" s="59">
        <f ca="1" t="shared" ref="H15:H26" si="9">IF(E15="","",SUMIF(附属物名称,E15,附属物金额))</f>
        <v>12403</v>
      </c>
      <c r="K15" s="77">
        <v>1</v>
      </c>
      <c r="L15" s="77">
        <v>2</v>
      </c>
      <c r="M15" s="76"/>
    </row>
    <row r="16" ht="17.25" customHeight="1" spans="1:13">
      <c r="A16" s="58" t="str">
        <f ca="1" t="shared" si="2"/>
        <v>厕所</v>
      </c>
      <c r="B16" s="58">
        <f ca="1" t="shared" si="3"/>
        <v>3.26</v>
      </c>
      <c r="C16" s="58" t="str">
        <f ca="1" t="shared" si="4"/>
        <v>㎡</v>
      </c>
      <c r="D16" s="59">
        <f ca="1" t="shared" si="5"/>
        <v>886</v>
      </c>
      <c r="E16" s="59" t="str">
        <f ca="1" t="shared" si="6"/>
        <v>空调</v>
      </c>
      <c r="F16" s="58">
        <f ca="1" t="shared" si="7"/>
        <v>3</v>
      </c>
      <c r="G16" s="58" t="str">
        <f ca="1" t="shared" si="8"/>
        <v>台</v>
      </c>
      <c r="H16" s="59">
        <f ca="1" t="shared" si="9"/>
        <v>1200</v>
      </c>
      <c r="K16" s="77">
        <v>3</v>
      </c>
      <c r="L16" s="77">
        <v>4</v>
      </c>
      <c r="M16" s="76"/>
    </row>
    <row r="17" ht="17.25" customHeight="1" spans="1:13">
      <c r="A17" s="58" t="str">
        <f ca="1" t="shared" si="2"/>
        <v>宽带</v>
      </c>
      <c r="B17" s="58">
        <f ca="1" t="shared" si="3"/>
        <v>1</v>
      </c>
      <c r="C17" s="58" t="str">
        <f ca="1" t="shared" si="4"/>
        <v>条</v>
      </c>
      <c r="D17" s="59">
        <f ca="1" t="shared" si="5"/>
        <v>100</v>
      </c>
      <c r="E17" s="59" t="str">
        <f ca="1" t="shared" si="6"/>
        <v>监控摄像头</v>
      </c>
      <c r="F17" s="58">
        <f ca="1" t="shared" si="7"/>
        <v>8</v>
      </c>
      <c r="G17" s="58" t="str">
        <f ca="1" t="shared" si="8"/>
        <v>个</v>
      </c>
      <c r="H17" s="59">
        <f ca="1" t="shared" si="9"/>
        <v>1600</v>
      </c>
      <c r="K17" s="77">
        <v>5</v>
      </c>
      <c r="L17" s="77">
        <v>6</v>
      </c>
      <c r="M17" s="76"/>
    </row>
    <row r="18" ht="17.25" customHeight="1" spans="1:13">
      <c r="A18" s="58" t="str">
        <f ca="1" t="shared" si="2"/>
        <v>台阶</v>
      </c>
      <c r="B18" s="58">
        <f ca="1" t="shared" si="3"/>
        <v>7.52</v>
      </c>
      <c r="C18" s="58" t="str">
        <f ca="1" t="shared" si="4"/>
        <v>㎡</v>
      </c>
      <c r="D18" s="59">
        <f ca="1" t="shared" si="5"/>
        <v>2632</v>
      </c>
      <c r="E18" s="59" t="str">
        <f ca="1" t="shared" si="6"/>
        <v>渗水井</v>
      </c>
      <c r="F18" s="58">
        <f ca="1" t="shared" si="7"/>
        <v>1</v>
      </c>
      <c r="G18" s="58" t="str">
        <f ca="1" t="shared" si="8"/>
        <v>个</v>
      </c>
      <c r="H18" s="59">
        <f ca="1" t="shared" si="9"/>
        <v>600</v>
      </c>
      <c r="K18" s="77">
        <v>7</v>
      </c>
      <c r="L18" s="77">
        <v>8</v>
      </c>
      <c r="M18" s="76"/>
    </row>
    <row r="19" ht="17.25" customHeight="1" spans="1:13">
      <c r="A19" s="58" t="str">
        <f ca="1" t="shared" si="2"/>
        <v>灶台</v>
      </c>
      <c r="B19" s="58">
        <f ca="1" t="shared" si="3"/>
        <v>1</v>
      </c>
      <c r="C19" s="58" t="str">
        <f ca="1" t="shared" si="4"/>
        <v>个</v>
      </c>
      <c r="D19" s="59">
        <f ca="1" t="shared" si="5"/>
        <v>300</v>
      </c>
      <c r="E19" s="59" t="str">
        <f ca="1" t="shared" si="6"/>
        <v>火炕</v>
      </c>
      <c r="F19" s="58">
        <f ca="1" t="shared" si="7"/>
        <v>1</v>
      </c>
      <c r="G19" s="58" t="str">
        <f ca="1" t="shared" si="8"/>
        <v>个</v>
      </c>
      <c r="H19" s="59">
        <f ca="1" t="shared" si="9"/>
        <v>1000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水泥、水磨石平台</v>
      </c>
      <c r="F20" s="58">
        <f ca="1" t="shared" si="7"/>
        <v>24</v>
      </c>
      <c r="G20" s="58" t="str">
        <f ca="1" t="shared" si="8"/>
        <v>㎡</v>
      </c>
      <c r="H20" s="59">
        <f ca="1" t="shared" si="9"/>
        <v>4320</v>
      </c>
      <c r="K20" s="77">
        <v>11</v>
      </c>
      <c r="L20" s="77">
        <v>12</v>
      </c>
      <c r="M20" s="76"/>
    </row>
    <row r="21" ht="17.25" customHeight="1" spans="1:13">
      <c r="A21" s="58" t="str">
        <f ca="1" t="shared" si="2"/>
        <v>铁扶手</v>
      </c>
      <c r="B21" s="58">
        <f ca="1" t="shared" si="3"/>
        <v>21.3</v>
      </c>
      <c r="C21" s="58" t="str">
        <f ca="1" t="shared" si="4"/>
        <v>m</v>
      </c>
      <c r="D21" s="59">
        <f ca="1" t="shared" si="5"/>
        <v>2556</v>
      </c>
      <c r="E21" s="59" t="str">
        <f ca="1" t="shared" si="6"/>
        <v>P1</v>
      </c>
      <c r="F21" s="58">
        <f ca="1" t="shared" si="7"/>
        <v>39.94</v>
      </c>
      <c r="G21" s="58" t="str">
        <f ca="1" t="shared" si="8"/>
        <v>㎡</v>
      </c>
      <c r="H21" s="59">
        <f ca="1" t="shared" si="9"/>
        <v>7041</v>
      </c>
      <c r="K21" s="77">
        <v>13</v>
      </c>
      <c r="L21" s="77">
        <v>14</v>
      </c>
      <c r="M21" s="76"/>
    </row>
    <row r="22" ht="17.25" customHeight="1" spans="1:13">
      <c r="A22" s="58" t="str">
        <f ca="1" t="shared" si="2"/>
        <v>太阳能路灯</v>
      </c>
      <c r="B22" s="58">
        <f ca="1" t="shared" si="3"/>
        <v>3</v>
      </c>
      <c r="C22" s="58" t="str">
        <f ca="1" t="shared" si="4"/>
        <v>个</v>
      </c>
      <c r="D22" s="59">
        <f ca="1" t="shared" si="5"/>
        <v>300</v>
      </c>
      <c r="E22" s="59" t="str">
        <f ca="1" t="shared" si="6"/>
        <v>P2</v>
      </c>
      <c r="F22" s="58">
        <f ca="1" t="shared" si="7"/>
        <v>1.96</v>
      </c>
      <c r="G22" s="58" t="str">
        <f ca="1" t="shared" si="8"/>
        <v>㎡</v>
      </c>
      <c r="H22" s="59">
        <f ca="1" t="shared" si="9"/>
        <v>304</v>
      </c>
      <c r="K22" s="77">
        <v>15</v>
      </c>
      <c r="L22" s="77">
        <v>16</v>
      </c>
      <c r="M22" s="76"/>
    </row>
    <row r="23" ht="17.25" customHeight="1" spans="1:13">
      <c r="A23" s="58" t="str">
        <f ca="1" t="shared" si="2"/>
        <v>P3</v>
      </c>
      <c r="B23" s="58">
        <f ca="1" t="shared" si="3"/>
        <v>4.27</v>
      </c>
      <c r="C23" s="58" t="str">
        <f ca="1" t="shared" si="4"/>
        <v>㎡</v>
      </c>
      <c r="D23" s="59">
        <f ca="1" t="shared" si="5"/>
        <v>1461</v>
      </c>
      <c r="E23" s="59" t="str">
        <f ca="1" t="shared" si="6"/>
        <v>窝</v>
      </c>
      <c r="F23" s="58">
        <f ca="1" t="shared" si="7"/>
        <v>1</v>
      </c>
      <c r="G23" s="58" t="str">
        <f ca="1" t="shared" si="8"/>
        <v>个</v>
      </c>
      <c r="H23" s="59">
        <f ca="1" t="shared" si="9"/>
        <v>150</v>
      </c>
      <c r="K23" s="77">
        <v>17</v>
      </c>
      <c r="L23" s="77">
        <v>18</v>
      </c>
      <c r="M23" s="76"/>
    </row>
    <row r="24" ht="17.25" customHeight="1" spans="1:13">
      <c r="A24" s="58" t="str">
        <f ca="1" t="shared" si="2"/>
        <v>门垛</v>
      </c>
      <c r="B24" s="58">
        <f ca="1" t="shared" si="3"/>
        <v>1</v>
      </c>
      <c r="C24" s="58" t="str">
        <f ca="1" t="shared" si="4"/>
        <v>对</v>
      </c>
      <c r="D24" s="59">
        <f ca="1" t="shared" si="5"/>
        <v>1597</v>
      </c>
      <c r="E24" s="59" t="str">
        <f ca="1" t="shared" si="6"/>
        <v>平砖地面</v>
      </c>
      <c r="F24" s="58">
        <f ca="1" t="shared" si="7"/>
        <v>157.8</v>
      </c>
      <c r="G24" s="58" t="str">
        <f ca="1" t="shared" si="8"/>
        <v>㎡</v>
      </c>
      <c r="H24" s="59">
        <f ca="1" t="shared" si="9"/>
        <v>3945</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44350</v>
      </c>
      <c r="H41" s="61"/>
      <c r="K41" s="77">
        <v>53</v>
      </c>
      <c r="M41" s="76"/>
    </row>
    <row r="42" ht="17.25" customHeight="1" spans="1:8">
      <c r="A42" s="60" t="s">
        <v>1062</v>
      </c>
      <c r="B42" s="61"/>
      <c r="C42" s="62">
        <f ca="1">G41+G12</f>
        <v>261330</v>
      </c>
      <c r="D42" s="61"/>
      <c r="E42" s="63" t="s">
        <v>1063</v>
      </c>
      <c r="F42" s="64" t="str">
        <f ca="1">TEXT(C42,"[DBnum2]")&amp;"元整"</f>
        <v>贰拾陆万壹仟叁佰叁拾元整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1138</v>
      </c>
      <c r="B1" s="1"/>
      <c r="C1" s="1"/>
      <c r="D1" s="1"/>
      <c r="E1" s="1"/>
      <c r="F1" s="1"/>
      <c r="G1" s="1"/>
      <c r="H1" s="1"/>
      <c r="I1" s="1"/>
      <c r="J1" s="1"/>
      <c r="K1" s="1"/>
      <c r="L1" s="1"/>
      <c r="M1" s="1"/>
      <c r="N1" s="1"/>
      <c r="O1" s="1"/>
      <c r="P1" s="1"/>
      <c r="Q1" s="1"/>
    </row>
    <row r="2" ht="16.05" spans="1:17">
      <c r="A2" s="2" t="str">
        <f>输机表!U2&amp;输机表!Y2</f>
        <v>康正（雄县）2023评字第8号-大步村-1-10</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1139</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陶纪平</v>
      </c>
      <c r="E9" s="9"/>
      <c r="F9" s="9"/>
      <c r="G9" s="9"/>
      <c r="H9" s="9"/>
      <c r="I9" s="9"/>
      <c r="J9" s="9"/>
      <c r="K9" s="9"/>
      <c r="L9" s="9"/>
      <c r="M9" s="9"/>
      <c r="N9" s="9"/>
      <c r="O9" s="9"/>
      <c r="P9" s="9"/>
      <c r="Q9" s="9"/>
    </row>
    <row r="10" spans="1:17">
      <c r="A10" s="9" t="s">
        <v>1076</v>
      </c>
      <c r="B10" s="9"/>
      <c r="C10" s="9"/>
      <c r="D10" s="9" t="str">
        <f>结果通知单!F4</f>
        <v>雄县大步村</v>
      </c>
      <c r="E10" s="9"/>
      <c r="F10" s="9"/>
      <c r="G10" s="9"/>
      <c r="H10" s="9"/>
      <c r="I10" s="9"/>
      <c r="J10" s="9"/>
      <c r="K10" s="9"/>
      <c r="L10" s="9"/>
      <c r="M10" s="9"/>
      <c r="N10" s="9"/>
      <c r="O10" s="9"/>
      <c r="P10" s="9"/>
      <c r="Q10" s="9"/>
    </row>
    <row r="11" spans="1:17">
      <c r="A11" s="9" t="s">
        <v>1077</v>
      </c>
      <c r="B11" s="9"/>
      <c r="C11" s="9"/>
      <c r="D11" s="10">
        <f ca="1">结果通知单!C12</f>
        <v>148.09</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261330</v>
      </c>
      <c r="H26" s="15"/>
      <c r="I26" s="15"/>
      <c r="J26" s="15"/>
      <c r="K26" s="15"/>
      <c r="L26" s="15"/>
      <c r="M26" s="15"/>
      <c r="N26" s="15"/>
      <c r="O26" s="15"/>
      <c r="P26" s="15"/>
      <c r="Q26" s="15"/>
    </row>
    <row r="27" spans="1:17">
      <c r="A27" s="9" t="s">
        <v>1095</v>
      </c>
      <c r="B27" s="9"/>
      <c r="C27" s="9"/>
      <c r="D27" s="9" t="str">
        <f ca="1">结果通知单!F42</f>
        <v>贰拾陆万壹仟叁佰叁拾元整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1140</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1141</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1142</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2023-10-02T10:16:18Z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