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<sst xmlns="http://schemas.openxmlformats.org/spreadsheetml/2006/main" count="5734" uniqueCount="1141">
  <si>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</si>
  <si>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</si>
  <si>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</si>
  <si>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</si>
  <si>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</si>
  <si>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</si>
  <si>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</si>
  <si>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</si>
  <si>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</si>
  <si>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</si>
  <si>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</si>
  <si>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</si>
  <si>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</si>
  <si>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</si>
  <si>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</si>
  <si>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</si>
  <si>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</si>
  <si>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</si>
  <si>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</si>
  <si>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</si>
  <si>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</si>
  <si>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</si>
  <si>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</si>
  <si>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</si>
  <si>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</si>
  <si>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</si>
  <si>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</si>
  <si>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</si>
  <si>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</si>
  <si>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</si>
  <si>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</si>
  <si>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</si>
  <si>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</si>
  <si>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</si>
  <si>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</si>
  <si>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</si>
  <si>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</si>
  <si>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</si>
  <si>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</si>
  <si>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</si>
  <si>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</si>
  <si>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</si>
  <si>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</si>
  <si>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</si>
  <si>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</si>
  <si>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</si>
  <si>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</si>
  <si>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</si>
  <si>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</si>
  <si>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</si>
  <si>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</si>
  <si>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</si>
  <si>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</si>
  <si>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</si>
  <si>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</si>
  <si>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</si>
  <si>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</si>
  <si>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</si>
  <si>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</si>
  <si>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</si>
  <si>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</si>
  <si>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</si>
  <si>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</si>
  <si>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</si>
  <si>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</si>
  <si>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</si>
  <si>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</si>
  <si>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</si>
  <si>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</si>
  <si>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</si>
  <si>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</si>
  <si>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</si>
  <si>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</si>
  <si>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</si>
  <si>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</si>
  <si>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</si>
  <si>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</si>
  <si>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</si>
  <si>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</si>
  <si>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</si>
  <si>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</si>
  <si>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</si>
  <si>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</si>
  <si>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</si>
  <si>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</si>
  <si>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</si>
  <si>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</si>
  <si>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</si>
  <si>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</si>
  <si>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</si>
  <si>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</si>
  <si>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</si>
  <si>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</si>
  <si>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</si>
  <si>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</si>
  <si>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</si>
  <si>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</si>
  <si>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</si>
  <si>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</si>
  <si>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</si>
  <si>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</si>
  <si>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</si>
  <si>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</si>
  <si>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</si>
  <si>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</si>
  <si>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</si>
  <si>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</si>
  <si>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</si>
  <si>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</si>
  <si>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</si>
  <si>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</si>
  <si>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</si>
  <si>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</si>
  <si>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</si>
  <si>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</si>
  <si>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</si>
  <si>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</si>
  <si>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</si>
  <si>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</si>
  <si>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</si>
  <si>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</si>
  <si>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</si>
  <si>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</si>
  <si>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</si>
  <si>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</si>
  <si>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</si>
  <si>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</si>
  <si>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</si>
  <si>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</si>
  <si>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</si>
  <si>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</si>
  <si>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</si>
  <si>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</si>
  <si>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</si>
  <si>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</si>
  <si>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</si>
  <si>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</si>
  <si>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</si>
  <si>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</si>
  <si>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</si>
  <si>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</si>
  <si>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</si>
  <si>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</si>
  <si>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</si>
  <si>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</si>
  <si>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</si>
  <si>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</si>
  <si>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</si>
  <si>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</si>
  <si>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</si>
  <si>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</si>
  <si>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</si>
  <si>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</si>
  <si>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</si>
  <si>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</si>
  <si>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</si>
  <si>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</si>
  <si>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</si>
  <si>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</si>
  <si>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</si>
  <si>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</si>
  <si>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</si>
  <si>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</si>
  <si>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</si>
  <si>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</si>
  <si>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</si>
  <si>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</si>
  <si>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</si>
  <si>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</si>
  <si>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</si>
  <si>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</si>
  <si>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</si>
  <si>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</si>
  <si>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</si>
  <si>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</si>
  <si>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</si>
  <si>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</si>
  <si>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</si>
  <si>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</si>
  <si>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</si>
  <si>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</si>
  <si>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</si>
  <si>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</si>
  <si>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</si>
  <si>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</si>
  <si>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</si>
  <si>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</si>
  <si>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</si>
  <si>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</si>
  <si>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</si>
  <si>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</si>
  <si>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</si>
  <si>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</si>
  <si>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</si>
  <si>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</si>
  <si>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</si>
  <si>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</si>
  <si>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</si>
  <si>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</si>
  <si>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</si>
  <si>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</si>
  <si>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</si>
  <si>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</si>
  <si>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</si>
  <si>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</si>
  <si>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</si>
  <si>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</si>
  <si>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</si>
  <si>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</si>
  <si>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</si>
  <si>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</si>
  <si>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</si>
  <si>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</si>
  <si>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</si>
  <si>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</si>
  <si>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</si>
  <si>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</si>
  <si>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</si>
  <si>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</si>
  <si>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</si>
  <si>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</si>
  <si>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</si>
  <si>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</si>
  <si>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</si>
  <si>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</si>
  <si>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</si>
  <si>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</si>
  <si>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</si>
  <si>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</si>
  <si>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</si>
  <si>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</si>
  <si>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</si>
  <si>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</si>
  <si>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</si>
  <si>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</si>
  <si>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</si>
  <si>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</si>
  <si>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</si>
  <si>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</si>
  <si>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</si>
  <si>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</si>
  <si>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</si>
  <si>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</si>
  <si>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</si>
  <si>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</si>
  <si>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</si>
  <si>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</si>
  <si>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</si>
  <si>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</si>
  <si>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</si>
  <si>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</si>
  <si>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</si>
  <si>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</si>
  <si>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</si>
  <si>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</si>
  <si>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</si>
  <si>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</si>
  <si>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</si>
  <si>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</si>
  <si>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</si>
  <si>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</si>
  <si>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</si>
  <si>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</si>
  <si>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</si>
  <si>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</si>
  <si>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</si>
  <si>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</si>
  <si>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</si>
  <si>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</si>
  <si>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</si>
  <si>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</si>
  <si>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</si>
  <si>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</si>
  <si>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</si>
  <si>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</si>
  <si>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</si>
  <si>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</si>
  <si>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</si>
  <si>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</si>
  <si>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</si>
  <si>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</si>
  <si>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</si>
  <si>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</si>
  <si>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</si>
  <si>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</si>
  <si>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</si>
  <si>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</si>
  <si>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</si>
  <si>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</si>
  <si>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</si>
  <si>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</si>
  <si>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</si>
  <si>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</si>
  <si>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</si>
  <si>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</si>
  <si>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</si>
  <si>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</si>
  <si>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</si>
  <si>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</si>
  <si>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</si>
  <si>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</si>
  <si>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</si>
  <si>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</si>
  <si>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</si>
  <si>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</si>
  <si>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</si>
  <si>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</si>
  <si>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</si>
  <si>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</si>
  <si>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</si>
  <si>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</si>
  <si>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</si>
  <si>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</si>
  <si>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</si>
  <si>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</si>
  <si>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</si>
  <si>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</si>
  <si>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</si>
  <si>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</si>
  <si>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</si>
  <si>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</si>
  <si>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</si>
  <si>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</si>
  <si>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</si>
  <si>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</si>
  <si>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</si>
  <si>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</si>
  <si>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</si>
  <si>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</si>
  <si>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</si>
  <si>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</si>
  <si>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</si>
  <si>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</si>
  <si>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</si>
  <si>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</si>
  <si>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</si>
  <si>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</si>
  <si>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</si>
  <si>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</si>
  <si>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</si>
  <si>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</si>
  <si>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</si>
  <si>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</si>
  <si>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</si>
  <si>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</si>
  <si>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</si>
  <si>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</si>
  <si>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</si>
  <si>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</si>
  <si>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</si>
  <si>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</si>
  <si>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</si>
  <si>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</si>
  <si>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</si>
  <si>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</si>
  <si>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</si>
  <si>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</si>
  <si>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</si>
  <si>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</si>
  <si>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</si>
  <si>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</si>
  <si>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</si>
  <si>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</si>
  <si>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</si>
  <si>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</si>
  <si>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</si>
  <si>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</si>
  <si>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</si>
  <si>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</si>
  <si>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</si>
  <si>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</si>
  <si>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</si>
  <si>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</si>
  <si>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</si>
  <si>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</si>
  <si>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</si>
  <si>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</si>
  <si>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</si>
  <si>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</si>
  <si>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</si>
  <si>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</si>
  <si>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</si>
  <si>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</si>
  <si>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</si>
  <si>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</si>
  <si>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</si>
  <si>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</si>
  <si>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</si>
  <si>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</si>
  <si>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</si>
  <si>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</si>
  <si>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</si>
  <si>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</si>
  <si>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</si>
  <si>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</si>
  <si>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</si>
  <si>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</si>
  <si>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</si>
  <si>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</si>
  <si>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</si>
  <si>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</si>
  <si>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</si>
  <si>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</si>
  <si>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</si>
  <si>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</si>
  <si>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</si>
  <si>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</si>
  <si>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</si>
  <si>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</si>
  <si>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</si>
  <si>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</si>
  <si>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</si>
  <si>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</si>
  <si>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</si>
  <si>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</si>
  <si>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</si>
  <si>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</si>
  <si>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</si>
  <si>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</si>
  <si>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</si>
  <si>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</si>
  <si>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</si>
  <si>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</si>
  <si>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</si>
  <si>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</si>
  <si>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</si>
  <si>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</si>
  <si>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</si>
  <si>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</si>
  <si>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</si>
  <si>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</si>
  <si>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</si>
  <si>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</si>
  <si>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</si>
  <si>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</si>
  <si>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</si>
  <si>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</si>
  <si>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</si>
  <si>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</si>
  <si>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</si>
  <si>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</si>
  <si>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</si>
  <si>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</si>
  <si>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</si>
  <si>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</si>
  <si>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</si>
  <si>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</si>
  <si>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</si>
  <si>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</si>
  <si>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</si>
  <si>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</si>
  <si>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</si>
  <si>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</si>
  <si>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</si>
  <si>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</si>
  <si>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</si>
  <si>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</si>
  <si>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</si>
  <si>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</si>
  <si>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</si>
  <si>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</si>
  <si>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</si>
  <si>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</si>
  <si>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</si>
  <si>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</si>
  <si>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</si>
  <si>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</si>
  <si>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</si>
  <si>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</si>
  <si>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</si>
  <si>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</si>
  <si>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</si>
  <si>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</si>
  <si>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</si>
  <si>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</si>
  <si>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</si>
  <si>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</si>
  <si>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</si>
  <si>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</si>
  <si>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</si>
  <si>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</si>
  <si>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</si>
  <si>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</si>
  <si>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</si>
  <si>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</si>
  <si>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</si>
  <si>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</si>
  <si>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</si>
  <si>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</si>
  <si>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</si>
  <si>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</si>
  <si>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</si>
  <si>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</si>
  <si>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</si>
  <si>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</si>
  <si>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</si>
  <si>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</si>
  <si>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</si>
  <si>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</si>
  <si>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</si>
  <si>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</si>
  <si>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</si>
  <si>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</si>
  <si>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</si>
  <si>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</si>
  <si>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</si>
  <si>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</si>
  <si>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</si>
  <si>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</si>
  <si>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</si>
  <si>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</si>
  <si>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</si>
  <si>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</si>
  <si>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</si>
  <si>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</si>
  <si>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</si>
  <si>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</si>
  <si>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</si>
  <si>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</si>
  <si>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</si>
  <si>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</si>
  <si>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</si>
  <si>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</si>
  <si>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</si>
  <si>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</si>
  <si>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</si>
  <si>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</si>
  <si>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</si>
  <si>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</si>
  <si>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</si>
  <si>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</si>
  <si>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</si>
  <si>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</si>
  <si>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</si>
  <si>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</si>
  <si>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</si>
  <si>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</si>
  <si>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</si>
  <si>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</si>
  <si>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</si>
  <si>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</si>
  <si>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</si>
  <si>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</si>
  <si>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</si>
  <si>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</si>
  <si>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</si>
  <si>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</si>
  <si>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</si>
  <si>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</si>
  <si>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</si>
  <si>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</si>
  <si>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</si>
  <si>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</si>
  <si>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</si>
  <si>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</si>
  <si>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</si>
  <si>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</si>
  <si>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</si>
  <si>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</si>
  <si>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</si>
  <si>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</si>
  <si>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</si>
  <si>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</si>
  <si>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</si>
  <si>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</si>
  <si>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</si>
  <si>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</si>
  <si>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</si>
  <si>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</si>
  <si>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</si>
  <si>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</si>
  <si>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</si>
  <si>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</si>
  <si>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</si>
  <si>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</si>
  <si>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</si>
  <si>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</si>
  <si>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</si>
  <si>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</si>
  <si>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</si>
  <si>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</si>
  <si>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</si>
  <si>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</si>
  <si>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</si>
  <si>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</si>
  <si>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</si>
  <si>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</si>
  <si>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</si>
  <si>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</si>
  <si>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</si>
  <si>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</si>
  <si>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</si>
  <si>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</si>
  <si>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</si>
  <si>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</si>
  <si>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</si>
  <si>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</si>
  <si>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</si>
  <si>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</si>
  <si>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</si>
  <si>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</si>
  <si>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</si>
  <si>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</si>
  <si>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</si>
  <si>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</si>
  <si>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</si>
  <si>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</si>
  <si>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</si>
  <si>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</si>
  <si>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</si>
  <si>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</si>
  <si>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</si>
  <si>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</si>
  <si>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</si>
  <si>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</si>
  <si>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</si>
  <si>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</si>
  <si>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</si>
  <si>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</si>
  <si>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</si>
  <si>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</si>
  <si>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</si>
  <si>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</si>
  <si>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</si>
  <si>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</si>
  <si>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</si>
  <si>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</si>
  <si>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</si>
  <si>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</si>
  <si>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</si>
  <si>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</si>
  <si>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</si>
  <si>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</si>
  <si>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</si>
  <si>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</si>
  <si>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</si>
  <si>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</si>
  <si>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</si>
  <si>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</si>
  <si>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</si>
  <si>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</si>
  <si>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</si>
  <si>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</si>
  <si>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</si>
  <si>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</si>
  <si>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</si>
  <si>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</si>
  <si>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</si>
  <si>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</si>
  <si>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</si>
  <si>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</si>
  <si>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</si>
  <si>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</si>
  <si>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</si>
  <si>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</si>
  <si>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</si>
  <si>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</si>
  <si>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</si>
  <si>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</si>
  <si>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</si>
  <si>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</si>
  <si>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</si>
  <si>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</si>
  <si>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</si>
  <si>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</si>
  <si>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</si>
  <si>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</si>
  <si>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</si>
  <si>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</si>
  <si>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</si>
  <si>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</si>
  <si>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</si>
  <si>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</si>
  <si>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</si>
  <si>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</si>
  <si>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</si>
  <si>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</si>
  <si>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</si>
  <si>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</si>
  <si>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</si>
  <si>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</si>
  <si>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</si>
  <si>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</si>
  <si>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</si>
  <si>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</si>
  <si>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</si>
  <si>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</si>
  <si>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</si>
  <si>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</si>
  <si>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</si>
  <si>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</si>
  <si>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</si>
  <si>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</si>
  <si>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</si>
  <si>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</si>
  <si>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</si>
  <si>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</si>
  <si>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</si>
  <si>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</si>
  <si>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</si>
  <si>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</si>
  <si>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</si>
  <si>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</si>
  <si>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</si>
  <si>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</si>
  <si>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</si>
  <si>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</si>
  <si>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</si>
  <si>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</si>
  <si>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</si>
  <si>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</si>
  <si>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</si>
  <si>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</si>
  <si>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</si>
  <si>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</si>
  <si>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</si>
  <si>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</si>
  <si>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</si>
  <si>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</si>
  <si>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</si>
  <si>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</si>
  <si>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</si>
  <si>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</si>
  <si>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</si>
  <si>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</si>
  <si>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</si>
  <si>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</si>
  <si>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</si>
  <si>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</si>
  <si>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</si>
  <si>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</si>
  <si>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</si>
  <si>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</si>
  <si>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</si>
  <si>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</si>
  <si>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</si>
  <si>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</si>
  <si>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</si>
  <si>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</si>
  <si>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</si>
  <si>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</si>
  <si>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</si>
  <si>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</si>
  <si>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</si>
  <si>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</si>
  <si>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</si>
  <si>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</si>
  <si>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</si>
  <si>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</si>
  <si>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</si>
  <si>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</si>
  <si>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</si>
  <si>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</si>
  <si>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</si>
  <si>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</si>
  <si>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</si>
  <si>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</si>
  <si>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</si>
  <si>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</si>
  <si>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</si>
  <si>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</si>
  <si>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</si>
  <si>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</si>
  <si>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</si>
  <si>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</si>
  <si>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</si>
  <si>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</si>
  <si>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</si>
  <si>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</si>
  <si>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</si>
  <si>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</si>
  <si>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</si>
  <si>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</si>
  <si>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</si>
  <si>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</si>
  <si>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</si>
  <si>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</si>
  <si>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</si>
  <si>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</si>
  <si>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</si>
  <si>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</si>
  <si>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</si>
  <si>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</si>
  <si>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</si>
  <si>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</si>
  <si>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</si>
  <si>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</si>
  <si>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</si>
  <si>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</si>
  <si>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</si>
  <si>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</si>
  <si>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</si>
  <si>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</si>
  <si>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</si>
  <si>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</si>
  <si>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</si>
  <si>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</si>
  <si>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</si>
  <si>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</si>
  <si>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</si>
  <si>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</si>
  <si>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</si>
  <si>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</si>
  <si>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</si>
  <si>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</si>
  <si>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</si>
  <si>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</si>
  <si>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</si>
  <si>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</si>
  <si>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</si>
  <si>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</si>
  <si>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</si>
  <si>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</si>
  <si>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</si>
  <si>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</si>
  <si>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</si>
  <si>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</si>
  <si>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</si>
  <si>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</si>
  <si>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</si>
  <si>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</si>
  <si>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</si>
  <si>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</si>
  <si>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</si>
  <si>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</si>
  <si>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</si>
  <si>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</si>
  <si>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</si>
  <si>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</si>
  <si>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</si>
  <si>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</si>
  <si>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</si>
  <si>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</si>
  <si>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</si>
  <si>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</si>
  <si>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</si>
  <si>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</si>
  <si>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</si>
  <si>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</si>
  <si>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</si>
  <si>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</si>
  <si>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</si>
  <si>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</si>
  <si>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</si>
  <si>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</si>
  <si>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</si>
  <si>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</si>
  <si>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</si>
  <si>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</si>
  <si>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</si>
  <si>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</si>
  <si>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</si>
  <si>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</si>
  <si>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</si>
  <si>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</si>
  <si>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</si>
  <si>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</si>
  <si>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</si>
  <si>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</si>
  <si>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</si>
  <si>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陶新欣</t>
  </si>
  <si>
    <t>坐落：</t>
  </si>
  <si>
    <t>雄县大步村</t>
  </si>
  <si>
    <t>调查编号：</t>
  </si>
  <si>
    <t>010418-83-0011</t>
  </si>
  <si>
    <t>价值时点：</t>
  </si>
  <si>
    <t>2023年9月22日</t>
  </si>
  <si>
    <t>报告编号：</t>
  </si>
  <si>
    <t>康正（雄县）2023评字第8号-大步村-</t>
  </si>
  <si>
    <t>1-11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</si>
  <si>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</si>
  <si>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</si>
  <si>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</si>
  <si>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</si>
  <si>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</si>
  <si>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</si>
  <si>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</si>
  <si>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</si>
  <si>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</si>
  <si>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</si>
  <si>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</si>
  <si>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</si>
  <si>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</si>
  <si>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</si>
  <si>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</si>
  <si>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</si>
  <si>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</si>
  <si>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</si>
  <si>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</si>
  <si>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</si>
  <si>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</si>
  <si>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</si>
  <si>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</si>
  <si>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</si>
  <si>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</si>
  <si>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</si>
  <si>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</si>
  <si>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</si>
  <si>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</si>
  <si>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</si>
  <si>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</si>
  <si>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</si>
  <si>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</si>
  <si>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</si>
  <si>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</si>
  <si>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</si>
  <si>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</si>
  <si>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</si>
  <si>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</si>
  <si>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</si>
  <si>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</si>
  <si>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</si>
  <si>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</si>
  <si>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</si>
  <si>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</si>
  <si>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</si>
  <si>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</si>
  <si>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</si>
  <si>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</si>
  <si>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</si>
  <si>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</si>
  <si>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</si>
  <si>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</si>
  <si>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</si>
  <si>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</si>
  <si>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</si>
  <si>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</si>
  <si>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</si>
  <si>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</si>
  <si>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</si>
  <si>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</si>
  <si>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</si>
  <si>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</si>
  <si>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</si>
  <si>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</si>
  <si>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</si>
  <si>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</si>
  <si>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</si>
  <si>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</si>
  <si>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</si>
  <si>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</si>
  <si>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</si>
  <si>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</si>
  <si>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</si>
  <si>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</si>
  <si>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</si>
  <si>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</si>
  <si>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</si>
  <si>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</si>
  <si>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</si>
  <si>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</si>
  <si>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</si>
  <si>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</si>
  <si>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</si>
  <si>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</si>
  <si>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</si>
  <si>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</si>
  <si>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</si>
  <si>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</si>
  <si>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</si>
  <si>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</si>
  <si>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</si>
  <si>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</si>
  <si>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</si>
  <si>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</si>
  <si>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</si>
  <si>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</si>
  <si>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</si>
  <si>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</si>
  <si>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</si>
  <si>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</si>
  <si>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</si>
  <si>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</si>
  <si>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</si>
  <si>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</si>
  <si>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</si>
  <si>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</si>
  <si>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</si>
  <si>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</si>
  <si>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</si>
  <si>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</si>
  <si>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</si>
  <si>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</si>
  <si>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</si>
  <si>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</si>
  <si>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</si>
  <si>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</si>
  <si>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</si>
  <si>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</si>
  <si>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</si>
  <si>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</si>
  <si>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</si>
  <si>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</si>
  <si>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</si>
  <si>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</si>
  <si>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</si>
  <si>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</si>
  <si>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</si>
  <si>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</si>
  <si>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</si>
  <si>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</si>
  <si>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</si>
  <si>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</si>
  <si>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</si>
  <si>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</si>
  <si>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</si>
  <si>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</si>
  <si>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</si>
  <si>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</si>
  <si>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</si>
  <si>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</si>
  <si>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</si>
  <si>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</si>
  <si>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</si>
  <si>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</si>
  <si>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</si>
  <si>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</si>
  <si>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</si>
  <si>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</si>
  <si>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</si>
  <si>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</si>
  <si>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</si>
  <si>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</si>
  <si>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</si>
  <si>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</si>
  <si>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</si>
  <si>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</si>
  <si>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</si>
  <si>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</si>
  <si>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</si>
  <si>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</si>
  <si>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</si>
  <si>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</si>
  <si>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</si>
  <si>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</si>
  <si>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</si>
  <si>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</si>
  <si>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</si>
  <si>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</si>
  <si>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</si>
  <si>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</si>
  <si>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</si>
  <si>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</si>
  <si>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</si>
  <si>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</si>
  <si>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</si>
  <si>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</si>
  <si>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</si>
  <si>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</si>
  <si>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</si>
  <si>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</si>
  <si>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</si>
  <si>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</si>
  <si>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</si>
  <si>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</si>
  <si>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</si>
  <si>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</si>
  <si>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</si>
  <si>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</si>
  <si>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</si>
  <si>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</si>
  <si>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</si>
  <si>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</si>
  <si>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</si>
  <si>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</si>
  <si>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</si>
  <si>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</si>
  <si>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</si>
  <si>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</si>
  <si>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</si>
  <si>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</si>
  <si>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</si>
  <si>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</si>
  <si>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</si>
  <si>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</si>
  <si>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</si>
  <si>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</si>
  <si>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</si>
  <si>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</si>
  <si>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</si>
  <si>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</si>
  <si>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</si>
  <si>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</si>
  <si>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</si>
  <si>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</si>
  <si>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</si>
  <si>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</si>
  <si>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</si>
  <si>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</si>
  <si>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</si>
  <si>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</si>
  <si>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</si>
  <si>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</si>
  <si>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</si>
  <si>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</si>
  <si>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</si>
  <si>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</si>
  <si>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</si>
  <si>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</si>
  <si>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</si>
  <si>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</si>
  <si>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</si>
  <si>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</si>
  <si>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</si>
  <si>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</si>
  <si>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</si>
  <si>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</si>
  <si>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</si>
  <si>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</si>
  <si>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</si>
  <si>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</si>
  <si>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</si>
  <si>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</si>
  <si>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</si>
  <si>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</si>
  <si>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</si>
  <si>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</si>
  <si>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路灯头</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</si>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</sst>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010418-83-0011</v>
      </c>
      <c r="C2" s="323">
        <f>输机表!P2</f>
        <v>0</v>
      </c>
      <c r="D2" s="323" t="str">
        <f>输机表!U2&amp;输机表!Y2</f>
        <v>康正（雄县）2023评字第8号-大步村-1-11</v>
      </c>
      <c r="E2" s="323" t="str">
        <f>输机表!D2</f>
        <v>陶新欣</v>
      </c>
      <c r="F2" s="323" t="str">
        <f>输机表!F2</f>
        <v>雄县大步村</v>
      </c>
      <c r="G2" s="323">
        <f ca="1">结果通知单!C12</f>
        <v>84.91</v>
      </c>
      <c r="H2" s="323"/>
      <c r="I2" s="323"/>
      <c r="J2" s="323">
        <f ca="1">结果通知单!G12</f>
        <v>81768</v>
      </c>
      <c r="K2" s="323">
        <f ca="1">结果通知单!G41</f>
        <v>17058</v>
      </c>
      <c r="L2" s="323">
        <f ca="1">IF(J2+K2=结果通知单!C42,J2+K2,"请检查")</f>
        <v>98826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C184" workbookViewId="0">
      <selection activeCell="G198" sqref="G198:H198"/>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0.1</v>
      </c>
      <c r="N4" s="92">
        <v>0.2</v>
      </c>
      <c r="O4" s="92" t="s">
        <v>969</v>
      </c>
      <c r="P4" s="92" t="s">
        <v>969</v>
      </c>
      <c r="Q4" s="92" t="s">
        <v>970</v>
      </c>
      <c r="R4" s="92" t="s">
        <v>969</v>
      </c>
      <c r="S4" s="125">
        <v>84.91</v>
      </c>
      <c r="T4" s="125" t="s">
        <v>971</v>
      </c>
      <c r="U4" s="125"/>
      <c r="V4" s="126"/>
      <c r="W4" s="96">
        <f>ROUND(F5*ROUND(E5+G5+H5+I5+J5+K5+L5+M5+N5+O5+P5+Q5+R5+U5+T5+1,3)*V5,0)</f>
        <v>911</v>
      </c>
      <c r="X4" s="127">
        <f>ROUND(L60/S4,0)</f>
        <v>52</v>
      </c>
      <c r="Y4" s="127">
        <f>W4+X4</f>
        <v>963</v>
      </c>
      <c r="Z4" s="143">
        <f>ROUND(Y4*S4,0)</f>
        <v>81768</v>
      </c>
      <c r="AA4" s="144">
        <f>IF(Q4="无",0,IF(Q4="地暖",0,S4))</f>
        <v>84.91</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S4/2</f>
        <v>42.455</v>
      </c>
      <c r="H30" s="109"/>
      <c r="I30" s="96" t="str">
        <f t="shared" ref="I30:I59" si="48">VLOOKUP(F30,价格表,2,0)</f>
        <v>㎡</v>
      </c>
      <c r="J30" s="108">
        <f t="shared" ref="J30:J59" si="49">VLOOKUP(F30,价格表,5,0)</f>
        <v>50</v>
      </c>
      <c r="K30" s="119">
        <f>$V$5</f>
        <v>0.83</v>
      </c>
      <c r="L30" s="108">
        <f>ROUND(IFERROR(ROUND(G30,2)*J30*K30,),0)</f>
        <v>1762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84.91</v>
      </c>
      <c r="H31" s="109"/>
      <c r="I31" s="96" t="str">
        <f t="shared" si="48"/>
        <v>㎡</v>
      </c>
      <c r="J31" s="108">
        <f t="shared" si="49"/>
        <v>30</v>
      </c>
      <c r="K31" s="119">
        <f t="shared" ref="K31:K59" si="53">$V$5</f>
        <v>0.83</v>
      </c>
      <c r="L31" s="108">
        <f t="shared" ref="L31:L59" si="54">ROUND(IFERROR(ROUND(G31,2)*J31*K31,),0)</f>
        <v>2114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报告编号：康正（雄县）2023评字第8号-大步村-1-11</v>
      </c>
      <c r="EZ31" s="262"/>
      <c r="FA31" s="262"/>
      <c r="FB31" s="262"/>
      <c r="FC31" s="262"/>
    </row>
    <row r="32" ht="22.15" customHeight="1" spans="1:159">
      <c r="A32" s="105"/>
      <c r="B32" s="106">
        <v>3</v>
      </c>
      <c r="C32" s="107" t="s">
        <v>133</v>
      </c>
      <c r="D32" s="107" t="s">
        <v>140</v>
      </c>
      <c r="E32" s="107"/>
      <c r="F32" s="108" t="str">
        <f t="shared" si="52"/>
        <v>普通整体厨房</v>
      </c>
      <c r="G32" s="109">
        <v>2</v>
      </c>
      <c r="H32" s="109"/>
      <c r="I32" s="96" t="str">
        <f t="shared" si="48"/>
        <v>m</v>
      </c>
      <c r="J32" s="108">
        <f t="shared" si="49"/>
        <v>350</v>
      </c>
      <c r="K32" s="119">
        <f t="shared" si="53"/>
        <v>0.83</v>
      </c>
      <c r="L32" s="108">
        <f t="shared" si="54"/>
        <v>581</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陶新欣</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0.83</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0.83</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0.83</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0.83</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0.83</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9.88</v>
      </c>
      <c r="BI38" s="171" t="str">
        <f t="shared" ref="BI38:BI51" si="67">I186</f>
        <v>㎡</v>
      </c>
      <c r="BJ38" s="171">
        <f ca="1" t="shared" ref="BJ38:BJ51" si="68">L186</f>
        <v>1778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0.83</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22</v>
      </c>
      <c r="BI39" s="171" t="str">
        <f t="shared" si="67"/>
        <v>㎡</v>
      </c>
      <c r="BJ39" s="171">
        <f ca="1" t="shared" si="68"/>
        <v>3080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0.83</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182.71</v>
      </c>
      <c r="BI40" s="171" t="str">
        <f t="shared" si="67"/>
        <v>㎡</v>
      </c>
      <c r="BJ40" s="171">
        <f ca="1" t="shared" si="68"/>
        <v>4568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3.5</v>
      </c>
      <c r="BI41" s="171" t="str">
        <f t="shared" si="67"/>
        <v>㎡</v>
      </c>
      <c r="BJ41" s="171">
        <f ca="1" t="shared" si="68"/>
        <v>175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简易厕所</v>
      </c>
      <c r="BH42" s="219">
        <f t="shared" si="69"/>
        <v>1</v>
      </c>
      <c r="BI42" s="171" t="str">
        <f t="shared" si="67"/>
        <v>个</v>
      </c>
      <c r="BJ42" s="171">
        <f ca="1" t="shared" si="68"/>
        <v>600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1</v>
      </c>
      <c r="BI45" s="171" t="str">
        <f t="shared" si="67"/>
        <v>个</v>
      </c>
      <c r="BJ45" s="171">
        <f ca="1" t="shared" si="68"/>
        <v>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9.88</v>
      </c>
      <c r="EX46" s="58" t="str">
        <f ca="1">IFERROR(VLOOKUP(FE46,$BD$38:$BJ$92,6,0),"")</f>
        <v>㎡</v>
      </c>
      <c r="EY46" s="59">
        <f ca="1">IF(EV46="","",SUMIF($BG$38:$BG$107,EV46,$BJ$38:$BJ$107))</f>
        <v>1778</v>
      </c>
      <c r="EZ46" s="59" t="str">
        <f ca="1">IFERROR(VLOOKUP(FF46,$BD$38:$BJ$92,4,0),"")</f>
        <v>砖墙</v>
      </c>
      <c r="FA46" s="58">
        <f ca="1">IF(EZ46="","",SUMIF($BG$38:$BG$107,EZ46,$BH$38:$BH$107))</f>
        <v>22</v>
      </c>
      <c r="FB46" s="58" t="str">
        <f ca="1">IFERROR(VLOOKUP(FF46,$BD$38:$BJ$92,6,0),"")</f>
        <v>㎡</v>
      </c>
      <c r="FC46" s="59">
        <f ca="1">IF(EZ46="","",SUMIF($BG$38:$BG$107,EZ46,$BJ$38:$BJ$107))</f>
        <v>3080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火炕</v>
      </c>
      <c r="BH47" s="219">
        <f t="shared" si="69"/>
        <v>2</v>
      </c>
      <c r="BI47" s="171" t="str">
        <f t="shared" si="67"/>
        <v>个</v>
      </c>
      <c r="BJ47" s="171">
        <f ca="1" t="shared" si="68"/>
        <v>2000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182.71</v>
      </c>
      <c r="EX47" s="58" t="str">
        <f ca="1">IFERROR(VLOOKUP(FE47,$BD$38:$BJ$92,6,0),"")</f>
        <v>㎡</v>
      </c>
      <c r="EY47" s="59">
        <f ca="1">IF(EV47="","",SUMIF($BG$38:$BG$107,EV47,$BJ$38:$BJ$107))</f>
        <v>4568</v>
      </c>
      <c r="EZ47" s="59" t="str">
        <f ca="1">IFERROR(VLOOKUP(FF47,$BD$38:$BJ$92,4,0),"")</f>
        <v>水泥地面</v>
      </c>
      <c r="FA47" s="58">
        <f ca="1">IF(EZ47="","",SUMIF($BG$38:$BG$107,EZ47,$BH$38:$BH$107))</f>
        <v>3.5</v>
      </c>
      <c r="FB47" s="58" t="str">
        <f ca="1">IFERROR(VLOOKUP(FF47,$BD$38:$BJ$92,6,0),"")</f>
        <v>㎡</v>
      </c>
      <c r="FC47" s="59">
        <f ca="1">IF(EZ47="","",SUMIF($BG$38:$BG$107,EZ47,$BJ$38:$BJ$107))</f>
        <v>175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P1</v>
      </c>
      <c r="BH49" s="219">
        <f t="shared" si="69"/>
        <v>13.94</v>
      </c>
      <c r="BI49" s="171" t="str">
        <f t="shared" si="67"/>
        <v>㎡</v>
      </c>
      <c r="BJ49" s="171">
        <f t="shared" si="68"/>
        <v>1228</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v>
      </c>
      <c r="FB49" s="58" t="str">
        <f ca="1">IFERROR(VLOOKUP(FF49,$BD$38:$BJ$92,6,0),"")</f>
        <v>个</v>
      </c>
      <c r="FC49" s="59">
        <f ca="1">IF(EZ49="","",SUMIF($BG$38:$BG$107,EZ49,$BJ$38:$BJ$107))</f>
        <v>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火炕</v>
      </c>
      <c r="FA50" s="58">
        <f ca="1">IF(EZ50="","",SUMIF($BG$38:$BG$107,EZ50,$BH$38:$BH$107))</f>
        <v>2</v>
      </c>
      <c r="FB50" s="58" t="str">
        <f ca="1">IFERROR(VLOOKUP(FF50,$BD$38:$BJ$92,6,0),"")</f>
        <v>个</v>
      </c>
      <c r="FC50" s="59">
        <f ca="1">IF(EZ50="","",SUMIF($BG$38:$BG$107,EZ50,$BJ$38:$BJ$107))</f>
        <v>2000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铁丝网围挡</v>
      </c>
      <c r="BH51" s="219">
        <f t="shared" si="69"/>
        <v>11.7</v>
      </c>
      <c r="BI51" s="171" t="str">
        <f t="shared" si="67"/>
        <v>㎡</v>
      </c>
      <c r="BJ51" s="171">
        <f ca="1" t="shared" si="68"/>
        <v>234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IF(BJ52=0,0,IF(COUNTIF($BG52:$BG$107,BG52)&lt;2,1,0))</f>
        <v>1</v>
      </c>
      <c r="BF52" s="171">
        <v>15</v>
      </c>
      <c r="BG52" s="171" t="str">
        <f t="shared" ref="BG52:BG71" si="71">F200</f>
        <v>门垛</v>
      </c>
      <c r="BH52" s="219">
        <f t="shared" si="69"/>
        <v>1</v>
      </c>
      <c r="BI52" s="171" t="str">
        <f t="shared" ref="BI52:BI71" si="72">I200</f>
        <v>对</v>
      </c>
      <c r="BJ52" s="171">
        <f t="shared" ref="BJ52:BJ71" si="73">L200</f>
        <v>1295</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路灯头</v>
      </c>
      <c r="BH53" s="219">
        <f t="shared" si="69"/>
        <v>1</v>
      </c>
      <c r="BI53" s="171" t="str">
        <f t="shared" si="72"/>
        <v>个</v>
      </c>
      <c r="BJ53" s="171">
        <f t="shared" si="73"/>
        <v>100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1</v>
      </c>
      <c r="BI54" s="171" t="str">
        <f t="shared" si="72"/>
        <v>棵</v>
      </c>
      <c r="BJ54" s="171">
        <f ca="1" t="shared" si="73"/>
        <v>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 ca="1">IF(BJ55=0,0,IF(COUNTIF($BG55:$BG$107,BG55)&lt;2,1,0))</f>
        <v>1</v>
      </c>
      <c r="BF55" s="171">
        <v>18</v>
      </c>
      <c r="BG55" s="171" t="str">
        <f t="shared" si="71"/>
        <v>果树</v>
      </c>
      <c r="BH55" s="219">
        <f t="shared" si="69"/>
        <v>1</v>
      </c>
      <c r="BI55" s="171" t="str">
        <f t="shared" si="72"/>
        <v>棵</v>
      </c>
      <c r="BJ55" s="171">
        <f ca="1" t="shared" si="73"/>
        <v>200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4457</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P1</v>
      </c>
      <c r="FA60" s="58">
        <f ca="1" t="shared" ref="FA60:FA70" si="80">IF(EZ60="","",SUMIF($BG$38:$BG$107,EZ60,$BH$38:$BH$107))</f>
        <v>13.94</v>
      </c>
      <c r="FB60" s="58" t="str">
        <f ca="1" t="shared" ref="FB60:FB70" si="81">IFERROR(VLOOKUP(FF60,$BD$38:$BJ$92,6,0),"")</f>
        <v>㎡</v>
      </c>
      <c r="FC60" s="59">
        <f ca="1" t="shared" ref="FC60:FC70" si="82">IF(EZ60="","",SUMIF($BG$38:$BG$107,EZ60,$BJ$38:$BJ$107))</f>
        <v>1228</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铁丝网围挡</v>
      </c>
      <c r="FA61" s="58">
        <f ca="1" t="shared" si="80"/>
        <v>11.7</v>
      </c>
      <c r="FB61" s="58" t="str">
        <f ca="1" t="shared" si="81"/>
        <v>㎡</v>
      </c>
      <c r="FC61" s="59">
        <f ca="1" t="shared" si="82"/>
        <v>234</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门垛</v>
      </c>
      <c r="EW62" s="58">
        <f ca="1" t="shared" si="76"/>
        <v>1</v>
      </c>
      <c r="EX62" s="58" t="str">
        <f ca="1" t="shared" si="77"/>
        <v>对</v>
      </c>
      <c r="EY62" s="59">
        <f ca="1" t="shared" si="78"/>
        <v>1295</v>
      </c>
      <c r="EZ62" s="59" t="str">
        <f ca="1" t="shared" si="79"/>
        <v>路灯头</v>
      </c>
      <c r="FA62" s="58">
        <f ca="1" t="shared" si="80"/>
        <v>1</v>
      </c>
      <c r="FB62" s="58" t="str">
        <f ca="1" t="shared" si="81"/>
        <v>个</v>
      </c>
      <c r="FC62" s="59">
        <f ca="1" t="shared" si="82"/>
        <v>100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2</v>
      </c>
      <c r="EX63" s="58" t="str">
        <f ca="1" t="shared" si="77"/>
        <v>棵</v>
      </c>
      <c r="EY63" s="59">
        <f ca="1" t="shared" si="78"/>
        <v>250</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17058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17058</v>
      </c>
      <c r="EY72" s="61"/>
      <c r="EZ72" s="63" t="s">
        <v>1063</v>
      </c>
      <c r="FA72" s="64" t="str">
        <f ca="1">TEXT(EX72,"[DBnum2]")&amp;"元整"</f>
        <v>壹万柒仟零伍拾捌元整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陶新欣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17058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壹万柒仟零伍拾捌元整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3.8*2.6</f>
        <v>9.88</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1778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8.8*2.5</f>
        <v>22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3080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247</v>
      </c>
      <c r="E188" s="292"/>
      <c r="F188" s="108" t="str">
        <f t="shared" si="141"/>
        <v>平砖地面</v>
      </c>
      <c r="G188" s="293">
        <f>12.1*15.1</f>
        <v>182.71</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4568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7*0.5</f>
        <v>3.5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175</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t="s">
        <v>269</v>
      </c>
      <c r="G190" s="295">
        <v>1</v>
      </c>
      <c r="H190" s="296"/>
      <c r="I190" s="96" t="str">
        <f>IFERROR(IF(E190="",VLOOKUP(F190,价格表,2,0),(VLOOKUP(E190,IF({1,0},价格引用表!K:K,价格引用表!I:I),2,0))),"")</f>
        <v>个</v>
      </c>
      <c r="J190" s="108">
        <f ca="1">IF(E190="",VLOOKUP(F190,价格表,5,0),VLOOKUP(E190,INDIRECT("价格引用表!K"&amp;MATCH(D190,价格引用表!H:H,0)&amp;":L1200"),2,0))</f>
        <v>600</v>
      </c>
      <c r="K190" s="298">
        <v>1</v>
      </c>
      <c r="L190" s="108">
        <f ca="1" t="shared" si="142"/>
        <v>600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328</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334</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340</v>
      </c>
      <c r="G193" s="295">
        <v>1</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t="s">
        <v>279</v>
      </c>
      <c r="G194" s="295">
        <v>1</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600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305</v>
      </c>
      <c r="G195" s="293">
        <v>2</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2000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303</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1116</v>
      </c>
      <c r="G197" s="295">
        <v>13.94</v>
      </c>
      <c r="H197" s="296"/>
      <c r="I197" s="96" t="s">
        <v>12</v>
      </c>
      <c r="J197" s="108" t="e">
        <f ca="1">IF(E197="",VLOOKUP(F197,价格表,5,0),VLOOKUP(E197,INDIRECT("价格引用表!K"&amp;MATCH(D197,价格引用表!H:H,0)&amp;":L1200"),2,0))</f>
        <v>#N/A</v>
      </c>
      <c r="K197" s="298">
        <v>1</v>
      </c>
      <c r="L197" s="108">
        <f>ROUND(50*G197+35*3.3*2*2.3,0)</f>
        <v>1228</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295</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224</v>
      </c>
      <c r="G199" s="295">
        <f>7.8*1.5</f>
        <v>11.7</v>
      </c>
      <c r="H199" s="296"/>
      <c r="I199" s="96" t="str">
        <f>IFERROR(IF(E199="",VLOOKUP(F199,价格表,2,0),(VLOOKUP(E199,IF({1,0},价格引用表!K:K,价格引用表!I:I),2,0))),"")</f>
        <v>㎡</v>
      </c>
      <c r="J199" s="108">
        <f ca="1">IF(E199="",VLOOKUP(F199,价格表,5,0),VLOOKUP(E199,INDIRECT("价格引用表!K"&amp;MATCH(D199,价格引用表!H:H,0)&amp;":L1200"),2,0))</f>
        <v>20</v>
      </c>
      <c r="K199" s="298">
        <v>1</v>
      </c>
      <c r="L199" s="108">
        <f ca="1" t="shared" si="142"/>
        <v>234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228</v>
      </c>
      <c r="G200" s="295">
        <v>1</v>
      </c>
      <c r="H200" s="296"/>
      <c r="I200" s="96" t="str">
        <f>IFERROR(IF(E200="",VLOOKUP(F200,价格表,2,0),(VLOOKUP(E200,IF({1,0},价格引用表!K:K,价格引用表!I:I),2,0))),"")</f>
        <v>对</v>
      </c>
      <c r="J200" s="108">
        <f ca="1">IF(E200="",VLOOKUP(F200,价格表,5,0),VLOOKUP(E200,INDIRECT("价格引用表!K"&amp;MATCH(D200,价格引用表!H:H,0)&amp;":L1200"),2,0))</f>
        <v>700</v>
      </c>
      <c r="K200" s="298">
        <v>1</v>
      </c>
      <c r="L200" s="108">
        <f>ROUND(583*0.5*0.5*3*2+35*0.5*4*3*2,0)</f>
        <v>1295</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t="s">
        <v>1117</v>
      </c>
      <c r="G201" s="295">
        <v>1</v>
      </c>
      <c r="H201" s="296"/>
      <c r="I201" s="96" t="s">
        <v>84</v>
      </c>
      <c r="J201" s="108">
        <v>100</v>
      </c>
      <c r="K201" s="298">
        <v>1</v>
      </c>
      <c r="L201" s="108">
        <f t="shared" si="142"/>
        <v>100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403</v>
      </c>
      <c r="F202" s="108" t="str">
        <f t="shared" si="141"/>
        <v>果树</v>
      </c>
      <c r="G202" s="295">
        <v>1</v>
      </c>
      <c r="H202" s="296"/>
      <c r="I202" s="96" t="str">
        <f>IFERROR(IF(E202="",VLOOKUP(F202,价格表,2,0),(VLOOKUP(E202,IF({1,0},价格引用表!K:K,价格引用表!I:I),2,0))),"")</f>
        <v>棵</v>
      </c>
      <c r="J202" s="108">
        <f ca="1">IF(E202="",VLOOKUP(F202,价格表,5,0),VLOOKUP(E202,INDIRECT("价格引用表!K"&amp;MATCH(D202,价格引用表!H:H,0)&amp;":L1200"),2,0))</f>
        <v>50</v>
      </c>
      <c r="K202" s="298">
        <v>1</v>
      </c>
      <c r="L202" s="108">
        <f ca="1" t="shared" si="142"/>
        <v>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405</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200</v>
      </c>
      <c r="K203" s="298">
        <v>1</v>
      </c>
      <c r="L203" s="108">
        <f ca="1" t="shared" si="142"/>
        <v>200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17058</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17058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9" sqref="E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010418-83-0011</v>
      </c>
      <c r="C3" s="36"/>
      <c r="D3" s="36"/>
      <c r="E3" s="37" t="str">
        <f>输机表!U2&amp;输机表!Y2</f>
        <v>康正（雄县）2023评字第8号-大步村-1-11</v>
      </c>
      <c r="F3" s="37"/>
      <c r="G3" s="37"/>
      <c r="H3" s="37"/>
    </row>
    <row r="4" ht="16.5" customHeight="1" spans="1:8">
      <c r="A4" s="38" t="s">
        <v>1043</v>
      </c>
      <c r="B4" s="39" t="str">
        <f>输机表!D2</f>
        <v>陶新欣</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84.91</v>
      </c>
      <c r="C7" s="50">
        <f ca="1">IF(COUNTIF(输机表!$C$4:$C$27,K7&amp;"*")=0,IFERROR(VLOOKUP(K7,房体结构,23,0),""),ROUND(SUMIF(输机表!$C$4:$C$27,K7&amp;"*",输机表!$Z$4:$Z$27)/B7,0))</f>
        <v>963</v>
      </c>
      <c r="D7" s="50">
        <f ca="1">IFERROR(ROUND(C7*B7,0),"")</f>
        <v>81768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84.91</v>
      </c>
      <c r="D12" s="53"/>
      <c r="E12" s="54" t="s">
        <v>1055</v>
      </c>
      <c r="F12" s="54"/>
      <c r="G12" s="55">
        <f ca="1">SUM(D7:D11)+SUM(H7:H11)</f>
        <v>81768</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9.88</v>
      </c>
      <c r="C15" s="58" t="str">
        <f ca="1" t="shared" ref="C15:C26" si="4">IFERROR(VLOOKUP(K15,附属物位置,6,0),"")</f>
        <v>㎡</v>
      </c>
      <c r="D15" s="59">
        <f ca="1" t="shared" ref="D15:D26" si="5">IF(A15="","",SUMIF(附属物名称,A15,附属物金额))</f>
        <v>1778</v>
      </c>
      <c r="E15" s="59" t="str">
        <f ca="1" t="shared" ref="E15:E26" si="6">IFERROR(VLOOKUP(L15,附属物位置,4,0),"")</f>
        <v>砖墙</v>
      </c>
      <c r="F15" s="58">
        <f ca="1" t="shared" ref="F15:F40" si="7">IF(E15="","",SUMIF(附属物名称,E15,附属物数量))</f>
        <v>22</v>
      </c>
      <c r="G15" s="58" t="str">
        <f ca="1" t="shared" ref="G15:G26" si="8">IFERROR(VLOOKUP(L15,附属物位置,6,0),"")</f>
        <v>㎡</v>
      </c>
      <c r="H15" s="59">
        <f ca="1" t="shared" ref="H15:H26" si="9">IF(E15="","",SUMIF(附属物名称,E15,附属物金额))</f>
        <v>3080</v>
      </c>
      <c r="K15" s="77">
        <v>1</v>
      </c>
      <c r="L15" s="77">
        <v>2</v>
      </c>
      <c r="M15" s="76"/>
    </row>
    <row r="16" ht="17.25" customHeight="1" spans="1:13">
      <c r="A16" s="58" t="str">
        <f ca="1" t="shared" si="2"/>
        <v>平砖地面</v>
      </c>
      <c r="B16" s="58">
        <f ca="1" t="shared" si="3"/>
        <v>182.71</v>
      </c>
      <c r="C16" s="58" t="str">
        <f ca="1" t="shared" si="4"/>
        <v>㎡</v>
      </c>
      <c r="D16" s="59">
        <f ca="1" t="shared" si="5"/>
        <v>4568</v>
      </c>
      <c r="E16" s="59" t="str">
        <f ca="1" t="shared" si="6"/>
        <v>水泥地面</v>
      </c>
      <c r="F16" s="58">
        <f ca="1" t="shared" si="7"/>
        <v>3.5</v>
      </c>
      <c r="G16" s="58" t="str">
        <f ca="1" t="shared" si="8"/>
        <v>㎡</v>
      </c>
      <c r="H16" s="59">
        <f ca="1" t="shared" si="9"/>
        <v>175</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v>
      </c>
      <c r="G18" s="58" t="str">
        <f ca="1" t="shared" si="8"/>
        <v>个</v>
      </c>
      <c r="H18" s="59">
        <f ca="1" t="shared" si="9"/>
        <v>200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火炕</v>
      </c>
      <c r="F19" s="58">
        <f ca="1" t="shared" si="7"/>
        <v>2</v>
      </c>
      <c r="G19" s="58" t="str">
        <f ca="1" t="shared" si="8"/>
        <v>个</v>
      </c>
      <c r="H19" s="59">
        <f ca="1" t="shared" si="9"/>
        <v>2000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P1</v>
      </c>
      <c r="F20" s="58">
        <f ca="1" t="shared" si="7"/>
        <v>13.94</v>
      </c>
      <c r="G20" s="58" t="str">
        <f ca="1" t="shared" si="8"/>
        <v>㎡</v>
      </c>
      <c r="H20" s="59">
        <f ca="1" t="shared" si="9"/>
        <v>1228</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铁丝网围挡</v>
      </c>
      <c r="F21" s="58">
        <f ca="1" t="shared" si="7"/>
        <v>11.7</v>
      </c>
      <c r="G21" s="58" t="str">
        <f ca="1" t="shared" si="8"/>
        <v>㎡</v>
      </c>
      <c r="H21" s="59">
        <f ca="1" t="shared" si="9"/>
        <v>234</v>
      </c>
      <c r="K21" s="77">
        <v>13</v>
      </c>
      <c r="L21" s="77">
        <v>14</v>
      </c>
      <c r="M21" s="76"/>
    </row>
    <row r="22" ht="17.25" customHeight="1" spans="1:13">
      <c r="A22" s="58" t="str">
        <f ca="1" t="shared" si="2"/>
        <v>门垛</v>
      </c>
      <c r="B22" s="58">
        <f ca="1" t="shared" si="3"/>
        <v>1</v>
      </c>
      <c r="C22" s="58" t="str">
        <f ca="1" t="shared" si="4"/>
        <v>对</v>
      </c>
      <c r="D22" s="59">
        <f ca="1" t="shared" si="5"/>
        <v>1295</v>
      </c>
      <c r="E22" s="59" t="str">
        <f ca="1" t="shared" si="6"/>
        <v>路灯头</v>
      </c>
      <c r="F22" s="58">
        <f ca="1" t="shared" si="7"/>
        <v>1</v>
      </c>
      <c r="G22" s="58" t="str">
        <f ca="1" t="shared" si="8"/>
        <v>个</v>
      </c>
      <c r="H22" s="59">
        <f ca="1" t="shared" si="9"/>
        <v>100</v>
      </c>
      <c r="K22" s="77">
        <v>15</v>
      </c>
      <c r="L22" s="77">
        <v>16</v>
      </c>
      <c r="M22" s="76"/>
    </row>
    <row r="23" ht="17.25" customHeight="1" spans="1:13">
      <c r="A23" s="58" t="str">
        <f ca="1" t="shared" si="2"/>
        <v>果树</v>
      </c>
      <c r="B23" s="58">
        <f ca="1" t="shared" si="3"/>
        <v>2</v>
      </c>
      <c r="C23" s="58" t="str">
        <f ca="1" t="shared" si="4"/>
        <v>棵</v>
      </c>
      <c r="D23" s="59">
        <f ca="1" t="shared" si="5"/>
        <v>250</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17058</v>
      </c>
      <c r="H41" s="61"/>
      <c r="K41" s="77">
        <v>53</v>
      </c>
      <c r="M41" s="76"/>
    </row>
    <row r="42" ht="17.25" customHeight="1" spans="1:8">
      <c r="A42" s="60" t="s">
        <v>1062</v>
      </c>
      <c r="B42" s="61"/>
      <c r="C42" s="62">
        <f ca="1">G41+G12</f>
        <v>98826</v>
      </c>
      <c r="D42" s="61"/>
      <c r="E42" s="63" t="s">
        <v>1063</v>
      </c>
      <c r="F42" s="64" t="str">
        <f ca="1">TEXT(C42,"[DBnum2]")&amp;"元整"</f>
        <v>玖万捌仟捌佰贰拾陆元整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康正（雄县）2023评字第8号-大步村-1-11</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陶新欣</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84.91</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98826</v>
      </c>
      <c r="H26" s="15"/>
      <c r="I26" s="15"/>
      <c r="J26" s="15"/>
      <c r="K26" s="15"/>
      <c r="L26" s="15"/>
      <c r="M26" s="15"/>
      <c r="N26" s="15"/>
      <c r="O26" s="15"/>
      <c r="P26" s="15"/>
      <c r="Q26" s="15"/>
    </row>
    <row r="27" spans="1:17">
      <c r="A27" s="9" t="s">
        <v>1095</v>
      </c>
      <c r="B27" s="9"/>
      <c r="C27" s="9"/>
      <c r="D27" s="9" t="str">
        <f ca="1">结果通知单!F42</f>
        <v>玖万捌仟捌佰贰拾陆元整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1139</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2023-10-02T10:17:26Z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