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<sst xmlns="http://schemas.openxmlformats.org/spreadsheetml/2006/main" count="5726" uniqueCount="1139">
  <si>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</si>
  <si>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</si>
  <si>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</si>
  <si>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</si>
  <si>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</si>
  <si>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</si>
  <si>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</si>
  <si>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</si>
  <si>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</si>
  <si>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</si>
  <si>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</si>
  <si>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</si>
  <si>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</si>
  <si>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</si>
  <si>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</si>
  <si>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</si>
  <si>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</si>
  <si>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</si>
  <si>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</si>
  <si>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</si>
  <si>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</si>
  <si>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</si>
  <si>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</si>
  <si>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</si>
  <si>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</si>
  <si>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</si>
  <si>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</si>
  <si>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</si>
  <si>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</si>
  <si>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</si>
  <si>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</si>
  <si>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</si>
  <si>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</si>
  <si>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</si>
  <si>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</si>
  <si>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</si>
  <si>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</si>
  <si>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</si>
  <si>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</si>
  <si>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</si>
  <si>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</si>
  <si>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</si>
  <si>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</si>
  <si>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</si>
  <si>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</si>
  <si>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</si>
  <si>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</si>
  <si>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</si>
  <si>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</si>
  <si>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</si>
  <si>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</si>
  <si>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</si>
  <si>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</si>
  <si>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</si>
  <si>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</si>
  <si>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</si>
  <si>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</si>
  <si>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</si>
  <si>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</si>
  <si>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</si>
  <si>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</si>
  <si>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</si>
  <si>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</si>
  <si>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</si>
  <si>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</si>
  <si>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</si>
  <si>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</si>
  <si>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</si>
  <si>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</si>
  <si>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</si>
  <si>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</si>
  <si>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</si>
  <si>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</si>
  <si>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</si>
  <si>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</si>
  <si>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</si>
  <si>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</si>
  <si>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</si>
  <si>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</si>
  <si>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</si>
  <si>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</si>
  <si>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</si>
  <si>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</si>
  <si>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</si>
  <si>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</si>
  <si>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</si>
  <si>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</si>
  <si>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</si>
  <si>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</si>
  <si>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</si>
  <si>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</si>
  <si>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</si>
  <si>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</si>
  <si>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</si>
  <si>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</si>
  <si>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</si>
  <si>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</si>
  <si>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</si>
  <si>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</si>
  <si>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</si>
  <si>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</si>
  <si>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</si>
  <si>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</si>
  <si>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</si>
  <si>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</si>
  <si>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</si>
  <si>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</si>
  <si>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</si>
  <si>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</si>
  <si>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</si>
  <si>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</si>
  <si>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</si>
  <si>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</si>
  <si>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</si>
  <si>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</si>
  <si>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</si>
  <si>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</si>
  <si>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</si>
  <si>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</si>
  <si>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</si>
  <si>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</si>
  <si>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</si>
  <si>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</si>
  <si>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</si>
  <si>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</si>
  <si>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</si>
  <si>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</si>
  <si>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</si>
  <si>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</si>
  <si>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</si>
  <si>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</si>
  <si>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</si>
  <si>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</si>
  <si>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</si>
  <si>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</si>
  <si>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</si>
  <si>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</si>
  <si>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</si>
  <si>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</si>
  <si>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</si>
  <si>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</si>
  <si>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</si>
  <si>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</si>
  <si>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</si>
  <si>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</si>
  <si>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</si>
  <si>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</si>
  <si>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</si>
  <si>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</si>
  <si>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</si>
  <si>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</si>
  <si>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</si>
  <si>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</si>
  <si>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</si>
  <si>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</si>
  <si>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</si>
  <si>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</si>
  <si>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</si>
  <si>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</si>
  <si>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</si>
  <si>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</si>
  <si>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</si>
  <si>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</si>
  <si>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</si>
  <si>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</si>
  <si>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</si>
  <si>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</si>
  <si>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</si>
  <si>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</si>
  <si>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</si>
  <si>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</si>
  <si>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</si>
  <si>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</si>
  <si>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</si>
  <si>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</si>
  <si>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</si>
  <si>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</si>
  <si>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</si>
  <si>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</si>
  <si>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</si>
  <si>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</si>
  <si>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</si>
  <si>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</si>
  <si>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</si>
  <si>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</si>
  <si>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</si>
  <si>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</si>
  <si>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</si>
  <si>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</si>
  <si>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</si>
  <si>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</si>
  <si>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</si>
  <si>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</si>
  <si>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</si>
  <si>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</si>
  <si>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</si>
  <si>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</si>
  <si>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</si>
  <si>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</si>
  <si>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</si>
  <si>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</si>
  <si>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</si>
  <si>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</si>
  <si>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</si>
  <si>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</si>
  <si>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</si>
  <si>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</si>
  <si>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</si>
  <si>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</si>
  <si>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</si>
  <si>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</si>
  <si>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</si>
  <si>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</si>
  <si>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</si>
  <si>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</si>
  <si>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</si>
  <si>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</si>
  <si>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</si>
  <si>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</si>
  <si>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</si>
  <si>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</si>
  <si>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</si>
  <si>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</si>
  <si>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</si>
  <si>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</si>
  <si>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</si>
  <si>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</si>
  <si>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</si>
  <si>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</si>
  <si>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</si>
  <si>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</si>
  <si>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</si>
  <si>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</si>
  <si>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</si>
  <si>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</si>
  <si>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</si>
  <si>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</si>
  <si>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</si>
  <si>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</si>
  <si>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</si>
  <si>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</si>
  <si>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</si>
  <si>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</si>
  <si>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</si>
  <si>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</si>
  <si>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</si>
  <si>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</si>
  <si>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</si>
  <si>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</si>
  <si>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</si>
  <si>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</si>
  <si>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</si>
  <si>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</si>
  <si>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</si>
  <si>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</si>
  <si>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</si>
  <si>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</si>
  <si>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</si>
  <si>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</si>
  <si>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</si>
  <si>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</si>
  <si>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</si>
  <si>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</si>
  <si>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</si>
  <si>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</si>
  <si>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</si>
  <si>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</si>
  <si>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</si>
  <si>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</si>
  <si>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</si>
  <si>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</si>
  <si>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</si>
  <si>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</si>
  <si>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</si>
  <si>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</si>
  <si>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</si>
  <si>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</si>
  <si>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</si>
  <si>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</si>
  <si>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</si>
  <si>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</si>
  <si>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</si>
  <si>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</si>
  <si>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</si>
  <si>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</si>
  <si>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</si>
  <si>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</si>
  <si>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</si>
  <si>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</si>
  <si>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</si>
  <si>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</si>
  <si>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</si>
  <si>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</si>
  <si>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</si>
  <si>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</si>
  <si>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</si>
  <si>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</si>
  <si>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</si>
  <si>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</si>
  <si>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</si>
  <si>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</si>
  <si>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</si>
  <si>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</si>
  <si>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</si>
  <si>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</si>
  <si>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</si>
  <si>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</si>
  <si>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</si>
  <si>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</si>
  <si>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</si>
  <si>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</si>
  <si>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</si>
  <si>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</si>
  <si>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</si>
  <si>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</si>
  <si>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</si>
  <si>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</si>
  <si>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</si>
  <si>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</si>
  <si>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</si>
  <si>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</si>
  <si>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</si>
  <si>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</si>
  <si>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</si>
  <si>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</si>
  <si>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</si>
  <si>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</si>
  <si>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</si>
  <si>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</si>
  <si>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</si>
  <si>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</si>
  <si>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</si>
  <si>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</si>
  <si>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</si>
  <si>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</si>
  <si>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</si>
  <si>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</si>
  <si>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</si>
  <si>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</si>
  <si>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</si>
  <si>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</si>
  <si>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</si>
  <si>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</si>
  <si>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</si>
  <si>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</si>
  <si>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</si>
  <si>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</si>
  <si>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</si>
  <si>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</si>
  <si>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</si>
  <si>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</si>
  <si>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</si>
  <si>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</si>
  <si>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</si>
  <si>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</si>
  <si>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</si>
  <si>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</si>
  <si>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</si>
  <si>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</si>
  <si>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</si>
  <si>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</si>
  <si>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</si>
  <si>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</si>
  <si>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</si>
  <si>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</si>
  <si>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</si>
  <si>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</si>
  <si>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</si>
  <si>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</si>
  <si>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</si>
  <si>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</si>
  <si>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</si>
  <si>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</si>
  <si>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</si>
  <si>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</si>
  <si>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</si>
  <si>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</si>
  <si>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</si>
  <si>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</si>
  <si>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</si>
  <si>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</si>
  <si>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</si>
  <si>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</si>
  <si>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</si>
  <si>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</si>
  <si>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</si>
  <si>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</si>
  <si>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</si>
  <si>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</si>
  <si>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</si>
  <si>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</si>
  <si>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</si>
  <si>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</si>
  <si>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</si>
  <si>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</si>
  <si>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</si>
  <si>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</si>
  <si>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</si>
  <si>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</si>
  <si>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</si>
  <si>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</si>
  <si>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</si>
  <si>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</si>
  <si>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</si>
  <si>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</si>
  <si>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</si>
  <si>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</si>
  <si>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</si>
  <si>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</si>
  <si>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</si>
  <si>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</si>
  <si>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</si>
  <si>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</si>
  <si>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</si>
  <si>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</si>
  <si>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</si>
  <si>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</si>
  <si>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</si>
  <si>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</si>
  <si>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</si>
  <si>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</si>
  <si>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</si>
  <si>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</si>
  <si>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</si>
  <si>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</si>
  <si>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</si>
  <si>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</si>
  <si>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</si>
  <si>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</si>
  <si>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</si>
  <si>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</si>
  <si>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</si>
  <si>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</si>
  <si>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</si>
  <si>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</si>
  <si>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</si>
  <si>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</si>
  <si>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</si>
  <si>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</si>
  <si>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</si>
  <si>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</si>
  <si>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</si>
  <si>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</si>
  <si>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</si>
  <si>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</si>
  <si>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</si>
  <si>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</si>
  <si>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</si>
  <si>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</si>
  <si>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</si>
  <si>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</si>
  <si>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</si>
  <si>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</si>
  <si>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</si>
  <si>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</si>
  <si>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</si>
  <si>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</si>
  <si>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</si>
  <si>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</si>
  <si>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</si>
  <si>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</si>
  <si>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</si>
  <si>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</si>
  <si>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</si>
  <si>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</si>
  <si>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</si>
  <si>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</si>
  <si>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</si>
  <si>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</si>
  <si>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</si>
  <si>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</si>
  <si>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</si>
  <si>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</si>
  <si>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</si>
  <si>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</si>
  <si>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</si>
  <si>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</si>
  <si>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</si>
  <si>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</si>
  <si>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</si>
  <si>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</si>
  <si>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</si>
  <si>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</si>
  <si>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</si>
  <si>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</si>
  <si>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</si>
  <si>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</si>
  <si>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</si>
  <si>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</si>
  <si>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</si>
  <si>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</si>
  <si>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</si>
  <si>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</si>
  <si>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</si>
  <si>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</si>
  <si>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</si>
  <si>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</si>
  <si>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</si>
  <si>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</si>
  <si>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</si>
  <si>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</si>
  <si>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</si>
  <si>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</si>
  <si>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</si>
  <si>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</si>
  <si>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</si>
  <si>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</si>
  <si>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</si>
  <si>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</si>
  <si>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</si>
  <si>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</si>
  <si>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</si>
  <si>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</si>
  <si>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</si>
  <si>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</si>
  <si>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</si>
  <si>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</si>
  <si>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</si>
  <si>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</si>
  <si>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</si>
  <si>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</si>
  <si>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</si>
  <si>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</si>
  <si>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</si>
  <si>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</si>
  <si>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</si>
  <si>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</si>
  <si>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</si>
  <si>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</si>
  <si>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</si>
  <si>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</si>
  <si>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</si>
  <si>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</si>
  <si>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</si>
  <si>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</si>
  <si>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</si>
  <si>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</si>
  <si>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</si>
  <si>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</si>
  <si>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</si>
  <si>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</si>
  <si>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</si>
  <si>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</si>
  <si>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</si>
  <si>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</si>
  <si>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</si>
  <si>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</si>
  <si>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</si>
  <si>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</si>
  <si>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</si>
  <si>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</si>
  <si>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</si>
  <si>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</si>
  <si>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</si>
  <si>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</si>
  <si>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</si>
  <si>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</si>
  <si>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</si>
  <si>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</si>
  <si>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</si>
  <si>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</si>
  <si>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</si>
  <si>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</si>
  <si>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</si>
  <si>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</si>
  <si>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</si>
  <si>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</si>
  <si>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</si>
  <si>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</si>
  <si>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</si>
  <si>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</si>
  <si>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</si>
  <si>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</si>
  <si>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</si>
  <si>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</si>
  <si>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</si>
  <si>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</si>
  <si>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</si>
  <si>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</si>
  <si>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</si>
  <si>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</si>
  <si>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</si>
  <si>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</si>
  <si>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</si>
  <si>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</si>
  <si>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</si>
  <si>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</si>
  <si>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</si>
  <si>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</si>
  <si>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</si>
  <si>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</si>
  <si>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</si>
  <si>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</si>
  <si>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</si>
  <si>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</si>
  <si>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</si>
  <si>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</si>
  <si>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</si>
  <si>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</si>
  <si>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</si>
  <si>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</si>
  <si>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</si>
  <si>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</si>
  <si>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</si>
  <si>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</si>
  <si>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</si>
  <si>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</si>
  <si>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</si>
  <si>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</si>
  <si>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</si>
  <si>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</si>
  <si>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</si>
  <si>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</si>
  <si>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</si>
  <si>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</si>
  <si>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</si>
  <si>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</si>
  <si>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</si>
  <si>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</si>
  <si>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</si>
  <si>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</si>
  <si>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</si>
  <si>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</si>
  <si>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</si>
  <si>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</si>
  <si>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</si>
  <si>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</si>
  <si>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</si>
  <si>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</si>
  <si>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</si>
  <si>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</si>
  <si>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</si>
  <si>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</si>
  <si>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</si>
  <si>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</si>
  <si>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</si>
  <si>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</si>
  <si>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</si>
  <si>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</si>
  <si>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</si>
  <si>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</si>
  <si>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</si>
  <si>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</si>
  <si>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</si>
  <si>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</si>
  <si>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</si>
  <si>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</si>
  <si>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</si>
  <si>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</si>
  <si>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</si>
  <si>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</si>
  <si>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</si>
  <si>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</si>
  <si>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</si>
  <si>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</si>
  <si>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</si>
  <si>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</si>
  <si>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</si>
  <si>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</si>
  <si>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</si>
  <si>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</si>
  <si>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</si>
  <si>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</si>
  <si>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</si>
  <si>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</si>
  <si>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</si>
  <si>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</si>
  <si>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</si>
  <si>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</si>
  <si>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</si>
  <si>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</si>
  <si>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</si>
  <si>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</si>
  <si>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</si>
  <si>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</si>
  <si>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</si>
  <si>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</si>
  <si>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</si>
  <si>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</si>
  <si>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</si>
  <si>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</si>
  <si>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</si>
  <si>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</si>
  <si>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</si>
  <si>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</si>
  <si>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</si>
  <si>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</si>
  <si>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</si>
  <si>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</si>
  <si>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</si>
  <si>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</si>
  <si>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</si>
  <si>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</si>
  <si>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</si>
  <si>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</si>
  <si>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</si>
  <si>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</si>
  <si>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</si>
  <si>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</si>
  <si>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</si>
  <si>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</si>
  <si>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</si>
  <si>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</si>
  <si>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</si>
  <si>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</si>
  <si>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</si>
  <si>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</si>
  <si>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</si>
  <si>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</si>
  <si>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</si>
  <si>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</si>
  <si>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</si>
  <si>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</si>
  <si>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</si>
  <si>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</si>
  <si>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</si>
  <si>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</si>
  <si>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</si>
  <si>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</si>
  <si>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</si>
  <si>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</si>
  <si>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</si>
  <si>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</si>
  <si>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</si>
  <si>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</si>
  <si>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</si>
  <si>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</si>
  <si>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</si>
  <si>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</si>
  <si>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</si>
  <si>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</si>
  <si>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</si>
  <si>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</si>
  <si>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</si>
  <si>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</si>
  <si>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</si>
  <si>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</si>
  <si>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</si>
  <si>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</si>
  <si>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</si>
  <si>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</si>
  <si>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</si>
  <si>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</si>
  <si>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</si>
  <si>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</si>
  <si>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</si>
  <si>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</si>
  <si>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</si>
  <si>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</si>
  <si>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</si>
  <si>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</si>
  <si>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</si>
  <si>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</si>
  <si>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</si>
  <si>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</si>
  <si>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</si>
  <si>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</si>
  <si>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</si>
  <si>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</si>
  <si>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</si>
  <si>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</si>
  <si>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</si>
  <si>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</si>
  <si>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</si>
  <si>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</si>
  <si>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</si>
  <si>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</si>
  <si>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</si>
  <si>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</si>
  <si>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</si>
  <si>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</si>
  <si>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</si>
  <si>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</si>
  <si>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</si>
  <si>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</si>
  <si>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</si>
  <si>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</si>
  <si>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</si>
  <si>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</si>
  <si>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</si>
  <si>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</si>
  <si>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</si>
  <si>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</si>
  <si>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</si>
  <si>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</si>
  <si>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</si>
  <si>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</si>
  <si>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</si>
  <si>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</si>
  <si>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</si>
  <si>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</si>
  <si>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</si>
  <si>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</si>
  <si>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</si>
  <si>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</si>
  <si>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</si>
  <si>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</si>
  <si>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</si>
  <si>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</si>
  <si>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</si>
  <si>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</si>
  <si>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</si>
  <si>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</si>
  <si>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</si>
  <si>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</si>
  <si>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</si>
  <si>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</si>
  <si>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</si>
  <si>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</si>
  <si>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</si>
  <si>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</si>
  <si>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</si>
  <si>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</si>
  <si>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</si>
  <si>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</si>
  <si>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</si>
  <si>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</si>
  <si>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</si>
  <si>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</si>
  <si>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</si>
  <si>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</si>
  <si>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</si>
  <si>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</si>
  <si>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</si>
  <si>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</si>
  <si>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</si>
  <si>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</si>
  <si>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</si>
  <si>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</si>
  <si>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</si>
  <si>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</si>
  <si>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</si>
  <si>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</si>
  <si>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</si>
  <si>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</si>
  <si>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</si>
  <si>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</si>
  <si>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</si>
  <si>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</si>
  <si>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</si>
  <si>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</si>
  <si>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</si>
  <si>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</si>
  <si>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</si>
  <si>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</si>
  <si>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</si>
  <si>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</si>
  <si>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</si>
  <si>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</si>
  <si>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</si>
  <si>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</si>
  <si>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</si>
  <si>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</si>
  <si>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</si>
  <si>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</si>
  <si>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</si>
  <si>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</si>
  <si>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</si>
  <si>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</si>
  <si>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</si>
  <si>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张法月</t>
  </si>
  <si>
    <t>坐落：</t>
  </si>
  <si>
    <t>雄县大步村</t>
  </si>
  <si>
    <t>调查编号：</t>
  </si>
  <si>
    <t>010418-83-0012</t>
  </si>
  <si>
    <t>价值时点：</t>
  </si>
  <si>
    <t>2023年9月22日</t>
  </si>
  <si>
    <t>报告编号：</t>
  </si>
  <si>
    <t>康正（雄县）2023评字第8号-大步村-</t>
  </si>
  <si>
    <t>1-12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</si>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</sst>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010418-83-0012</v>
      </c>
      <c r="C2" s="323">
        <f>输机表!P2</f>
        <v>0</v>
      </c>
      <c r="D2" s="323" t="str">
        <f>输机表!U2&amp;输机表!Y2</f>
        <v>康正（雄县）2023评字第8号-大步村-1-12</v>
      </c>
      <c r="E2" s="323" t="str">
        <f>输机表!D2</f>
        <v>张法月</v>
      </c>
      <c r="F2" s="323" t="str">
        <f>输机表!F2</f>
        <v>雄县大步村</v>
      </c>
      <c r="G2" s="323">
        <f ca="1">结果通知单!C12</f>
        <v>89.48</v>
      </c>
      <c r="H2" s="323"/>
      <c r="I2" s="323"/>
      <c r="J2" s="323">
        <f ca="1">结果通知单!G12</f>
        <v>89391</v>
      </c>
      <c r="K2" s="323">
        <f ca="1">结果通知单!G41</f>
        <v>11121</v>
      </c>
      <c r="L2" s="323">
        <f ca="1">IF(J2+K2=结果通知单!C42,J2+K2,"请检查")</f>
        <v>100512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2" sqref="D2"/>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3.3</v>
      </c>
      <c r="F4" s="92" t="s">
        <v>964</v>
      </c>
      <c r="G4" s="92" t="s">
        <v>965</v>
      </c>
      <c r="H4" s="92" t="s">
        <v>966</v>
      </c>
      <c r="I4" s="92">
        <v>37</v>
      </c>
      <c r="J4" s="92">
        <v>3</v>
      </c>
      <c r="K4" s="92" t="s">
        <v>967</v>
      </c>
      <c r="L4" s="92" t="s">
        <v>968</v>
      </c>
      <c r="M4" s="92">
        <v>0.1</v>
      </c>
      <c r="N4" s="92">
        <v>0.2</v>
      </c>
      <c r="O4" s="92" t="s">
        <v>968</v>
      </c>
      <c r="P4" s="92" t="s">
        <v>968</v>
      </c>
      <c r="Q4" s="92" t="s">
        <v>969</v>
      </c>
      <c r="R4" s="92" t="s">
        <v>970</v>
      </c>
      <c r="S4" s="125">
        <v>89.48</v>
      </c>
      <c r="T4" s="125" t="s">
        <v>971</v>
      </c>
      <c r="U4" s="125"/>
      <c r="V4" s="126"/>
      <c r="W4" s="96">
        <f>ROUND(F5*ROUND(E5+G5+H5+I5+J5+K5+L5+M5+N5+O5+P5+Q5+R5+U5+T5+1,3)*V5,0)</f>
        <v>923</v>
      </c>
      <c r="X4" s="127">
        <f>ROUND(L60/S4,0)</f>
        <v>76</v>
      </c>
      <c r="Y4" s="127">
        <f>W4+X4</f>
        <v>999</v>
      </c>
      <c r="Z4" s="143">
        <f>ROUND(Y4*S4,0)</f>
        <v>89391</v>
      </c>
      <c r="AA4" s="144">
        <f>IF(Q4="无",0,IF(Q4="地暖",0,S4))</f>
        <v>89.48</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35</v>
      </c>
      <c r="E30" s="107"/>
      <c r="F30" s="108" t="str">
        <f>+D30</f>
        <v>30、40地砖、马赛克</v>
      </c>
      <c r="G30" s="109">
        <f>S4</f>
        <v>89.48</v>
      </c>
      <c r="H30" s="109"/>
      <c r="I30" s="96" t="str">
        <f t="shared" ref="I30:I59" si="48">VLOOKUP(F30,价格表,2,0)</f>
        <v>㎡</v>
      </c>
      <c r="J30" s="108">
        <f t="shared" ref="J30:J59" si="49">VLOOKUP(F30,价格表,5,0)</f>
        <v>60</v>
      </c>
      <c r="K30" s="119">
        <f>$V$5</f>
        <v>0.85</v>
      </c>
      <c r="L30" s="108">
        <f>ROUND(IFERROR(ROUND(G30,2)*J30*K30,),0)</f>
        <v>4563</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89.48</v>
      </c>
      <c r="H31" s="109"/>
      <c r="I31" s="96" t="str">
        <f t="shared" si="48"/>
        <v>㎡</v>
      </c>
      <c r="J31" s="108">
        <f t="shared" si="49"/>
        <v>30</v>
      </c>
      <c r="K31" s="119">
        <f t="shared" ref="K31:K59" si="53">$V$5</f>
        <v>0.85</v>
      </c>
      <c r="L31" s="108">
        <f t="shared" ref="L31:L59" si="54">ROUND(IFERROR(ROUND(G31,2)*J31*K31,),0)</f>
        <v>2282</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张法月</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6.5</v>
      </c>
      <c r="BI38" s="171" t="str">
        <f t="shared" ref="BI38:BI51" si="67">I186</f>
        <v>㎡</v>
      </c>
      <c r="BJ38" s="171">
        <f ca="1" t="shared" ref="BJ38:BJ51" si="68">L186</f>
        <v>1170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19.44</v>
      </c>
      <c r="BI39" s="171" t="str">
        <f t="shared" si="67"/>
        <v>㎡</v>
      </c>
      <c r="BJ39" s="171">
        <f ca="1" t="shared" si="68"/>
        <v>2722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56.69</v>
      </c>
      <c r="BI40" s="171" t="str">
        <f t="shared" si="67"/>
        <v>㎡</v>
      </c>
      <c r="BJ40" s="171">
        <f ca="1" t="shared" si="68"/>
        <v>1417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IF(BJ41=0,0,IF(COUNTIF($BG41:$BG$107,BG41)&lt;2,1,0))</f>
        <v>1</v>
      </c>
      <c r="BF41" s="171">
        <v>4</v>
      </c>
      <c r="BG41" s="171" t="str">
        <f t="shared" si="66"/>
        <v>厕所</v>
      </c>
      <c r="BH41" s="219">
        <f t="shared" si="69"/>
        <v>5.04</v>
      </c>
      <c r="BI41" s="171" t="str">
        <f t="shared" si="67"/>
        <v>㎡</v>
      </c>
      <c r="BJ41" s="171">
        <f t="shared" si="68"/>
        <v>874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灶台</v>
      </c>
      <c r="BH42" s="219">
        <f t="shared" si="69"/>
        <v>2</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1</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IF(BJ44=0,0,IF(COUNTIF($BG44:$BG$107,BG44)&lt;2,1,0))</f>
        <v>1</v>
      </c>
      <c r="BF44" s="171">
        <v>7</v>
      </c>
      <c r="BG44" s="171" t="str">
        <f t="shared" si="66"/>
        <v>门垛</v>
      </c>
      <c r="BH44" s="219">
        <f t="shared" si="69"/>
        <v>1</v>
      </c>
      <c r="BI44" s="171" t="str">
        <f t="shared" si="67"/>
        <v>对</v>
      </c>
      <c r="BJ44" s="171">
        <f t="shared" si="68"/>
        <v>1338</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果树</v>
      </c>
      <c r="BH45" s="219">
        <f t="shared" si="69"/>
        <v>2</v>
      </c>
      <c r="BI45" s="171" t="str">
        <f t="shared" si="67"/>
        <v>棵</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果树</v>
      </c>
      <c r="BH46" s="219">
        <f t="shared" si="69"/>
        <v>1</v>
      </c>
      <c r="BI46" s="171" t="str">
        <f t="shared" si="67"/>
        <v>棵</v>
      </c>
      <c r="BJ46" s="171">
        <f ca="1" t="shared" si="68"/>
        <v>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6.5</v>
      </c>
      <c r="EX46" s="58" t="str">
        <f ca="1">IFERROR(VLOOKUP(FE46,$BD$38:$BJ$92,6,0),"")</f>
        <v>㎡</v>
      </c>
      <c r="EY46" s="59">
        <f ca="1">IF(EV46="","",SUMIF($BG$38:$BG$107,EV46,$BJ$38:$BJ$107))</f>
        <v>1170</v>
      </c>
      <c r="EZ46" s="59" t="str">
        <f ca="1">IFERROR(VLOOKUP(FF46,$BD$38:$BJ$92,4,0),"")</f>
        <v>砖墙</v>
      </c>
      <c r="FA46" s="58">
        <f ca="1">IF(EZ46="","",SUMIF($BG$38:$BG$107,EZ46,$BH$38:$BH$107))</f>
        <v>19.44</v>
      </c>
      <c r="FB46" s="58" t="str">
        <f ca="1">IFERROR(VLOOKUP(FF46,$BD$38:$BJ$92,6,0),"")</f>
        <v>㎡</v>
      </c>
      <c r="FC46" s="59">
        <f ca="1">IF(EZ46="","",SUMIF($BG$38:$BG$107,EZ46,$BJ$38:$BJ$107))</f>
        <v>2722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果树</v>
      </c>
      <c r="BH47" s="219">
        <f t="shared" si="69"/>
        <v>3</v>
      </c>
      <c r="BI47" s="171" t="str">
        <f t="shared" si="67"/>
        <v>棵</v>
      </c>
      <c r="BJ47" s="171">
        <f ca="1" t="shared" si="68"/>
        <v>1200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56.69</v>
      </c>
      <c r="EX47" s="58" t="str">
        <f ca="1">IFERROR(VLOOKUP(FE47,$BD$38:$BJ$92,6,0),"")</f>
        <v>㎡</v>
      </c>
      <c r="EY47" s="59">
        <f ca="1">IF(EV47="","",SUMIF($BG$38:$BG$107,EV47,$BJ$38:$BJ$107))</f>
        <v>1417</v>
      </c>
      <c r="EZ47" s="59" t="str">
        <f ca="1">IFERROR(VLOOKUP(FF47,$BD$38:$BJ$92,4,0),"")</f>
        <v>厕所</v>
      </c>
      <c r="FA47" s="58">
        <f ca="1">IF(EZ47="","",SUMIF($BG$38:$BG$107,EZ47,$BH$38:$BH$107))</f>
        <v>5.04</v>
      </c>
      <c r="FB47" s="58" t="str">
        <f ca="1">IFERROR(VLOOKUP(FF47,$BD$38:$BJ$92,6,0),"")</f>
        <v>㎡</v>
      </c>
      <c r="FC47" s="59">
        <f ca="1">IF(EZ47="","",SUMIF($BG$38:$BG$107,EZ47,$BJ$38:$BJ$107))</f>
        <v>874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香椿树</v>
      </c>
      <c r="BH48" s="219">
        <f t="shared" si="69"/>
        <v>1</v>
      </c>
      <c r="BI48" s="171" t="str">
        <f t="shared" si="67"/>
        <v>棵</v>
      </c>
      <c r="BJ48" s="171">
        <f ca="1" t="shared" si="68"/>
        <v>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灶台</v>
      </c>
      <c r="EW48" s="58">
        <f ca="1">IF(EV48="","",SUMIF($BG$38:$BG$107,EV48,$BH$38:$BH$107))</f>
        <v>2</v>
      </c>
      <c r="EX48" s="58" t="str">
        <f ca="1">IFERROR(VLOOKUP(FE48,$BD$38:$BJ$92,6,0),"")</f>
        <v>个</v>
      </c>
      <c r="EY48" s="59">
        <f ca="1">IF(EV48="","",SUMIF($BG$38:$BG$107,EV48,$BJ$38:$BJ$107))</f>
        <v>600</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门垛</v>
      </c>
      <c r="EW49" s="58">
        <f ca="1">IF(EV49="","",SUMIF($BG$38:$BG$107,EV49,$BH$38:$BH$107))</f>
        <v>1</v>
      </c>
      <c r="EX49" s="58" t="str">
        <f ca="1">IFERROR(VLOOKUP(FE49,$BD$38:$BJ$92,6,0),"")</f>
        <v>对</v>
      </c>
      <c r="EY49" s="59">
        <f ca="1">IF(EV49="","",SUMIF($BG$38:$BG$107,EV49,$BJ$38:$BJ$107))</f>
        <v>1338</v>
      </c>
      <c r="EZ49" s="59" t="str">
        <f ca="1">IFERROR(VLOOKUP(FF49,$BD$38:$BJ$92,4,0),"")</f>
        <v>果树</v>
      </c>
      <c r="FA49" s="58">
        <f ca="1">IF(EZ49="","",SUMIF($BG$38:$BG$107,EZ49,$BH$38:$BH$107))</f>
        <v>6</v>
      </c>
      <c r="FB49" s="58" t="str">
        <f ca="1">IFERROR(VLOOKUP(FF49,$BD$38:$BJ$92,6,0),"")</f>
        <v>棵</v>
      </c>
      <c r="FC49" s="59">
        <f ca="1">IF(EZ49="","",SUMIF($BG$38:$BG$107,EZ49,$BJ$38:$BJ$107))</f>
        <v>1500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香椿树</v>
      </c>
      <c r="EW50" s="58">
        <f ca="1">IF(EV50="","",SUMIF($BG$38:$BG$107,EV50,$BH$38:$BH$107))</f>
        <v>1</v>
      </c>
      <c r="EX50" s="58" t="str">
        <f ca="1">IFERROR(VLOOKUP(FE50,$BD$38:$BJ$92,6,0),"")</f>
        <v>棵</v>
      </c>
      <c r="EY50" s="59">
        <f ca="1">IF(EV50="","",SUMIF($BG$38:$BG$107,EV50,$BJ$38:$BJ$107))</f>
        <v>500</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6845</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11121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11121</v>
      </c>
      <c r="EY72" s="61"/>
      <c r="EZ72" s="63" t="s">
        <v>1063</v>
      </c>
      <c r="FA72" s="64" t="str">
        <f ca="1">TEXT(EX72,"[DBnum2]")&amp;"元整"</f>
        <v>壹万壹仟壹佰贰拾壹元整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张法月</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11121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壹万壹仟壹佰贰拾壹元整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2.6*2.5</f>
        <v>6.5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1170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8.1*2.4</f>
        <v>19.44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2722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15*3.45+2.6*1.9</f>
        <v>56.69</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1417</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t="s">
        <v>271</v>
      </c>
      <c r="G189" s="295">
        <v>5.04</v>
      </c>
      <c r="H189" s="296"/>
      <c r="I189" s="96" t="str">
        <f>IFERROR(IF(E189="",VLOOKUP(F189,价格表,2,0),(VLOOKUP(E189,IF({1,0},价格引用表!K:K,价格引用表!I:I),2,0))),"")</f>
        <v>㎡</v>
      </c>
      <c r="J189" s="108"/>
      <c r="K189" s="298">
        <v>1</v>
      </c>
      <c r="L189" s="108">
        <f>ROUND(35*G189+80*(2.2+2)*1.7+25*G189,0)</f>
        <v>874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303</v>
      </c>
      <c r="G190" s="295">
        <v>2</v>
      </c>
      <c r="H190" s="296"/>
      <c r="I190" s="96" t="str">
        <f>IFERROR(IF(E190="",VLOOKUP(F190,价格表,2,0),(VLOOKUP(E190,IF({1,0},价格引用表!K:K,价格引用表!I:I),2,0))),"")</f>
        <v>个</v>
      </c>
      <c r="J190" s="108">
        <f ca="1">IF(E190="",VLOOKUP(F190,价格表,5,0),VLOOKUP(E190,INDIRECT("价格引用表!K"&amp;MATCH(D190,价格引用表!H:H,0)&amp;":L1200"),2,0))</f>
        <v>300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305</v>
      </c>
      <c r="G191" s="295">
        <v>1</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228</v>
      </c>
      <c r="G192" s="295">
        <v>1</v>
      </c>
      <c r="H192" s="296"/>
      <c r="I192" s="96" t="str">
        <f>IFERROR(IF(E192="",VLOOKUP(F192,价格表,2,0),(VLOOKUP(E192,IF({1,0},价格引用表!K:K,价格引用表!I:I),2,0))),"")</f>
        <v>对</v>
      </c>
      <c r="J192" s="108"/>
      <c r="K192" s="298">
        <v>1</v>
      </c>
      <c r="L192" s="108">
        <f>ROUND(583*0.5*0.5*3.1*2+35*0.5*4*3.1*2,0)</f>
        <v>1338</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403</v>
      </c>
      <c r="F193" s="108" t="str">
        <f t="shared" si="141"/>
        <v>果树</v>
      </c>
      <c r="G193" s="295">
        <v>2</v>
      </c>
      <c r="H193" s="296"/>
      <c r="I193" s="96" t="str">
        <f>IFERROR(IF(E193="",VLOOKUP(F193,价格表,2,0),(VLOOKUP(E193,IF({1,0},价格引用表!K:K,价格引用表!I:I),2,0))),"")</f>
        <v>棵</v>
      </c>
      <c r="J193" s="108">
        <f ca="1">IF(E193="",VLOOKUP(F193,价格表,5,0),VLOOKUP(E193,INDIRECT("价格引用表!K"&amp;MATCH(D193,价格引用表!H:H,0)&amp;":L1200"),2,0))</f>
        <v>50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405</v>
      </c>
      <c r="F194" s="108" t="str">
        <f t="shared" si="141"/>
        <v>果树</v>
      </c>
      <c r="G194" s="295">
        <v>1</v>
      </c>
      <c r="H194" s="296"/>
      <c r="I194" s="96" t="str">
        <f>IFERROR(IF(E194="",VLOOKUP(F194,价格表,2,0),(VLOOKUP(E194,IF({1,0},价格引用表!K:K,价格引用表!I:I),2,0))),"")</f>
        <v>棵</v>
      </c>
      <c r="J194" s="108">
        <f ca="1">IF(E194="",VLOOKUP(F194,价格表,5,0),VLOOKUP(E194,INDIRECT("价格引用表!K"&amp;MATCH(D194,价格引用表!H:H,0)&amp;":L1200"),2,0))</f>
        <v>200</v>
      </c>
      <c r="K194" s="298">
        <v>1</v>
      </c>
      <c r="L194" s="108">
        <f ca="1" t="shared" si="142"/>
        <v>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406</v>
      </c>
      <c r="F195" s="108" t="str">
        <f t="shared" si="141"/>
        <v>果树</v>
      </c>
      <c r="G195" s="293">
        <v>3</v>
      </c>
      <c r="H195" s="294"/>
      <c r="I195" s="96" t="str">
        <f>IFERROR(IF(E195="",VLOOKUP(F195,价格表,2,0),(VLOOKUP(E195,IF({1,0},价格引用表!K:K,价格引用表!I:I),2,0))),"")</f>
        <v>棵</v>
      </c>
      <c r="J195" s="108">
        <f ca="1">IF(E195="",VLOOKUP(F195,价格表,5,0),VLOOKUP(E195,INDIRECT("价格引用表!K"&amp;MATCH(D195,价格引用表!H:H,0)&amp;":L1200"),2,0))</f>
        <v>400</v>
      </c>
      <c r="K195" s="298">
        <v>1</v>
      </c>
      <c r="L195" s="108">
        <f ca="1" t="shared" si="142"/>
        <v>1200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352</v>
      </c>
      <c r="E196" s="292" t="s">
        <v>423</v>
      </c>
      <c r="F196" s="108" t="str">
        <f t="shared" si="141"/>
        <v>香椿树</v>
      </c>
      <c r="G196" s="295">
        <v>1</v>
      </c>
      <c r="H196" s="296"/>
      <c r="I196" s="96" t="str">
        <f>IFERROR(IF(E196="",VLOOKUP(F196,价格表,2,0),(VLOOKUP(E196,IF({1,0},价格引用表!K:K,价格引用表!I:I),2,0))),"")</f>
        <v>棵</v>
      </c>
      <c r="J196" s="108">
        <f ca="1">IF(E196="",VLOOKUP(F196,价格表,5,0),VLOOKUP(E196,INDIRECT("价格引用表!K"&amp;MATCH(D196,价格引用表!H:H,0)&amp;":L1200"),2,0))</f>
        <v>500</v>
      </c>
      <c r="K196" s="298">
        <v>1</v>
      </c>
      <c r="L196" s="108">
        <f ca="1" t="shared" si="142"/>
        <v>500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11121</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11121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8"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010418-83-0012</v>
      </c>
      <c r="C3" s="36"/>
      <c r="D3" s="36"/>
      <c r="E3" s="37" t="str">
        <f>输机表!U2&amp;输机表!Y2</f>
        <v>康正（雄县）2023评字第8号-大步村-1-12</v>
      </c>
      <c r="F3" s="37"/>
      <c r="G3" s="37"/>
      <c r="H3" s="37"/>
    </row>
    <row r="4" ht="16.5" customHeight="1" spans="1:8">
      <c r="A4" s="38" t="s">
        <v>1043</v>
      </c>
      <c r="B4" s="39" t="str">
        <f>输机表!D2</f>
        <v>张法月</v>
      </c>
      <c r="C4" s="40"/>
      <c r="D4" s="41" t="s">
        <v>1044</v>
      </c>
      <c r="E4" s="42"/>
      <c r="F4" s="39" t="str">
        <f>输机表!F2</f>
        <v>雄县大步村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89.48</v>
      </c>
      <c r="C7" s="50">
        <f ca="1">IF(COUNTIF(输机表!$C$4:$C$27,K7&amp;"*")=0,IFERROR(VLOOKUP(K7,房体结构,23,0),""),ROUND(SUMIF(输机表!$C$4:$C$27,K7&amp;"*",输机表!$Z$4:$Z$27)/B7,0))</f>
        <v>999</v>
      </c>
      <c r="D7" s="50">
        <f ca="1">IFERROR(ROUND(C7*B7,0),"")</f>
        <v>89391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89.48</v>
      </c>
      <c r="D12" s="53"/>
      <c r="E12" s="54" t="s">
        <v>1055</v>
      </c>
      <c r="F12" s="54"/>
      <c r="G12" s="55">
        <f ca="1">SUM(D7:D11)+SUM(H7:H11)</f>
        <v>89391</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6.5</v>
      </c>
      <c r="C15" s="58" t="str">
        <f ca="1" t="shared" ref="C15:C26" si="4">IFERROR(VLOOKUP(K15,附属物位置,6,0),"")</f>
        <v>㎡</v>
      </c>
      <c r="D15" s="59">
        <f ca="1" t="shared" ref="D15:D26" si="5">IF(A15="","",SUMIF(附属物名称,A15,附属物金额))</f>
        <v>1170</v>
      </c>
      <c r="E15" s="59" t="str">
        <f ca="1" t="shared" ref="E15:E26" si="6">IFERROR(VLOOKUP(L15,附属物位置,4,0),"")</f>
        <v>砖墙</v>
      </c>
      <c r="F15" s="58">
        <f ca="1" t="shared" ref="F15:F40" si="7">IF(E15="","",SUMIF(附属物名称,E15,附属物数量))</f>
        <v>19.44</v>
      </c>
      <c r="G15" s="58" t="str">
        <f ca="1" t="shared" ref="G15:G26" si="8">IFERROR(VLOOKUP(L15,附属物位置,6,0),"")</f>
        <v>㎡</v>
      </c>
      <c r="H15" s="59">
        <f ca="1" t="shared" ref="H15:H26" si="9">IF(E15="","",SUMIF(附属物名称,E15,附属物金额))</f>
        <v>2722</v>
      </c>
      <c r="K15" s="77">
        <v>1</v>
      </c>
      <c r="L15" s="77">
        <v>2</v>
      </c>
      <c r="M15" s="76"/>
    </row>
    <row r="16" ht="17.25" customHeight="1" spans="1:13">
      <c r="A16" s="58" t="str">
        <f ca="1" t="shared" si="2"/>
        <v>平砖地面</v>
      </c>
      <c r="B16" s="58">
        <f ca="1" t="shared" si="3"/>
        <v>56.69</v>
      </c>
      <c r="C16" s="58" t="str">
        <f ca="1" t="shared" si="4"/>
        <v>㎡</v>
      </c>
      <c r="D16" s="59">
        <f ca="1" t="shared" si="5"/>
        <v>1417</v>
      </c>
      <c r="E16" s="59" t="str">
        <f ca="1" t="shared" si="6"/>
        <v>厕所</v>
      </c>
      <c r="F16" s="58">
        <f ca="1" t="shared" si="7"/>
        <v>5.04</v>
      </c>
      <c r="G16" s="58" t="str">
        <f ca="1" t="shared" si="8"/>
        <v>㎡</v>
      </c>
      <c r="H16" s="59">
        <f ca="1" t="shared" si="9"/>
        <v>874</v>
      </c>
      <c r="K16" s="77">
        <v>3</v>
      </c>
      <c r="L16" s="77">
        <v>4</v>
      </c>
      <c r="M16" s="76"/>
    </row>
    <row r="17" ht="17.25" customHeight="1" spans="1:13">
      <c r="A17" s="58" t="str">
        <f ca="1" t="shared" si="2"/>
        <v>灶台</v>
      </c>
      <c r="B17" s="58">
        <f ca="1" t="shared" si="3"/>
        <v>2</v>
      </c>
      <c r="C17" s="58" t="str">
        <f ca="1" t="shared" si="4"/>
        <v>个</v>
      </c>
      <c r="D17" s="59">
        <f ca="1" t="shared" si="5"/>
        <v>600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门垛</v>
      </c>
      <c r="B18" s="58">
        <f ca="1" t="shared" si="3"/>
        <v>1</v>
      </c>
      <c r="C18" s="58" t="str">
        <f ca="1" t="shared" si="4"/>
        <v>对</v>
      </c>
      <c r="D18" s="59">
        <f ca="1" t="shared" si="5"/>
        <v>1338</v>
      </c>
      <c r="E18" s="59" t="str">
        <f ca="1" t="shared" si="6"/>
        <v>果树</v>
      </c>
      <c r="F18" s="58">
        <f ca="1" t="shared" si="7"/>
        <v>6</v>
      </c>
      <c r="G18" s="58" t="str">
        <f ca="1" t="shared" si="8"/>
        <v>棵</v>
      </c>
      <c r="H18" s="59">
        <f ca="1" t="shared" si="9"/>
        <v>1500</v>
      </c>
      <c r="K18" s="77">
        <v>7</v>
      </c>
      <c r="L18" s="77">
        <v>8</v>
      </c>
      <c r="M18" s="76"/>
    </row>
    <row r="19" ht="17.25" customHeight="1" spans="1:13">
      <c r="A19" s="58" t="str">
        <f ca="1" t="shared" si="2"/>
        <v>香椿树</v>
      </c>
      <c r="B19" s="58">
        <f ca="1" t="shared" si="3"/>
        <v>1</v>
      </c>
      <c r="C19" s="58" t="str">
        <f ca="1" t="shared" si="4"/>
        <v>棵</v>
      </c>
      <c r="D19" s="59">
        <f ca="1" t="shared" si="5"/>
        <v>500</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11121</v>
      </c>
      <c r="H41" s="61"/>
      <c r="K41" s="77">
        <v>53</v>
      </c>
      <c r="M41" s="76"/>
    </row>
    <row r="42" ht="17.25" customHeight="1" spans="1:8">
      <c r="A42" s="60" t="s">
        <v>1062</v>
      </c>
      <c r="B42" s="61"/>
      <c r="C42" s="62">
        <f ca="1">G41+G12</f>
        <v>100512</v>
      </c>
      <c r="D42" s="61"/>
      <c r="E42" s="63" t="s">
        <v>1063</v>
      </c>
      <c r="F42" s="64" t="str">
        <f ca="1">TEXT(C42,"[DBnum2]")&amp;"元整"</f>
        <v>壹拾万零伍佰壹拾贰元整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康正（雄县）2023评字第8号-大步村-1-12</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张法月</v>
      </c>
      <c r="E9" s="9"/>
      <c r="F9" s="9"/>
      <c r="G9" s="9"/>
      <c r="H9" s="9"/>
      <c r="I9" s="9"/>
      <c r="J9" s="9"/>
      <c r="K9" s="9"/>
      <c r="L9" s="9"/>
      <c r="M9" s="9"/>
      <c r="N9" s="9"/>
      <c r="O9" s="9"/>
      <c r="P9" s="9"/>
      <c r="Q9" s="9"/>
    </row>
    <row r="10" spans="1:17">
      <c r="A10" s="9" t="s">
        <v>1076</v>
      </c>
      <c r="B10" s="9"/>
      <c r="C10" s="9"/>
      <c r="D10" s="9" t="str">
        <f>结果通知单!F4</f>
        <v>雄县大步村</v>
      </c>
      <c r="E10" s="9"/>
      <c r="F10" s="9"/>
      <c r="G10" s="9"/>
      <c r="H10" s="9"/>
      <c r="I10" s="9"/>
      <c r="J10" s="9"/>
      <c r="K10" s="9"/>
      <c r="L10" s="9"/>
      <c r="M10" s="9"/>
      <c r="N10" s="9"/>
      <c r="O10" s="9"/>
      <c r="P10" s="9"/>
      <c r="Q10" s="9"/>
    </row>
    <row r="11" spans="1:17">
      <c r="A11" s="9" t="s">
        <v>1077</v>
      </c>
      <c r="B11" s="9"/>
      <c r="C11" s="9"/>
      <c r="D11" s="10">
        <f ca="1">结果通知单!C12</f>
        <v>89.48</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100512</v>
      </c>
      <c r="H26" s="15"/>
      <c r="I26" s="15"/>
      <c r="J26" s="15"/>
      <c r="K26" s="15"/>
      <c r="L26" s="15"/>
      <c r="M26" s="15"/>
      <c r="N26" s="15"/>
      <c r="O26" s="15"/>
      <c r="P26" s="15"/>
      <c r="Q26" s="15"/>
    </row>
    <row r="27" spans="1:17">
      <c r="A27" s="9" t="s">
        <v>1095</v>
      </c>
      <c r="B27" s="9"/>
      <c r="C27" s="9"/>
      <c r="D27" s="9" t="str">
        <f ca="1">结果通知单!F42</f>
        <v>壹拾万零伍佰壹拾贰元整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1137</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2023-11-29T09:56:45Z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