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<sst xmlns="http://schemas.openxmlformats.org/spreadsheetml/2006/main" count="5792" uniqueCount="1142">
  <si>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</si>
  <si>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</si>
  <si>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</si>
  <si>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</si>
  <si>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</si>
  <si>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</si>
  <si>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</si>
  <si>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</si>
  <si>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</si>
  <si>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</si>
  <si>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</si>
  <si>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</si>
  <si>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</si>
  <si>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</si>
  <si>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</si>
  <si>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</si>
  <si>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</si>
  <si>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</si>
  <si>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</si>
  <si>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</si>
  <si>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</si>
  <si>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</si>
  <si>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</si>
  <si>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</si>
  <si>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</si>
  <si>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</si>
  <si>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</si>
  <si>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</si>
  <si>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</si>
  <si>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</si>
  <si>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</si>
  <si>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</si>
  <si>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</si>
  <si>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</si>
  <si>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</si>
  <si>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</si>
  <si>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</si>
  <si>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</si>
  <si>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</si>
  <si>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</si>
  <si>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</si>
  <si>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</si>
  <si>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</si>
  <si>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</si>
  <si>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</si>
  <si>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</si>
  <si>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</si>
  <si>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</si>
  <si>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</si>
  <si>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</si>
  <si>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</si>
  <si>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</si>
  <si>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</si>
  <si>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</si>
  <si>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</si>
  <si>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</si>
  <si>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</si>
  <si>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</si>
  <si>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</si>
  <si>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</si>
  <si>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</si>
  <si>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</si>
  <si>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</si>
  <si>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</si>
  <si>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</si>
  <si>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</si>
  <si>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</si>
  <si>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</si>
  <si>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</si>
  <si>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</si>
  <si>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</si>
  <si>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</si>
  <si>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</si>
  <si>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</si>
  <si>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</si>
  <si>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</si>
  <si>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</si>
  <si>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</si>
  <si>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</si>
  <si>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</si>
  <si>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</si>
  <si>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</si>
  <si>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</si>
  <si>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</si>
  <si>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</si>
  <si>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</si>
  <si>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</si>
  <si>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</si>
  <si>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</si>
  <si>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</si>
  <si>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</si>
  <si>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</si>
  <si>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</si>
  <si>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</si>
  <si>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</si>
  <si>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</si>
  <si>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</si>
  <si>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</si>
  <si>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</si>
  <si>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</si>
  <si>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</si>
  <si>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</si>
  <si>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</si>
  <si>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</si>
  <si>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</si>
  <si>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</si>
  <si>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</si>
  <si>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</si>
  <si>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</si>
  <si>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</si>
  <si>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</si>
  <si>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</si>
  <si>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</si>
  <si>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</si>
  <si>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</si>
  <si>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</si>
  <si>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</si>
  <si>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</si>
  <si>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</si>
  <si>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</si>
  <si>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</si>
  <si>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</si>
  <si>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</si>
  <si>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</si>
  <si>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</si>
  <si>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</si>
  <si>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</si>
  <si>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</si>
  <si>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</si>
  <si>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</si>
  <si>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</si>
  <si>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</si>
  <si>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</si>
  <si>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</si>
  <si>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</si>
  <si>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</si>
  <si>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</si>
  <si>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</si>
  <si>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</si>
  <si>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</si>
  <si>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</si>
  <si>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</si>
  <si>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</si>
  <si>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</si>
  <si>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</si>
  <si>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</si>
  <si>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</si>
  <si>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</si>
  <si>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</si>
  <si>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</si>
  <si>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</si>
  <si>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</si>
  <si>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</si>
  <si>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</si>
  <si>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</si>
  <si>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</si>
  <si>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</si>
  <si>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</si>
  <si>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</si>
  <si>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</si>
  <si>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</si>
  <si>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</si>
  <si>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</si>
  <si>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</si>
  <si>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</si>
  <si>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</si>
  <si>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</si>
  <si>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</si>
  <si>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</si>
  <si>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</si>
  <si>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</si>
  <si>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</si>
  <si>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</si>
  <si>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</si>
  <si>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</si>
  <si>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</si>
  <si>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</si>
  <si>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</si>
  <si>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</si>
  <si>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</si>
  <si>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</si>
  <si>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</si>
  <si>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</si>
  <si>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</si>
  <si>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</si>
  <si>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</si>
  <si>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</si>
  <si>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</si>
  <si>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</si>
  <si>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</si>
  <si>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</si>
  <si>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</si>
  <si>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</si>
  <si>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</si>
  <si>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</si>
  <si>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</si>
  <si>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</si>
  <si>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</si>
  <si>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</si>
  <si>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</si>
  <si>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</si>
  <si>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</si>
  <si>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</si>
  <si>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</si>
  <si>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</si>
  <si>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</si>
  <si>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</si>
  <si>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</si>
  <si>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</si>
  <si>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</si>
  <si>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</si>
  <si>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</si>
  <si>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</si>
  <si>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</si>
  <si>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</si>
  <si>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</si>
  <si>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</si>
  <si>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</si>
  <si>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</si>
  <si>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</si>
  <si>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</si>
  <si>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</si>
  <si>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</si>
  <si>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</si>
  <si>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</si>
  <si>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</si>
  <si>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</si>
  <si>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</si>
  <si>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</si>
  <si>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</si>
  <si>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</si>
  <si>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</si>
  <si>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</si>
  <si>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</si>
  <si>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</si>
  <si>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</si>
  <si>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</si>
  <si>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</si>
  <si>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</si>
  <si>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</si>
  <si>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</si>
  <si>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</si>
  <si>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</si>
  <si>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</si>
  <si>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</si>
  <si>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</si>
  <si>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</si>
  <si>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</si>
  <si>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</si>
  <si>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</si>
  <si>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</si>
  <si>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</si>
  <si>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</si>
  <si>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</si>
  <si>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</si>
  <si>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</si>
  <si>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</si>
  <si>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</si>
  <si>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</si>
  <si>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</si>
  <si>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</si>
  <si>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</si>
  <si>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</si>
  <si>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</si>
  <si>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</si>
  <si>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</si>
  <si>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</si>
  <si>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</si>
  <si>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</si>
  <si>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</si>
  <si>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</si>
  <si>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</si>
  <si>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</si>
  <si>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</si>
  <si>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</si>
  <si>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</si>
  <si>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</si>
  <si>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</si>
  <si>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</si>
  <si>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</si>
  <si>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</si>
  <si>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</si>
  <si>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</si>
  <si>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</si>
  <si>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</si>
  <si>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</si>
  <si>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</si>
  <si>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</si>
  <si>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</si>
  <si>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</si>
  <si>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</si>
  <si>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</si>
  <si>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</si>
  <si>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</si>
  <si>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</si>
  <si>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</si>
  <si>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</si>
  <si>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</si>
  <si>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</si>
  <si>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</si>
  <si>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</si>
  <si>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</si>
  <si>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</si>
  <si>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</si>
  <si>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</si>
  <si>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</si>
  <si>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</si>
  <si>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</si>
  <si>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</si>
  <si>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</si>
  <si>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</si>
  <si>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</si>
  <si>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</si>
  <si>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</si>
  <si>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</si>
  <si>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</si>
  <si>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</si>
  <si>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</si>
  <si>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</si>
  <si>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</si>
  <si>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</si>
  <si>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</si>
  <si>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</si>
  <si>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</si>
  <si>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</si>
  <si>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</si>
  <si>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</si>
  <si>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</si>
  <si>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</si>
  <si>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</si>
  <si>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</si>
  <si>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</si>
  <si>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</si>
  <si>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</si>
  <si>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</si>
  <si>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</si>
  <si>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</si>
  <si>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</si>
  <si>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</si>
  <si>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</si>
  <si>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</si>
  <si>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</si>
  <si>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</si>
  <si>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</si>
  <si>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</si>
  <si>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</si>
  <si>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</si>
  <si>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</si>
  <si>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</si>
  <si>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</si>
  <si>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</si>
  <si>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</si>
  <si>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</si>
  <si>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</si>
  <si>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</si>
  <si>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</si>
  <si>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</si>
  <si>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</si>
  <si>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</si>
  <si>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</si>
  <si>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</si>
  <si>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</si>
  <si>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</si>
  <si>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</si>
  <si>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</si>
  <si>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</si>
  <si>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</si>
  <si>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</si>
  <si>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</si>
  <si>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</si>
  <si>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</si>
  <si>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</si>
  <si>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</si>
  <si>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</si>
  <si>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</si>
  <si>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</si>
  <si>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</si>
  <si>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</si>
  <si>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</si>
  <si>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</si>
  <si>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</si>
  <si>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</si>
  <si>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</si>
  <si>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</si>
  <si>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</si>
  <si>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</si>
  <si>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</si>
  <si>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</si>
  <si>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</si>
  <si>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</si>
  <si>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</si>
  <si>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</si>
  <si>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</si>
  <si>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</si>
  <si>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</si>
  <si>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</si>
  <si>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</si>
  <si>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</si>
  <si>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</si>
  <si>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</si>
  <si>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</si>
  <si>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</si>
  <si>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</si>
  <si>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</si>
  <si>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</si>
  <si>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</si>
  <si>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</si>
  <si>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</si>
  <si>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</si>
  <si>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</si>
  <si>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</si>
  <si>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</si>
  <si>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</si>
  <si>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</si>
  <si>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</si>
  <si>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</si>
  <si>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</si>
  <si>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</si>
  <si>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</si>
  <si>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</si>
  <si>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</si>
  <si>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</si>
  <si>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</si>
  <si>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</si>
  <si>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</si>
  <si>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</si>
  <si>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</si>
  <si>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</si>
  <si>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</si>
  <si>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</si>
  <si>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</si>
  <si>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</si>
  <si>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</si>
  <si>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</si>
  <si>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</si>
  <si>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</si>
  <si>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</si>
  <si>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</si>
  <si>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</si>
  <si>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</si>
  <si>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</si>
  <si>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</si>
  <si>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</si>
  <si>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</si>
  <si>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</si>
  <si>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</si>
  <si>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</si>
  <si>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</si>
  <si>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</si>
  <si>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</si>
  <si>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</si>
  <si>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</si>
  <si>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</si>
  <si>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</si>
  <si>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</si>
  <si>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</si>
  <si>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</si>
  <si>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</si>
  <si>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</si>
  <si>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</si>
  <si>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</si>
  <si>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</si>
  <si>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</si>
  <si>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</si>
  <si>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</si>
  <si>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</si>
  <si>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</si>
  <si>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</si>
  <si>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</si>
  <si>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</si>
  <si>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</si>
  <si>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</si>
  <si>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</si>
  <si>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</si>
  <si>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</si>
  <si>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</si>
  <si>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</si>
  <si>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</si>
  <si>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</si>
  <si>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</si>
  <si>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</si>
  <si>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</si>
  <si>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</si>
  <si>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</si>
  <si>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</si>
  <si>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</si>
  <si>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</si>
  <si>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</si>
  <si>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</si>
  <si>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</si>
  <si>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</si>
  <si>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</si>
  <si>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</si>
  <si>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</si>
  <si>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</si>
  <si>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</si>
  <si>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</si>
  <si>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</si>
  <si>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</si>
  <si>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</si>
  <si>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</si>
  <si>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</si>
  <si>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</si>
  <si>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</si>
  <si>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</si>
  <si>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</si>
  <si>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</si>
  <si>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</si>
  <si>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</si>
  <si>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</si>
  <si>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</si>
  <si>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</si>
  <si>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</si>
  <si>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</si>
  <si>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</si>
  <si>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</si>
  <si>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</si>
  <si>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</si>
  <si>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</si>
  <si>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</si>
  <si>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</si>
  <si>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</si>
  <si>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</si>
  <si>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</si>
  <si>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</si>
  <si>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</si>
  <si>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</si>
  <si>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</si>
  <si>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</si>
  <si>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</si>
  <si>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</si>
  <si>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</si>
  <si>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</si>
  <si>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</si>
  <si>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</si>
  <si>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</si>
  <si>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</si>
  <si>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</si>
  <si>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</si>
  <si>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</si>
  <si>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</si>
  <si>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</si>
  <si>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</si>
  <si>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</si>
  <si>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</si>
  <si>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</si>
  <si>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</si>
  <si>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</si>
  <si>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</si>
  <si>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</si>
  <si>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</si>
  <si>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</si>
  <si>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</si>
  <si>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</si>
  <si>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</si>
  <si>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</si>
  <si>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</si>
  <si>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</si>
  <si>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</si>
  <si>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</si>
  <si>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</si>
  <si>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</si>
  <si>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</si>
  <si>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</si>
  <si>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</si>
  <si>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</si>
  <si>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</si>
  <si>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</si>
  <si>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</si>
  <si>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</si>
  <si>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</si>
  <si>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</si>
  <si>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</si>
  <si>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</si>
  <si>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</si>
  <si>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</si>
  <si>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</si>
  <si>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</si>
  <si>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</si>
  <si>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</si>
  <si>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</si>
  <si>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</si>
  <si>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</si>
  <si>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</si>
  <si>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</si>
  <si>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</si>
  <si>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</si>
  <si>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</si>
  <si>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</si>
  <si>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</si>
  <si>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</si>
  <si>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</si>
  <si>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</si>
  <si>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</si>
  <si>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</si>
  <si>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</si>
  <si>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</si>
  <si>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</si>
  <si>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</si>
  <si>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</si>
  <si>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</si>
  <si>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</si>
  <si>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</si>
  <si>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</si>
  <si>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</si>
  <si>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</si>
  <si>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</si>
  <si>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</si>
  <si>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</si>
  <si>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</si>
  <si>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</si>
  <si>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</si>
  <si>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</si>
  <si>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</si>
  <si>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</si>
  <si>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</si>
  <si>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</si>
  <si>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</si>
  <si>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</si>
  <si>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</si>
  <si>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</si>
  <si>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</si>
  <si>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</si>
  <si>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</si>
  <si>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</si>
  <si>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</si>
  <si>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</si>
  <si>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</si>
  <si>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</si>
  <si>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</si>
  <si>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</si>
  <si>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</si>
  <si>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</si>
  <si>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</si>
  <si>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</si>
  <si>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</si>
  <si>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</si>
  <si>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</si>
  <si>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</si>
  <si>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</si>
  <si>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</si>
  <si>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</si>
  <si>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</si>
  <si>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</si>
  <si>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</si>
  <si>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</si>
  <si>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</si>
  <si>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</si>
  <si>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</si>
  <si>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</si>
  <si>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</si>
  <si>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</si>
  <si>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</si>
  <si>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</si>
  <si>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</si>
  <si>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</si>
  <si>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</si>
  <si>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</si>
  <si>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</si>
  <si>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</si>
  <si>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</si>
  <si>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</si>
  <si>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</si>
  <si>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</si>
  <si>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</si>
  <si>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</si>
  <si>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</si>
  <si>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</si>
  <si>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</si>
  <si>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</si>
  <si>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</si>
  <si>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</si>
  <si>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</si>
  <si>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</si>
  <si>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</si>
  <si>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</si>
  <si>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</si>
  <si>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</si>
  <si>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</si>
  <si>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</si>
  <si>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</si>
  <si>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</si>
  <si>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</si>
  <si>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</si>
  <si>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</si>
  <si>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</si>
  <si>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</si>
  <si>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</si>
  <si>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</si>
  <si>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</si>
  <si>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</si>
  <si>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</si>
  <si>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</si>
  <si>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</si>
  <si>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</si>
  <si>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</si>
  <si>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</si>
  <si>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</si>
  <si>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</si>
  <si>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</si>
  <si>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</si>
  <si>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</si>
  <si>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</si>
  <si>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</si>
  <si>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</si>
  <si>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</si>
  <si>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</si>
  <si>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</si>
  <si>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</si>
  <si>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</si>
  <si>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</si>
  <si>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</si>
  <si>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</si>
  <si>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</si>
  <si>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</si>
  <si>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</si>
  <si>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</si>
  <si>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</si>
  <si>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</si>
  <si>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</si>
  <si>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</si>
  <si>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</si>
  <si>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</si>
  <si>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</si>
  <si>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</si>
  <si>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</si>
  <si>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</si>
  <si>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</si>
  <si>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</si>
  <si>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</si>
  <si>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</si>
  <si>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</si>
  <si>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</si>
  <si>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</si>
  <si>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</si>
  <si>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</si>
  <si>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</si>
  <si>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</si>
  <si>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</si>
  <si>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</si>
  <si>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</si>
  <si>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</si>
  <si>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</si>
  <si>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</si>
  <si>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</si>
  <si>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</si>
  <si>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</si>
  <si>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</si>
  <si>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</si>
  <si>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</si>
  <si>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</si>
  <si>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</si>
  <si>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</si>
  <si>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</si>
  <si>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</si>
  <si>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</si>
  <si>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</si>
  <si>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</si>
  <si>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</si>
  <si>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</si>
  <si>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</si>
  <si>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</si>
  <si>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</si>
  <si>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</si>
  <si>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</si>
  <si>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</si>
  <si>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</si>
  <si>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</si>
  <si>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</si>
  <si>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</si>
  <si>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</si>
  <si>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</si>
  <si>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</si>
  <si>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</si>
  <si>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</si>
  <si>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</si>
  <si>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</si>
  <si>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</si>
  <si>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</si>
  <si>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</si>
  <si>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</si>
  <si>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</si>
  <si>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</si>
  <si>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</si>
  <si>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</si>
  <si>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</si>
  <si>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</si>
  <si>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</si>
  <si>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</si>
  <si>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</si>
  <si>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</si>
  <si>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</si>
  <si>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</si>
  <si>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</si>
  <si>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</si>
  <si>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</si>
  <si>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</si>
  <si>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</si>
  <si>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</si>
  <si>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</si>
  <si>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</si>
  <si>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</si>
  <si>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</si>
  <si>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</si>
  <si>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</si>
  <si>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</si>
  <si>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</si>
  <si>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</si>
  <si>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</si>
  <si>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</si>
  <si>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</si>
  <si>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</si>
  <si>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</si>
  <si>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</si>
  <si>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</si>
  <si>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</si>
  <si>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</si>
  <si>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</si>
  <si>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</si>
  <si>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</si>
  <si>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</si>
  <si>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</si>
  <si>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</si>
  <si>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</si>
  <si>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</si>
  <si>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</si>
  <si>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</si>
  <si>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</si>
  <si>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</si>
  <si>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</si>
  <si>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</si>
  <si>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</si>
  <si>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</si>
  <si>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</si>
  <si>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</si>
  <si>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</si>
  <si>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</si>
  <si>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</si>
  <si>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</si>
  <si>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</si>
  <si>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</si>
  <si>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</si>
  <si>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</si>
  <si>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</si>
  <si>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</si>
  <si>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</si>
  <si>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</si>
  <si>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</si>
  <si>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</si>
  <si>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</si>
  <si>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</si>
  <si>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</si>
  <si>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</si>
  <si>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</si>
  <si>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</si>
  <si>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</si>
  <si>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</si>
  <si>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</si>
  <si>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</si>
  <si>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</si>
  <si>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白玉仙</t>
  </si>
  <si>
    <t>坐落：</t>
  </si>
  <si>
    <t>雄县大步村</t>
  </si>
  <si>
    <t>调查编号：</t>
  </si>
  <si>
    <t>010418-83-0013</t>
  </si>
  <si>
    <t>价值时点：</t>
  </si>
  <si>
    <t>2023年9月22日</t>
  </si>
  <si>
    <t>报告编号：</t>
  </si>
  <si>
    <t>康正（雄县）2023评字第8号-大步村-</t>
  </si>
  <si>
    <t>1-13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</si>
  <si>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</si>
  <si>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</si>
  <si>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</si>
  <si>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</si>
  <si>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</si>
  <si>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</si>
  <si>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</si>
  <si>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</si>
  <si>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</si>
  <si>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</si>
  <si>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</si>
  <si>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</si>
  <si>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</si>
  <si>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</si>
  <si>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</si>
  <si>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</si>
  <si>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</si>
  <si>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</si>
  <si>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</si>
  <si>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</si>
  <si>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</si>
  <si>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</si>
  <si>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</si>
  <si>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</si>
  <si>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</si>
  <si>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</si>
  <si>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</si>
  <si>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</si>
  <si>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</si>
  <si>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</si>
  <si>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</si>
  <si>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</si>
  <si>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</si>
  <si>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</si>
  <si>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</si>
  <si>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</si>
  <si>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</si>
  <si>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</si>
  <si>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</si>
  <si>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</si>
  <si>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</si>
  <si>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</si>
  <si>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</si>
  <si>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</si>
  <si>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</si>
  <si>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</si>
  <si>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</si>
  <si>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</si>
  <si>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</si>
  <si>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</si>
  <si>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</si>
  <si>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</si>
  <si>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</si>
  <si>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</si>
  <si>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</si>
  <si>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</si>
  <si>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</si>
  <si>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</si>
  <si>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</si>
  <si>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</si>
  <si>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</si>
  <si>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</si>
  <si>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</si>
  <si>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</si>
  <si>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</si>
  <si>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</si>
  <si>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</si>
  <si>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</si>
  <si>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</si>
  <si>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</si>
  <si>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</si>
  <si>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</si>
  <si>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</si>
  <si>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</si>
  <si>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</si>
  <si>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</si>
  <si>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</si>
  <si>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</si>
  <si>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</si>
  <si>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</si>
  <si>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</si>
  <si>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</si>
  <si>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</si>
  <si>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</si>
  <si>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</si>
  <si>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</si>
  <si>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</si>
  <si>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</si>
  <si>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</si>
  <si>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</si>
  <si>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</si>
  <si>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</si>
  <si>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</si>
  <si>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</si>
  <si>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</si>
  <si>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</si>
  <si>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</si>
  <si>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</si>
  <si>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</si>
  <si>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</si>
  <si>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</si>
  <si>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</si>
  <si>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</si>
  <si>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</si>
  <si>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</si>
  <si>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</si>
  <si>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</si>
  <si>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</si>
  <si>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</si>
  <si>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</si>
  <si>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</si>
  <si>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</si>
  <si>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</si>
  <si>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</si>
  <si>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</si>
  <si>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</si>
  <si>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</si>
  <si>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</si>
  <si>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</si>
  <si>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</si>
  <si>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</si>
  <si>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</si>
  <si>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</si>
  <si>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</si>
  <si>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</si>
  <si>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</si>
  <si>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</si>
  <si>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</si>
  <si>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</si>
  <si>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</si>
  <si>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</si>
  <si>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</si>
  <si>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</si>
  <si>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</si>
  <si>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</si>
  <si>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</si>
  <si>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</si>
  <si>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</si>
  <si>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</si>
  <si>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</si>
  <si>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</si>
  <si>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短边2面</t>
  </si>
  <si>
    <t>框架二等</t>
  </si>
  <si>
    <t>短边1面</t>
  </si>
  <si>
    <t>砖混一等</t>
  </si>
  <si>
    <t>？</t>
  </si>
  <si>
    <t>5米</t>
  </si>
  <si>
    <t>房屋2修正值</t>
  </si>
  <si>
    <t>F2</t>
  </si>
  <si>
    <t>砖木二等</t>
  </si>
  <si>
    <t>砖混二等</t>
  </si>
  <si>
    <t>长边1面</t>
  </si>
  <si>
    <t>砖混三等</t>
  </si>
  <si>
    <t>长边2面</t>
  </si>
  <si>
    <t>房屋3修正值</t>
  </si>
  <si>
    <t>F3</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</si>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</sst>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010418-83-0013</v>
      </c>
      <c r="C2" s="323">
        <f>输机表!P2</f>
        <v>0</v>
      </c>
      <c r="D2" s="323" t="str">
        <f>输机表!U2&amp;输机表!Y2</f>
        <v>康正（雄县）2023评字第8号-大步村-1-13</v>
      </c>
      <c r="E2" s="323" t="str">
        <f>输机表!D2</f>
        <v>白玉仙</v>
      </c>
      <c r="F2" s="323" t="str">
        <f>输机表!F2</f>
        <v>雄县大步村</v>
      </c>
      <c r="G2" s="323">
        <f ca="1">结果通知单!C12</f>
        <v>324.01</v>
      </c>
      <c r="H2" s="323"/>
      <c r="I2" s="323"/>
      <c r="J2" s="323">
        <f ca="1">结果通知单!G12</f>
        <v>311292</v>
      </c>
      <c r="K2" s="323">
        <f ca="1">结果通知单!G41</f>
        <v>38230</v>
      </c>
      <c r="L2" s="323">
        <f ca="1">IF(J2+K2=结果通知单!C42,J2+K2,"请检查")</f>
        <v>349522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3" sqref="D3"/>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11</v>
      </c>
      <c r="E4" s="92">
        <v>3.5</v>
      </c>
      <c r="F4" s="92" t="s">
        <v>964</v>
      </c>
      <c r="G4" s="92" t="s">
        <v>965</v>
      </c>
      <c r="H4" s="92" t="s">
        <v>966</v>
      </c>
      <c r="I4" s="92">
        <v>24</v>
      </c>
      <c r="J4" s="92">
        <v>5</v>
      </c>
      <c r="K4" s="92" t="s">
        <v>967</v>
      </c>
      <c r="L4" s="92" t="s">
        <v>968</v>
      </c>
      <c r="M4" s="92">
        <v>0.1</v>
      </c>
      <c r="N4" s="92">
        <v>0.2</v>
      </c>
      <c r="O4" s="92" t="s">
        <v>969</v>
      </c>
      <c r="P4" s="92" t="s">
        <v>969</v>
      </c>
      <c r="Q4" s="92" t="s">
        <v>968</v>
      </c>
      <c r="R4" s="92" t="s">
        <v>969</v>
      </c>
      <c r="S4" s="125">
        <v>179.8</v>
      </c>
      <c r="T4" s="125" t="s">
        <v>970</v>
      </c>
      <c r="U4" s="125"/>
      <c r="V4" s="126"/>
      <c r="W4" s="96">
        <f>ROUND(F5*ROUND(E5+G5+H5+I5+J5+K5+L5+M5+N5+O5+P5+Q5+R5+U5+T5+1,3)*V5,0)</f>
        <v>914</v>
      </c>
      <c r="X4" s="127">
        <f>ROUND(L60/S4,0)</f>
        <v>119</v>
      </c>
      <c r="Y4" s="127">
        <f>W4+X4</f>
        <v>1033</v>
      </c>
      <c r="Z4" s="143">
        <f>ROUND(Y4*S4,0)</f>
        <v>185733</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-0.03</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3</v>
      </c>
      <c r="F6" s="92" t="s">
        <v>1010</v>
      </c>
      <c r="G6" s="92" t="s">
        <v>973</v>
      </c>
      <c r="H6" s="92" t="s">
        <v>986</v>
      </c>
      <c r="I6" s="92">
        <v>24</v>
      </c>
      <c r="J6" s="92"/>
      <c r="K6" s="92" t="s">
        <v>237</v>
      </c>
      <c r="L6" s="92" t="s">
        <v>1011</v>
      </c>
      <c r="M6" s="92"/>
      <c r="N6" s="92"/>
      <c r="O6" s="92" t="s">
        <v>968</v>
      </c>
      <c r="P6" s="92" t="s">
        <v>968</v>
      </c>
      <c r="Q6" s="92" t="s">
        <v>968</v>
      </c>
      <c r="R6" s="92" t="s">
        <v>968</v>
      </c>
      <c r="S6" s="125">
        <v>19.89</v>
      </c>
      <c r="T6" s="125" t="s">
        <v>970</v>
      </c>
      <c r="U6" s="125"/>
      <c r="V6" s="126"/>
      <c r="W6" s="129">
        <f>ROUND(F7*ROUND(E7+G7+H7+I7+J7+K7+L7+M7+N7+O7+P7+Q7+R7+U7+T7+1,3)*V7,0)</f>
        <v>368</v>
      </c>
      <c r="X6" s="130">
        <f>ROUND(X60/S6,0)</f>
        <v>0</v>
      </c>
      <c r="Y6" s="127">
        <f t="shared" ref="Y6" si="3">W6+X6</f>
        <v>368</v>
      </c>
      <c r="Z6" s="143">
        <f t="shared" ref="Z6" si="4">ROUND(Y6*S6,0)</f>
        <v>7320</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1013</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0.12</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-0.06</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f>
        <v>0</v>
      </c>
      <c r="V7" s="97">
        <v>0.75</v>
      </c>
      <c r="W7" s="131"/>
      <c r="X7" s="132"/>
      <c r="Y7" s="96"/>
      <c r="Z7" s="108"/>
      <c r="AA7" s="147">
        <f>AA6/S6</f>
        <v>0</v>
      </c>
      <c r="AB7" s="147">
        <f>AB6/S6</f>
        <v>0</v>
      </c>
      <c r="AC7" s="148">
        <v>1</v>
      </c>
      <c r="AD7" s="147">
        <f>IF(AD6="","",1-AC7)</f>
        <v>0</v>
      </c>
      <c r="AE7" s="147">
        <f>1/AE6</f>
        <v>1</v>
      </c>
      <c r="AF7" s="149"/>
      <c r="AG7" s="165">
        <f>IF(AG6="有",0.5,1)</f>
        <v>1</v>
      </c>
      <c r="AH7" s="166" t="s">
        <v>1014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3</v>
      </c>
      <c r="E8" s="92">
        <v>3</v>
      </c>
      <c r="F8" s="92" t="s">
        <v>1019</v>
      </c>
      <c r="G8" s="92" t="s">
        <v>973</v>
      </c>
      <c r="H8" s="92" t="s">
        <v>984</v>
      </c>
      <c r="I8" s="92">
        <v>24</v>
      </c>
      <c r="J8" s="92"/>
      <c r="K8" s="92" t="s">
        <v>967</v>
      </c>
      <c r="L8" s="92" t="s">
        <v>968</v>
      </c>
      <c r="M8" s="92">
        <v>0.3</v>
      </c>
      <c r="N8" s="92">
        <v>0.2</v>
      </c>
      <c r="O8" s="92" t="s">
        <v>968</v>
      </c>
      <c r="P8" s="92" t="s">
        <v>968</v>
      </c>
      <c r="Q8" s="92" t="s">
        <v>968</v>
      </c>
      <c r="R8" s="92" t="s">
        <v>969</v>
      </c>
      <c r="S8" s="125">
        <v>61.62</v>
      </c>
      <c r="T8" s="125" t="s">
        <v>970</v>
      </c>
      <c r="U8" s="125"/>
      <c r="V8" s="126"/>
      <c r="W8" s="129">
        <f>ROUND(F9*ROUND(E9+G9+H9+I9+J9+K9+L9+M9+N9+O9+P9+Q9+R9+U9+T9+1,3)*V9,0)</f>
        <v>677</v>
      </c>
      <c r="X8" s="130">
        <f>ROUND(L92/S8,0)</f>
        <v>90</v>
      </c>
      <c r="Y8" s="127">
        <f t="shared" ref="Y8" si="7">W8+X8</f>
        <v>767</v>
      </c>
      <c r="Z8" s="143">
        <f t="shared" ref="Z8" si="8">ROUND(Y8*S8,0)</f>
        <v>47263</v>
      </c>
      <c r="AA8" s="144">
        <f>IF(Q8="无",0,IF(Q8="地暖",0,S8))</f>
        <v>0</v>
      </c>
      <c r="AB8" s="144">
        <f>IF(Q8="无",0,IF(Q8="暖气片",0,S8))</f>
        <v>0</v>
      </c>
      <c r="AC8" s="96" t="str">
        <f>H8</f>
        <v>铁质门窗</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1021</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1025</v>
      </c>
      <c r="D10" s="93">
        <v>3</v>
      </c>
      <c r="E10" s="92">
        <v>3.2</v>
      </c>
      <c r="F10" s="92" t="s">
        <v>964</v>
      </c>
      <c r="G10" s="92" t="s">
        <v>965</v>
      </c>
      <c r="H10" s="92" t="s">
        <v>966</v>
      </c>
      <c r="I10" s="92">
        <v>37</v>
      </c>
      <c r="J10" s="92"/>
      <c r="K10" s="92" t="s">
        <v>967</v>
      </c>
      <c r="L10" s="92" t="s">
        <v>968</v>
      </c>
      <c r="M10" s="92">
        <v>0.1</v>
      </c>
      <c r="N10" s="92">
        <v>0.2</v>
      </c>
      <c r="O10" s="92" t="s">
        <v>969</v>
      </c>
      <c r="P10" s="92" t="s">
        <v>969</v>
      </c>
      <c r="Q10" s="92" t="s">
        <v>968</v>
      </c>
      <c r="R10" s="92" t="s">
        <v>969</v>
      </c>
      <c r="S10" s="125">
        <v>62.7</v>
      </c>
      <c r="T10" s="125" t="s">
        <v>970</v>
      </c>
      <c r="U10" s="125"/>
      <c r="V10" s="126"/>
      <c r="W10" s="129">
        <f>ROUND(F11*ROUND(E11+G11+H11+I11+J11+K11+L11+M11+N11+O11+P11+Q11+R11+U11+T11+1,3)*V11,0)</f>
        <v>883</v>
      </c>
      <c r="X10" s="130">
        <f>ROUND(X92/S10,0)</f>
        <v>249</v>
      </c>
      <c r="Y10" s="127">
        <f t="shared" ref="Y10" si="11">W10+X10</f>
        <v>1132</v>
      </c>
      <c r="Z10" s="143">
        <f t="shared" ref="Z10" si="12">ROUND(Y10*S10,0)</f>
        <v>70976</v>
      </c>
      <c r="AA10" s="144">
        <f>IF(Q10="无",0,IF(Q10="地暖",0,S10))</f>
        <v>0</v>
      </c>
      <c r="AB10" s="144">
        <f>IF(Q10="无",0,IF(Q10="暖气片",0,S10))</f>
        <v>0</v>
      </c>
      <c r="AC10" s="96" t="str">
        <f>H10</f>
        <v>铝合金</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1026</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-0.02</v>
      </c>
      <c r="F11" s="96">
        <f>VLOOKUP(F10,系数区域,2,0)</f>
        <v>1180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-0.06</v>
      </c>
      <c r="K11" s="97">
        <f>VLOOKUP(F10,系数区域,VLOOKUP(K10,内墙面列数,2,0),0)</f>
        <v>0</v>
      </c>
      <c r="L11" s="97">
        <f>VLOOKUP(L10,$BH$3:$BI$14,2,0)</f>
        <v>0</v>
      </c>
      <c r="M11" s="95">
        <f>IFERROR(ROUND(((M10-VLOOKUP(F10,系数区域,25,0))*AG11)*0.1,4)*AE11,0)</f>
        <v>-0.03</v>
      </c>
      <c r="N11" s="95">
        <f>IFERROR(ROUND((N10-VLOOKUP(F10,系数区域,44,0))*0.1,4)*AE11,0)</f>
        <v>-0.01</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v>
      </c>
      <c r="U11" s="128">
        <f>EO11</f>
        <v>0</v>
      </c>
      <c r="V11" s="97">
        <v>0.88</v>
      </c>
      <c r="W11" s="131"/>
      <c r="X11" s="132"/>
      <c r="Y11" s="96"/>
      <c r="Z11" s="108"/>
      <c r="AA11" s="147">
        <f>AA10/S10</f>
        <v>0</v>
      </c>
      <c r="AB11" s="147">
        <f>AB10/S10</f>
        <v>0</v>
      </c>
      <c r="AC11" s="148">
        <v>1</v>
      </c>
      <c r="AD11" s="147">
        <f>IF(AD10="","",1-AC11)</f>
        <v>0</v>
      </c>
      <c r="AE11" s="147">
        <f>1/AE10</f>
        <v>1</v>
      </c>
      <c r="AF11" s="149"/>
      <c r="AG11" s="165">
        <f>IF(AG10="有",0.5,1)</f>
        <v>1</v>
      </c>
      <c r="AH11" s="166" t="s">
        <v>1019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Y1装饰装修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35</v>
      </c>
      <c r="E30" s="107"/>
      <c r="F30" s="108" t="str">
        <f>+D30</f>
        <v>30、40地砖、马赛克</v>
      </c>
      <c r="G30" s="109">
        <f>S4*7/11</f>
        <v>114.418181818182</v>
      </c>
      <c r="H30" s="109"/>
      <c r="I30" s="96" t="str">
        <f t="shared" ref="I30:I59" si="48">VLOOKUP(F30,价格表,2,0)</f>
        <v>㎡</v>
      </c>
      <c r="J30" s="108">
        <f t="shared" ref="J30:J59" si="49">VLOOKUP(F30,价格表,5,0)</f>
        <v>60</v>
      </c>
      <c r="K30" s="119">
        <f>$V$5</f>
        <v>0.88</v>
      </c>
      <c r="L30" s="108">
        <f>ROUND(IFERROR(ROUND(G30,2)*J30*K30,),0)</f>
        <v>6041</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179.8</v>
      </c>
      <c r="H31" s="109"/>
      <c r="I31" s="96" t="str">
        <f t="shared" si="48"/>
        <v>㎡</v>
      </c>
      <c r="J31" s="108">
        <f t="shared" si="49"/>
        <v>30</v>
      </c>
      <c r="K31" s="119">
        <f t="shared" ref="K31:K59" si="53">$V$5</f>
        <v>0.88</v>
      </c>
      <c r="L31" s="108">
        <f t="shared" ref="L31:L59" si="54">ROUND(IFERROR(ROUND(G31,2)*J31*K31,),0)</f>
        <v>4747</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报告编号：康正（雄县）2023评字第8号-大步村-1-13</v>
      </c>
      <c r="EZ31" s="262"/>
      <c r="FA31" s="262"/>
      <c r="FB31" s="262"/>
      <c r="FC31" s="262"/>
    </row>
    <row r="32" ht="22.15" customHeight="1" spans="1:159">
      <c r="A32" s="105"/>
      <c r="B32" s="106">
        <v>3</v>
      </c>
      <c r="C32" s="107" t="s">
        <v>81</v>
      </c>
      <c r="D32" s="107" t="s">
        <v>98</v>
      </c>
      <c r="E32" s="107"/>
      <c r="F32" s="108" t="str">
        <f t="shared" si="52"/>
        <v>铁质防盗网</v>
      </c>
      <c r="G32" s="109">
        <f>1*1.2*4</f>
        <v>4.8</v>
      </c>
      <c r="H32" s="109"/>
      <c r="I32" s="96" t="str">
        <f t="shared" si="48"/>
        <v>㎡</v>
      </c>
      <c r="J32" s="108">
        <f t="shared" si="49"/>
        <v>80</v>
      </c>
      <c r="K32" s="119">
        <f t="shared" si="53"/>
        <v>0.88</v>
      </c>
      <c r="L32" s="108">
        <f t="shared" si="54"/>
        <v>338</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1046</v>
      </c>
      <c r="EW32" s="39" t="str">
        <f>D2</f>
        <v>白玉仙</v>
      </c>
      <c r="EX32" s="40"/>
      <c r="EY32" s="41" t="s">
        <v>1047</v>
      </c>
      <c r="EZ32" s="42"/>
      <c r="FA32" s="39">
        <f>G2</f>
        <v>0</v>
      </c>
      <c r="FB32" s="43"/>
      <c r="FC32" s="40"/>
    </row>
    <row r="33" ht="21.6" customHeight="1" spans="1:159">
      <c r="A33" s="105"/>
      <c r="B33" s="106">
        <v>4</v>
      </c>
      <c r="C33" s="107" t="s">
        <v>133</v>
      </c>
      <c r="D33" s="107" t="s">
        <v>134</v>
      </c>
      <c r="E33" s="107"/>
      <c r="F33" s="108" t="str">
        <f t="shared" si="52"/>
        <v>普通壁柜</v>
      </c>
      <c r="G33" s="109">
        <f>2*3.2</f>
        <v>6.4</v>
      </c>
      <c r="H33" s="109"/>
      <c r="I33" s="96" t="str">
        <f t="shared" si="48"/>
        <v>㎡</v>
      </c>
      <c r="J33" s="108">
        <f t="shared" si="49"/>
        <v>300</v>
      </c>
      <c r="K33" s="119">
        <f t="shared" si="53"/>
        <v>0.88</v>
      </c>
      <c r="L33" s="108">
        <f t="shared" si="54"/>
        <v>1690</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10</v>
      </c>
      <c r="D34" s="107" t="s">
        <v>15</v>
      </c>
      <c r="E34" s="107"/>
      <c r="F34" s="108" t="str">
        <f t="shared" si="52"/>
        <v>外墙普通贴砖</v>
      </c>
      <c r="G34" s="109">
        <f>28.5*3.5-1.5*1.5*9+3.7*1.8</f>
        <v>86.16</v>
      </c>
      <c r="H34" s="109"/>
      <c r="I34" s="96" t="str">
        <f t="shared" si="48"/>
        <v>㎡</v>
      </c>
      <c r="J34" s="108">
        <f t="shared" si="49"/>
        <v>85</v>
      </c>
      <c r="K34" s="119">
        <f t="shared" si="53"/>
        <v>0.88</v>
      </c>
      <c r="L34" s="108">
        <f t="shared" si="54"/>
        <v>6445</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10</v>
      </c>
      <c r="D35" s="107" t="s">
        <v>23</v>
      </c>
      <c r="E35" s="107"/>
      <c r="F35" s="108" t="str">
        <f t="shared" si="52"/>
        <v>墙上壁画</v>
      </c>
      <c r="G35" s="109">
        <f>28.5*0.3+3.2*2</f>
        <v>14.95</v>
      </c>
      <c r="H35" s="109"/>
      <c r="I35" s="96" t="str">
        <f t="shared" si="48"/>
        <v>㎡</v>
      </c>
      <c r="J35" s="108">
        <f t="shared" si="49"/>
        <v>160</v>
      </c>
      <c r="K35" s="119">
        <f t="shared" si="53"/>
        <v>0.88</v>
      </c>
      <c r="L35" s="108">
        <f t="shared" si="54"/>
        <v>2105</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9.9</v>
      </c>
      <c r="BI38" s="171" t="str">
        <f t="shared" ref="BI38:BI51" si="67">I186</f>
        <v>㎡</v>
      </c>
      <c r="BJ38" s="171">
        <f ca="1" t="shared" ref="BJ38:BJ51" si="68">L186</f>
        <v>1782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23.04</v>
      </c>
      <c r="BI39" s="171" t="str">
        <f t="shared" si="67"/>
        <v>㎡</v>
      </c>
      <c r="BJ39" s="171">
        <f ca="1" t="shared" si="68"/>
        <v>3226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平砖地面</v>
      </c>
      <c r="BH40" s="219">
        <f t="shared" si="69"/>
        <v>120.75</v>
      </c>
      <c r="BI40" s="171" t="str">
        <f t="shared" si="67"/>
        <v>㎡</v>
      </c>
      <c r="BJ40" s="171">
        <f ca="1" t="shared" si="68"/>
        <v>3019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水磨石</v>
      </c>
      <c r="BH41" s="219">
        <f t="shared" si="69"/>
        <v>22.05</v>
      </c>
      <c r="BI41" s="171" t="str">
        <f t="shared" si="67"/>
        <v>㎡</v>
      </c>
      <c r="BJ41" s="171">
        <f ca="1" t="shared" si="68"/>
        <v>1103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竖砖地面</v>
      </c>
      <c r="BH42" s="219">
        <f t="shared" si="69"/>
        <v>20.25</v>
      </c>
      <c r="BI42" s="171" t="str">
        <f t="shared" si="67"/>
        <v>㎡</v>
      </c>
      <c r="BJ42" s="171">
        <f ca="1" t="shared" si="68"/>
        <v>911</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IF(BJ46=0,0,IF(COUNTIF($BG46:$BG$107,BG46)&lt;2,1,0))</f>
        <v>1</v>
      </c>
      <c r="BF46" s="171">
        <v>9</v>
      </c>
      <c r="BG46" s="171" t="str">
        <f t="shared" si="66"/>
        <v>门垛</v>
      </c>
      <c r="BH46" s="219">
        <f t="shared" si="69"/>
        <v>1</v>
      </c>
      <c r="BI46" s="171" t="str">
        <f t="shared" si="67"/>
        <v>对</v>
      </c>
      <c r="BJ46" s="171">
        <f t="shared" si="68"/>
        <v>1967</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9.9</v>
      </c>
      <c r="EX46" s="58" t="str">
        <f ca="1">IFERROR(VLOOKUP(FE46,$BD$38:$BJ$92,6,0),"")</f>
        <v>㎡</v>
      </c>
      <c r="EY46" s="59">
        <f ca="1">IF(EV46="","",SUMIF($BG$38:$BG$107,EV46,$BJ$38:$BJ$107))</f>
        <v>1782</v>
      </c>
      <c r="EZ46" s="59" t="str">
        <f ca="1">IFERROR(VLOOKUP(FF46,$BD$38:$BJ$92,4,0),"")</f>
        <v>平砖地面</v>
      </c>
      <c r="FA46" s="58">
        <f ca="1">IF(EZ46="","",SUMIF($BG$38:$BG$107,EZ46,$BH$38:$BH$107))</f>
        <v>120.75</v>
      </c>
      <c r="FB46" s="58" t="str">
        <f ca="1">IFERROR(VLOOKUP(FF46,$BD$38:$BJ$92,6,0),"")</f>
        <v>㎡</v>
      </c>
      <c r="FC46" s="59">
        <f ca="1">IF(EZ46="","",SUMIF($BG$38:$BG$107,EZ46,$BJ$38:$BJ$107))</f>
        <v>3019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IF(BJ47=0,0,IF(COUNTIF($BG47:$BG$107,BG47)&lt;2,1,0))</f>
        <v>1</v>
      </c>
      <c r="BF47" s="171">
        <v>10</v>
      </c>
      <c r="BG47" s="171" t="str">
        <f t="shared" si="66"/>
        <v>P1</v>
      </c>
      <c r="BH47" s="219">
        <f t="shared" si="69"/>
        <v>44.83</v>
      </c>
      <c r="BI47" s="171" t="str">
        <f t="shared" si="67"/>
        <v>㎡</v>
      </c>
      <c r="BJ47" s="171">
        <f t="shared" si="68"/>
        <v>2690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水磨石</v>
      </c>
      <c r="EW47" s="58">
        <f ca="1">IF(EV47="","",SUMIF($BG$38:$BG$107,EV47,$BH$38:$BH$107))</f>
        <v>22.05</v>
      </c>
      <c r="EX47" s="58" t="str">
        <f ca="1">IFERROR(VLOOKUP(FE47,$BD$38:$BJ$92,6,0),"")</f>
        <v>㎡</v>
      </c>
      <c r="EY47" s="59">
        <f ca="1">IF(EV47="","",SUMIF($BG$38:$BG$107,EV47,$BJ$38:$BJ$107))</f>
        <v>1103</v>
      </c>
      <c r="EZ47" s="59" t="str">
        <f ca="1">IFERROR(VLOOKUP(FF47,$BD$38:$BJ$92,4,0),"")</f>
        <v>竖砖地面</v>
      </c>
      <c r="FA47" s="58">
        <f ca="1">IF(EZ47="","",SUMIF($BG$38:$BG$107,EZ47,$BH$38:$BH$107))</f>
        <v>20.25</v>
      </c>
      <c r="FB47" s="58" t="str">
        <f ca="1">IFERROR(VLOOKUP(FF47,$BD$38:$BJ$92,6,0),"")</f>
        <v>㎡</v>
      </c>
      <c r="FC47" s="59">
        <f ca="1">IF(EZ47="","",SUMIF($BG$38:$BG$107,EZ47,$BJ$38:$BJ$107))</f>
        <v>911</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IF(BJ48=0,0,IF(COUNTIF($BG48:$BG$107,BG48)&lt;2,1,0))</f>
        <v>1</v>
      </c>
      <c r="BF48" s="171">
        <v>11</v>
      </c>
      <c r="BG48" s="171" t="str">
        <f t="shared" si="66"/>
        <v>P2</v>
      </c>
      <c r="BH48" s="219">
        <f t="shared" si="69"/>
        <v>42.02</v>
      </c>
      <c r="BI48" s="171" t="str">
        <f t="shared" si="67"/>
        <v>㎡</v>
      </c>
      <c r="BJ48" s="171">
        <f t="shared" si="68"/>
        <v>2521</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简易厕所</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门垛</v>
      </c>
      <c r="FA49" s="58">
        <f ca="1">IF(EZ49="","",SUMIF($BG$38:$BG$107,EZ49,$BH$38:$BH$107))</f>
        <v>1</v>
      </c>
      <c r="FB49" s="58" t="str">
        <f ca="1">IFERROR(VLOOKUP(FF49,$BD$38:$BJ$92,6,0),"")</f>
        <v>对</v>
      </c>
      <c r="FC49" s="59">
        <f ca="1">IF(EZ49="","",SUMIF($BG$38:$BG$107,EZ49,$BJ$38:$BJ$107))</f>
        <v>1967</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水泥地面</v>
      </c>
      <c r="BH50" s="219">
        <f t="shared" si="69"/>
        <v>26.79</v>
      </c>
      <c r="BI50" s="171" t="str">
        <f t="shared" si="67"/>
        <v>㎡</v>
      </c>
      <c r="BJ50" s="171">
        <f ca="1" t="shared" si="68"/>
        <v>1340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P1</v>
      </c>
      <c r="EW50" s="58">
        <f ca="1">IF(EV50="","",SUMIF($BG$38:$BG$107,EV50,$BH$38:$BH$107))</f>
        <v>44.83</v>
      </c>
      <c r="EX50" s="58" t="str">
        <f ca="1">IFERROR(VLOOKUP(FE50,$BD$38:$BJ$92,6,0),"")</f>
        <v>㎡</v>
      </c>
      <c r="EY50" s="59">
        <f ca="1">IF(EV50="","",SUMIF($BG$38:$BG$107,EV50,$BJ$38:$BJ$107))</f>
        <v>2690</v>
      </c>
      <c r="EZ50" s="59" t="str">
        <f ca="1">IFERROR(VLOOKUP(FF50,$BD$38:$BJ$92,4,0),"")</f>
        <v>P2</v>
      </c>
      <c r="FA50" s="58">
        <f ca="1">IF(EZ50="","",SUMIF($BG$38:$BG$107,EZ50,$BH$38:$BH$107))</f>
        <v>42.02</v>
      </c>
      <c r="FB50" s="58" t="str">
        <f ca="1">IFERROR(VLOOKUP(FF50,$BD$38:$BJ$92,6,0),"")</f>
        <v>㎡</v>
      </c>
      <c r="FC50" s="59">
        <f ca="1">IF(EZ50="","",SUMIF($BG$38:$BG$107,EZ50,$BJ$38:$BJ$107))</f>
        <v>2521</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广场砖、彩砖地面</v>
      </c>
      <c r="BH51" s="219">
        <f t="shared" si="69"/>
        <v>88.56</v>
      </c>
      <c r="BI51" s="171" t="str">
        <f t="shared" si="67"/>
        <v>㎡</v>
      </c>
      <c r="BJ51" s="171">
        <f ca="1" t="shared" si="68"/>
        <v>5314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砖墙</v>
      </c>
      <c r="BH52" s="219">
        <f t="shared" si="69"/>
        <v>10.8</v>
      </c>
      <c r="BI52" s="171" t="str">
        <f t="shared" ref="BI52:BI71" si="72">I200</f>
        <v>㎡</v>
      </c>
      <c r="BJ52" s="171">
        <f ca="1" t="shared" ref="BJ52:BJ71" si="73">L200</f>
        <v>1944</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广场砖、彩砖地面</v>
      </c>
      <c r="BH53" s="219">
        <f t="shared" si="69"/>
        <v>68.9</v>
      </c>
      <c r="BI53" s="171" t="str">
        <f t="shared" si="72"/>
        <v>㎡</v>
      </c>
      <c r="BJ53" s="171">
        <f ca="1" t="shared" si="73"/>
        <v>4134</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水泥地面</v>
      </c>
      <c r="BH54" s="219">
        <f t="shared" si="69"/>
        <v>40.5</v>
      </c>
      <c r="BI54" s="171" t="str">
        <f t="shared" si="72"/>
        <v>㎡</v>
      </c>
      <c r="BJ54" s="171">
        <f ca="1" t="shared" si="73"/>
        <v>2025</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彩钢单板围挡</v>
      </c>
      <c r="BH55" s="219">
        <f t="shared" si="69"/>
        <v>15.84</v>
      </c>
      <c r="BI55" s="171" t="str">
        <f t="shared" si="72"/>
        <v>㎡</v>
      </c>
      <c r="BJ55" s="171">
        <f ca="1" t="shared" si="73"/>
        <v>554</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21366</v>
      </c>
      <c r="M60" s="121"/>
      <c r="N60" s="111"/>
      <c r="O60" s="107" t="s">
        <v>1063</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简易厕所</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砖墙</v>
      </c>
      <c r="FA60" s="58">
        <f ca="1" t="shared" ref="FA60:FA70" si="80">IF(EZ60="","",SUMIF($BG$38:$BG$107,EZ60,$BH$38:$BH$107))</f>
        <v>33.84</v>
      </c>
      <c r="FB60" s="58" t="str">
        <f ca="1" t="shared" ref="FB60:FB70" si="81">IFERROR(VLOOKUP(FF60,$BD$38:$BJ$92,6,0),"")</f>
        <v>㎡</v>
      </c>
      <c r="FC60" s="59">
        <f ca="1" t="shared" ref="FC60:FC70" si="82">IF(EZ60="","",SUMIF($BG$38:$BG$107,EZ60,$BJ$38:$BJ$107))</f>
        <v>5170</v>
      </c>
      <c r="FE60" s="273">
        <v>11</v>
      </c>
      <c r="FF60" s="273">
        <v>12</v>
      </c>
    </row>
    <row r="61" ht="20.25" customHeight="1" spans="1:162">
      <c r="A61" s="113" t="str">
        <f>C8&amp;"装饰装修"</f>
        <v>F2装饰装修</v>
      </c>
      <c r="B61" s="104" t="s">
        <v>3</v>
      </c>
      <c r="C61" s="104" t="s">
        <v>2</v>
      </c>
      <c r="D61" s="104" t="s">
        <v>1041</v>
      </c>
      <c r="E61" s="104"/>
      <c r="F61" s="91" t="s">
        <v>435</v>
      </c>
      <c r="G61" s="91" t="s">
        <v>1042</v>
      </c>
      <c r="H61" s="91"/>
      <c r="I61" s="91" t="s">
        <v>6</v>
      </c>
      <c r="J61" s="91" t="s">
        <v>9</v>
      </c>
      <c r="K61" s="117" t="s">
        <v>1043</v>
      </c>
      <c r="L61" s="91" t="s">
        <v>1044</v>
      </c>
      <c r="M61" s="113" t="str">
        <f>C10&amp;"装饰装修"</f>
        <v>F3装饰装修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广场砖、彩砖地面</v>
      </c>
      <c r="EW61" s="58">
        <f ca="1" t="shared" si="76"/>
        <v>157.46</v>
      </c>
      <c r="EX61" s="58" t="str">
        <f ca="1" t="shared" si="77"/>
        <v>㎡</v>
      </c>
      <c r="EY61" s="59">
        <f ca="1" t="shared" si="78"/>
        <v>9448</v>
      </c>
      <c r="EZ61" s="59" t="str">
        <f ca="1" t="shared" si="79"/>
        <v>水泥地面</v>
      </c>
      <c r="FA61" s="58">
        <f ca="1" t="shared" si="80"/>
        <v>67.29</v>
      </c>
      <c r="FB61" s="58" t="str">
        <f ca="1" t="shared" si="81"/>
        <v>㎡</v>
      </c>
      <c r="FC61" s="59">
        <f ca="1" t="shared" si="82"/>
        <v>3365</v>
      </c>
      <c r="FE61" s="273">
        <v>13</v>
      </c>
      <c r="FF61" s="273">
        <v>14</v>
      </c>
    </row>
    <row r="62" ht="20.25" customHeight="1" spans="1:162">
      <c r="A62" s="114"/>
      <c r="B62" s="106">
        <v>1</v>
      </c>
      <c r="C62" s="107" t="s">
        <v>102</v>
      </c>
      <c r="D62" s="107" t="s">
        <v>103</v>
      </c>
      <c r="E62" s="107"/>
      <c r="F62" s="108" t="str">
        <f>+D62</f>
        <v>PVC墙面</v>
      </c>
      <c r="G62" s="109">
        <f>(3.8+2.7)*2*3+(4.1+2.2*2)*3</f>
        <v>64.5</v>
      </c>
      <c r="H62" s="109"/>
      <c r="I62" s="96" t="str">
        <f t="shared" ref="I62:I91" si="83">VLOOKUP(F62,价格表,2,0)</f>
        <v>㎡</v>
      </c>
      <c r="J62" s="108">
        <f t="shared" ref="J62:J82" si="84">VLOOKUP(F62,价格表,5,0)</f>
        <v>60</v>
      </c>
      <c r="K62" s="119">
        <f>$V$9</f>
        <v>0.8</v>
      </c>
      <c r="L62" s="108">
        <f>ROUND(IFERROR(ROUND(G62,2)*J62*K62,),0)</f>
        <v>3096</v>
      </c>
      <c r="M62" s="114"/>
      <c r="N62" s="106">
        <v>1</v>
      </c>
      <c r="O62" s="107" t="s">
        <v>30</v>
      </c>
      <c r="P62" s="107" t="s">
        <v>43</v>
      </c>
      <c r="Q62" s="107"/>
      <c r="R62" s="135" t="str">
        <f>+P62</f>
        <v>80地砖</v>
      </c>
      <c r="S62" s="136"/>
      <c r="T62" s="109">
        <f>S10</f>
        <v>62.7</v>
      </c>
      <c r="U62" s="96" t="str">
        <f t="shared" ref="U62:U81" si="85">VLOOKUP(R62,价格表,2,0)</f>
        <v>㎡</v>
      </c>
      <c r="V62" s="108">
        <f t="shared" ref="V62:V81" si="86">VLOOKUP(R62,价格表,5,0)</f>
        <v>110</v>
      </c>
      <c r="W62" s="119">
        <f>$V$11</f>
        <v>0.88</v>
      </c>
      <c r="X62" s="108">
        <f>ROUND(IFERROR(ROUND(T62,2)*V62*W62,),0)</f>
        <v>6069</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彩钢单板围挡</v>
      </c>
      <c r="EW62" s="58">
        <f ca="1" t="shared" si="76"/>
        <v>15.84</v>
      </c>
      <c r="EX62" s="58" t="str">
        <f ca="1" t="shared" si="77"/>
        <v>㎡</v>
      </c>
      <c r="EY62" s="59">
        <f ca="1" t="shared" si="78"/>
        <v>554</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t="s">
        <v>102</v>
      </c>
      <c r="D63" s="107" t="s">
        <v>111</v>
      </c>
      <c r="E63" s="107"/>
      <c r="F63" s="108" t="str">
        <f t="shared" ref="F63:F91" si="87">+D63</f>
        <v>普通内墙贴砖</v>
      </c>
      <c r="G63" s="109">
        <f>(2.9+2.1)*2*1</f>
        <v>10</v>
      </c>
      <c r="H63" s="109"/>
      <c r="I63" s="96" t="str">
        <f t="shared" si="83"/>
        <v>㎡</v>
      </c>
      <c r="J63" s="108">
        <f t="shared" si="84"/>
        <v>80</v>
      </c>
      <c r="K63" s="119">
        <f t="shared" ref="K63:K91" si="88">$V$9</f>
        <v>0.8</v>
      </c>
      <c r="L63" s="108">
        <f t="shared" ref="L63:L91" si="89">ROUND(IFERROR(ROUND(G63,2)*J63*K63,),0)</f>
        <v>640</v>
      </c>
      <c r="M63" s="114"/>
      <c r="N63" s="106">
        <v>2</v>
      </c>
      <c r="O63" s="107" t="s">
        <v>61</v>
      </c>
      <c r="P63" s="107" t="s">
        <v>63</v>
      </c>
      <c r="Q63" s="107"/>
      <c r="R63" s="135" t="str">
        <f t="shared" ref="R63:R82" si="90">+P63</f>
        <v>PVC吊顶</v>
      </c>
      <c r="S63" s="136"/>
      <c r="T63" s="109">
        <f>S10</f>
        <v>62.7</v>
      </c>
      <c r="U63" s="96" t="str">
        <f t="shared" si="85"/>
        <v>㎡</v>
      </c>
      <c r="V63" s="108">
        <f t="shared" si="86"/>
        <v>60</v>
      </c>
      <c r="W63" s="119">
        <f t="shared" ref="W63:W91" si="91">$V$11</f>
        <v>0.88</v>
      </c>
      <c r="X63" s="108">
        <f t="shared" ref="X63:X91" si="92">ROUND(IFERROR(ROUND(T63,2)*V63*W63,),0)</f>
        <v>3311</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t="s">
        <v>10</v>
      </c>
      <c r="D64" s="107" t="s">
        <v>11</v>
      </c>
      <c r="E64" s="107"/>
      <c r="F64" s="108" t="str">
        <f t="shared" si="87"/>
        <v>外墙抹灰</v>
      </c>
      <c r="G64" s="109">
        <f>(5.4*2+11.4)*2.9</f>
        <v>64.38</v>
      </c>
      <c r="H64" s="109"/>
      <c r="I64" s="96" t="str">
        <f t="shared" si="83"/>
        <v>㎡</v>
      </c>
      <c r="J64" s="108">
        <f t="shared" si="84"/>
        <v>35</v>
      </c>
      <c r="K64" s="119">
        <f t="shared" si="88"/>
        <v>0.8</v>
      </c>
      <c r="L64" s="108">
        <f t="shared" si="89"/>
        <v>1803</v>
      </c>
      <c r="M64" s="114"/>
      <c r="N64" s="106">
        <v>3</v>
      </c>
      <c r="O64" s="107" t="s">
        <v>102</v>
      </c>
      <c r="P64" s="107" t="s">
        <v>103</v>
      </c>
      <c r="Q64" s="107"/>
      <c r="R64" s="135" t="str">
        <f t="shared" si="90"/>
        <v>PVC墙面</v>
      </c>
      <c r="S64" s="136"/>
      <c r="T64" s="109">
        <f>(10+4.95)*2*2.7-1.5*1.5*3</f>
        <v>73.98</v>
      </c>
      <c r="U64" s="96" t="str">
        <f t="shared" si="85"/>
        <v>㎡</v>
      </c>
      <c r="V64" s="108">
        <f t="shared" si="86"/>
        <v>60</v>
      </c>
      <c r="W64" s="119">
        <f t="shared" si="91"/>
        <v>0.88</v>
      </c>
      <c r="X64" s="108">
        <f t="shared" si="92"/>
        <v>3906</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t="s">
        <v>81</v>
      </c>
      <c r="P65" s="107" t="s">
        <v>98</v>
      </c>
      <c r="Q65" s="107"/>
      <c r="R65" s="135" t="str">
        <f t="shared" si="90"/>
        <v>铁质防盗网</v>
      </c>
      <c r="S65" s="136"/>
      <c r="T65" s="109">
        <f>1.5*2.2</f>
        <v>3.3</v>
      </c>
      <c r="U65" s="96" t="str">
        <f t="shared" si="85"/>
        <v>㎡</v>
      </c>
      <c r="V65" s="108">
        <f t="shared" si="86"/>
        <v>80</v>
      </c>
      <c r="W65" s="119">
        <f t="shared" si="91"/>
        <v>0.88</v>
      </c>
      <c r="X65" s="108">
        <f t="shared" si="92"/>
        <v>232</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t="s">
        <v>10</v>
      </c>
      <c r="P66" s="107" t="s">
        <v>15</v>
      </c>
      <c r="Q66" s="107"/>
      <c r="R66" s="135" t="str">
        <f t="shared" si="90"/>
        <v>外墙普通贴砖</v>
      </c>
      <c r="S66" s="136"/>
      <c r="T66" s="109">
        <f>10.6*3.3-1.5*1.5*3</f>
        <v>28.23</v>
      </c>
      <c r="U66" s="96" t="str">
        <f t="shared" si="85"/>
        <v>㎡</v>
      </c>
      <c r="V66" s="108">
        <f t="shared" si="86"/>
        <v>85</v>
      </c>
      <c r="W66" s="119">
        <f t="shared" si="91"/>
        <v>0.88</v>
      </c>
      <c r="X66" s="108">
        <f t="shared" si="92"/>
        <v>2112</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f t="shared" si="91"/>
        <v>0.88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f t="shared" si="91"/>
        <v>0.88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f t="shared" si="91"/>
        <v>0.88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f t="shared" si="91"/>
        <v>0.88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f t="shared" si="91"/>
        <v>0.88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38230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f t="shared" si="91"/>
        <v>0.88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38230</v>
      </c>
      <c r="EY72" s="61"/>
      <c r="EZ72" s="63" t="s">
        <v>1066</v>
      </c>
      <c r="FA72" s="64" t="str">
        <f ca="1">TEXT(EX72,"[DBnum2]")&amp;"元整"</f>
        <v>叁万捌仟贰佰叁拾元整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f t="shared" si="91"/>
        <v>0.88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f t="shared" si="91"/>
        <v>0.88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f t="shared" si="91"/>
        <v>0.88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f t="shared" si="91"/>
        <v>0.88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f t="shared" si="91"/>
        <v>0.88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f t="shared" si="91"/>
        <v>0.88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f t="shared" si="91"/>
        <v>0.88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f t="shared" si="91"/>
        <v>0.88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f t="shared" si="91"/>
        <v>0.88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f t="shared" si="91"/>
        <v>0.88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f t="shared" si="91"/>
        <v>0.88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f t="shared" si="91"/>
        <v>0.88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f t="shared" si="91"/>
        <v>0.88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f t="shared" si="91"/>
        <v>0.88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f t="shared" si="91"/>
        <v>0.88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f t="shared" si="91"/>
        <v>0.88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f t="shared" si="91"/>
        <v>0.88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5539</v>
      </c>
      <c r="M92" s="121"/>
      <c r="N92" s="111"/>
      <c r="O92" s="107" t="s">
        <v>1063</v>
      </c>
      <c r="P92" s="107"/>
      <c r="Q92" s="107"/>
      <c r="R92" s="112"/>
      <c r="S92" s="112"/>
      <c r="T92" s="109"/>
      <c r="U92" s="92"/>
      <c r="V92" s="120"/>
      <c r="W92" s="120"/>
      <c r="X92" s="108">
        <f>SUM(X62:X91)</f>
        <v>15630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白玉仙</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38230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叁万捌仟贰佰叁拾元整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3*3.3</f>
        <v>9.9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1782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(2.6+4.6)*3.2</f>
        <v>23.04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3226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11.5*10.5</f>
        <v>120.75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3019</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33</v>
      </c>
      <c r="E189" s="292"/>
      <c r="F189" s="108" t="str">
        <f t="shared" si="141"/>
        <v>水磨石</v>
      </c>
      <c r="G189" s="295">
        <f>10.5*2.1</f>
        <v>22.05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1103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249</v>
      </c>
      <c r="E190" s="292"/>
      <c r="F190" s="108" t="str">
        <f t="shared" si="141"/>
        <v>竖砖地面</v>
      </c>
      <c r="G190" s="295">
        <f>4.5*4.5</f>
        <v>20.25</v>
      </c>
      <c r="H190" s="296"/>
      <c r="I190" s="96" t="str">
        <f>IFERROR(IF(E190="",VLOOKUP(F190,价格表,2,0),(VLOOKUP(E190,IF({1,0},价格引用表!K:K,价格引用表!I:I),2,0))),"")</f>
        <v>㎡</v>
      </c>
      <c r="J190" s="108">
        <f ca="1">IF(E190="",VLOOKUP(F190,价格表,5,0),VLOOKUP(E190,INDIRECT("价格引用表!K"&amp;MATCH(D190,价格引用表!H:H,0)&amp;":L1200"),2,0))</f>
        <v>45</v>
      </c>
      <c r="K190" s="298">
        <v>1</v>
      </c>
      <c r="L190" s="108">
        <f ca="1" t="shared" si="142"/>
        <v>911</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328</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303</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228</v>
      </c>
      <c r="G194" s="295">
        <v>1</v>
      </c>
      <c r="H194" s="296"/>
      <c r="I194" s="96" t="str">
        <f>IFERROR(IF(E194="",VLOOKUP(F194,价格表,2,0),(VLOOKUP(E194,IF({1,0},价格引用表!K:K,价格引用表!I:I),2,0))),"")</f>
        <v>对</v>
      </c>
      <c r="J194" s="108"/>
      <c r="K194" s="298">
        <v>1</v>
      </c>
      <c r="L194" s="108">
        <f>ROUND(583*0.5*0.5*3.7*2+85*0.5*2*3.7*2+35*0.5*2*3.7*2,0)</f>
        <v>1967</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1119</v>
      </c>
      <c r="G195" s="293">
        <v>44.83</v>
      </c>
      <c r="H195" s="294"/>
      <c r="I195" s="96" t="s">
        <v>12</v>
      </c>
      <c r="J195" s="108">
        <v>60</v>
      </c>
      <c r="K195" s="298">
        <v>1</v>
      </c>
      <c r="L195" s="108">
        <f t="shared" si="142"/>
        <v>2690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1120</v>
      </c>
      <c r="G196" s="295">
        <v>42.02</v>
      </c>
      <c r="H196" s="296"/>
      <c r="I196" s="96" t="s">
        <v>12</v>
      </c>
      <c r="J196" s="108">
        <v>60</v>
      </c>
      <c r="K196" s="298">
        <v>1</v>
      </c>
      <c r="L196" s="108">
        <f t="shared" si="142"/>
        <v>2521</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269</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245</v>
      </c>
      <c r="E198" s="292"/>
      <c r="F198" s="108" t="str">
        <f t="shared" si="141"/>
        <v>水泥地面</v>
      </c>
      <c r="G198" s="295">
        <f>4.7*5.7</f>
        <v>26.79</v>
      </c>
      <c r="H198" s="296"/>
      <c r="I198" s="96" t="str">
        <f>IFERROR(IF(E198="",VLOOKUP(F198,价格表,2,0),(VLOOKUP(E198,IF({1,0},价格引用表!K:K,价格引用表!I:I),2,0))),"")</f>
        <v>㎡</v>
      </c>
      <c r="J198" s="108">
        <f ca="1">IF(E198="",VLOOKUP(F198,价格表,5,0),VLOOKUP(E198,INDIRECT("价格引用表!K"&amp;MATCH(D198,价格引用表!H:H,0)&amp;":L1200"),2,0))</f>
        <v>50</v>
      </c>
      <c r="K198" s="298">
        <v>1</v>
      </c>
      <c r="L198" s="108">
        <f ca="1" t="shared" si="142"/>
        <v>1340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246</v>
      </c>
      <c r="E199" s="292"/>
      <c r="F199" s="108" t="str">
        <f t="shared" si="141"/>
        <v>广场砖、彩砖地面</v>
      </c>
      <c r="G199" s="295">
        <f>8.2*10.8</f>
        <v>88.56</v>
      </c>
      <c r="H199" s="296"/>
      <c r="I199" s="96" t="str">
        <f>IFERROR(IF(E199="",VLOOKUP(F199,价格表,2,0),(VLOOKUP(E199,IF({1,0},价格引用表!K:K,价格引用表!I:I),2,0))),"")</f>
        <v>㎡</v>
      </c>
      <c r="J199" s="108">
        <f ca="1">IF(E199="",VLOOKUP(F199,价格表,5,0),VLOOKUP(E199,INDIRECT("价格引用表!K"&amp;MATCH(D199,价格引用表!H:H,0)&amp;":L1200"),2,0))</f>
        <v>60</v>
      </c>
      <c r="K199" s="298">
        <v>1</v>
      </c>
      <c r="L199" s="108">
        <f ca="1" t="shared" si="142"/>
        <v>5314</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29</v>
      </c>
      <c r="D200" s="107" t="s">
        <v>207</v>
      </c>
      <c r="E200" s="292" t="s">
        <v>225</v>
      </c>
      <c r="F200" s="108" t="str">
        <f t="shared" si="141"/>
        <v>砖墙</v>
      </c>
      <c r="G200" s="295">
        <f>(4.8*2+8.4)*0.6</f>
        <v>10.8</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1944</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246</v>
      </c>
      <c r="E201" s="292"/>
      <c r="F201" s="108" t="str">
        <f t="shared" si="141"/>
        <v>广场砖、彩砖地面</v>
      </c>
      <c r="G201" s="295">
        <f>10.6*6.5</f>
        <v>68.9</v>
      </c>
      <c r="H201" s="296"/>
      <c r="I201" s="96" t="str">
        <f>IFERROR(IF(E201="",VLOOKUP(F201,价格表,2,0),(VLOOKUP(E201,IF({1,0},价格引用表!K:K,价格引用表!I:I),2,0))),"")</f>
        <v>㎡</v>
      </c>
      <c r="J201" s="108">
        <f ca="1">IF(E201="",VLOOKUP(F201,价格表,5,0),VLOOKUP(E201,INDIRECT("价格引用表!K"&amp;MATCH(D201,价格引用表!H:H,0)&amp;":L1200"),2,0))</f>
        <v>60</v>
      </c>
      <c r="K201" s="298">
        <v>1</v>
      </c>
      <c r="L201" s="108">
        <f ca="1" t="shared" si="142"/>
        <v>4134</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245</v>
      </c>
      <c r="G202" s="295">
        <f>5*8.1</f>
        <v>40.5</v>
      </c>
      <c r="H202" s="296"/>
      <c r="I202" s="96" t="str">
        <f>IFERROR(IF(E202="",VLOOKUP(F202,价格表,2,0),(VLOOKUP(E202,IF({1,0},价格引用表!K:K,价格引用表!I:I),2,0))),"")</f>
        <v>㎡</v>
      </c>
      <c r="J202" s="108">
        <f ca="1">IF(E202="",VLOOKUP(F202,价格表,5,0),VLOOKUP(E202,INDIRECT("价格引用表!K"&amp;MATCH(D202,价格引用表!H:H,0)&amp;":L1200"),2,0))</f>
        <v>50</v>
      </c>
      <c r="K202" s="298">
        <v>1</v>
      </c>
      <c r="L202" s="108">
        <f ca="1" t="shared" si="142"/>
        <v>2025</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222</v>
      </c>
      <c r="G203" s="295">
        <f>(4.8+8.4)*1.2</f>
        <v>15.84</v>
      </c>
      <c r="H203" s="296"/>
      <c r="I203" s="96" t="str">
        <f>IFERROR(IF(E203="",VLOOKUP(F203,价格表,2,0),(VLOOKUP(E203,IF({1,0},价格引用表!K:K,价格引用表!I:I),2,0))),"")</f>
        <v>㎡</v>
      </c>
      <c r="J203" s="108">
        <f ca="1">IF(E203="",VLOOKUP(F203,价格表,5,0),VLOOKUP(E203,INDIRECT("价格引用表!K"&amp;MATCH(D203,价格引用表!H:H,0)&amp;":L1200"),2,0))</f>
        <v>35</v>
      </c>
      <c r="K203" s="298">
        <v>1</v>
      </c>
      <c r="L203" s="108">
        <f ca="1" t="shared" si="142"/>
        <v>554</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38230</v>
      </c>
      <c r="W219" s="317"/>
      <c r="X219" s="136"/>
    </row>
    <row r="220" ht="42" customHeight="1" spans="1:24">
      <c r="A220" s="435" t="s">
        <v>1121</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1122</v>
      </c>
      <c r="S220" s="310"/>
      <c r="T220" s="310"/>
      <c r="U220" s="306">
        <f ca="1">V219</f>
        <v>38230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0"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010418-83-0013</v>
      </c>
      <c r="C3" s="36"/>
      <c r="D3" s="36"/>
      <c r="E3" s="37" t="str">
        <f>输机表!U2&amp;输机表!Y2</f>
        <v>康正（雄县）2023评字第8号-大步村-1-13</v>
      </c>
      <c r="F3" s="37"/>
      <c r="G3" s="37"/>
      <c r="H3" s="37"/>
    </row>
    <row r="4" ht="16.5" customHeight="1" spans="1:8">
      <c r="A4" s="38" t="s">
        <v>1046</v>
      </c>
      <c r="B4" s="39" t="str">
        <f>输机表!D2</f>
        <v>白玉仙</v>
      </c>
      <c r="C4" s="40"/>
      <c r="D4" s="41" t="s">
        <v>1047</v>
      </c>
      <c r="E4" s="42"/>
      <c r="F4" s="39" t="str">
        <f>输机表!F2</f>
        <v>雄县大步村</v>
      </c>
      <c r="G4" s="43"/>
      <c r="H4" s="40"/>
    </row>
    <row r="5" ht="16.5" customHeight="1" spans="1:8">
      <c r="A5" s="44" t="s">
        <v>1048</v>
      </c>
      <c r="B5" s="45"/>
      <c r="C5" s="45"/>
      <c r="D5" s="45"/>
      <c r="E5" s="45"/>
      <c r="F5" s="45"/>
      <c r="G5" s="45"/>
      <c r="H5" s="46"/>
    </row>
    <row r="6" ht="28.2"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179.8</v>
      </c>
      <c r="C7" s="50">
        <f ca="1">IF(COUNTIF(输机表!$C$4:$C$27,K7&amp;"*")=0,IFERROR(VLOOKUP(K7,房体结构,23,0),""),ROUND(SUMIF(输机表!$C$4:$C$27,K7&amp;"*",输机表!$Z$4:$Z$27)/B7,0))</f>
        <v>1033</v>
      </c>
      <c r="D7" s="50">
        <f ca="1">IFERROR(ROUND(C7*B7,0),"")</f>
        <v>185733</v>
      </c>
      <c r="E7" s="50" t="str">
        <f>IF(COUNTIF(输机表!$C$4:$C$27,L7&amp;"*")&gt;0,L7,IFERROR(VLOOKUP(L7,房体结构,1,0),""))</f>
        <v>F2</v>
      </c>
      <c r="F7" s="51">
        <f ca="1">IF(COUNTIF(输机表!$C$4:$C$27,L7&amp;"*")=0,IFERROR(VLOOKUP(L7,房体结构,17,0),""),SUMIF(输机表!$C$4:$C$27,L7&amp;"*",输机表!$S$4:$S$7))</f>
        <v>61.62</v>
      </c>
      <c r="G7" s="50">
        <f ca="1">IF(COUNTIF(输机表!$C$4:$C$27,L7&amp;"*")=0,IFERROR(VLOOKUP(L7,房体结构,23,0),""),ROUND(SUMIF(输机表!$C$4:$C$27,L7&amp;"*",输机表!$Z$4:$Z$27)/F7,0))</f>
        <v>767</v>
      </c>
      <c r="H7" s="50">
        <f ca="1">IFERROR(ROUND(G7*F7,0),"")</f>
        <v>47263</v>
      </c>
      <c r="K7" s="74" t="s">
        <v>1126</v>
      </c>
      <c r="L7" s="74" t="s">
        <v>1127</v>
      </c>
      <c r="M7" s="75" t="s">
        <v>1128</v>
      </c>
      <c r="R7" s="78"/>
    </row>
    <row r="8" ht="19.5" customHeight="1" spans="1:13">
      <c r="A8" s="50" t="str">
        <f>IF(COUNTIF(输机表!$C$4:$C$27,K8&amp;"*")&gt;0,K8,IFERROR(VLOOKUP(K8,房体结构,1,0),""))</f>
        <v>Y1</v>
      </c>
      <c r="B8" s="51">
        <f ca="1">IF(COUNTIF(输机表!$C$4:$C$27,K8&amp;"*")=0,IFERROR(VLOOKUP(K8,房体结构,17,0),""),SUMIF(输机表!$C$4:$C$27,K8&amp;"*",输机表!$S$4:$S$7))</f>
        <v>19.89</v>
      </c>
      <c r="C8" s="50">
        <f ca="1">IF(COUNTIF(输机表!$C$4:$C$27,K8&amp;"*")=0,IFERROR(VLOOKUP(K8,房体结构,23,0),""),ROUND(SUMIF(输机表!$C$4:$C$27,K8&amp;"*",输机表!$Z$4:$Z$27)/B8,0))</f>
        <v>368</v>
      </c>
      <c r="D8" s="50">
        <f ca="1" t="shared" ref="D8:D11" si="0">IFERROR(ROUND(C8*B8,0),"")</f>
        <v>7320</v>
      </c>
      <c r="E8" s="50" t="str">
        <f>IF(COUNTIF(输机表!$C$4:$C$27,L8&amp;"*")&gt;0,L8,IFERROR(VLOOKUP(L8,房体结构,1,0),""))</f>
        <v>F3</v>
      </c>
      <c r="F8" s="51">
        <f ca="1">IF(COUNTIF(输机表!$C$4:$C$27,L8&amp;"*")=0,IFERROR(VLOOKUP(L8,房体结构,17,0),""),SUMIF(输机表!$C$4:$C$27,L8&amp;"*",输机表!$S$4:$S$7))</f>
        <v>62.7</v>
      </c>
      <c r="G8" s="50">
        <f ca="1">IF(COUNTIF(输机表!$C$4:$C$27,L8&amp;"*")=0,IFERROR(VLOOKUP(L8,房体结构,23,0),""),ROUND(SUMIF(输机表!$C$4:$C$27,L8&amp;"*",输机表!$Z$4:$Z$27)/F8,0))</f>
        <v>1132</v>
      </c>
      <c r="H8" s="50">
        <f ca="1" t="shared" ref="H8:H11" si="1">IFERROR(ROUND(G8*F8,0),"")</f>
        <v>70976</v>
      </c>
      <c r="K8" s="74" t="s">
        <v>1009</v>
      </c>
      <c r="L8" s="74" t="s">
        <v>1025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1057</v>
      </c>
      <c r="B12" s="48"/>
      <c r="C12" s="52">
        <f ca="1">SUM(B7:B11)+SUM(F7:F11)</f>
        <v>324.01</v>
      </c>
      <c r="D12" s="53"/>
      <c r="E12" s="54" t="s">
        <v>1058</v>
      </c>
      <c r="F12" s="54"/>
      <c r="G12" s="55">
        <f ca="1">SUM(D7:D11)+SUM(H7:H11)</f>
        <v>311292</v>
      </c>
      <c r="H12" s="56"/>
      <c r="M12" s="76"/>
    </row>
    <row r="13" ht="21.75" customHeight="1" spans="1:13">
      <c r="A13" s="36" t="s">
        <v>1059</v>
      </c>
      <c r="B13" s="36"/>
      <c r="C13" s="36"/>
      <c r="D13" s="36"/>
      <c r="E13" s="36"/>
      <c r="F13" s="36"/>
      <c r="G13" s="36"/>
      <c r="H13" s="36"/>
      <c r="M13" s="76"/>
    </row>
    <row r="14" ht="28.2"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9.9</v>
      </c>
      <c r="C15" s="58" t="str">
        <f ca="1" t="shared" ref="C15:C26" si="4">IFERROR(VLOOKUP(K15,附属物位置,6,0),"")</f>
        <v>㎡</v>
      </c>
      <c r="D15" s="59">
        <f ca="1" t="shared" ref="D15:D26" si="5">IF(A15="","",SUMIF(附属物名称,A15,附属物金额))</f>
        <v>1782</v>
      </c>
      <c r="E15" s="59" t="str">
        <f ca="1" t="shared" ref="E15:E26" si="6">IFERROR(VLOOKUP(L15,附属物位置,4,0),"")</f>
        <v>平砖地面</v>
      </c>
      <c r="F15" s="58">
        <f ca="1" t="shared" ref="F15:F40" si="7">IF(E15="","",SUMIF(附属物名称,E15,附属物数量))</f>
        <v>120.75</v>
      </c>
      <c r="G15" s="58" t="str">
        <f ca="1" t="shared" ref="G15:G26" si="8">IFERROR(VLOOKUP(L15,附属物位置,6,0),"")</f>
        <v>㎡</v>
      </c>
      <c r="H15" s="59">
        <f ca="1" t="shared" ref="H15:H26" si="9">IF(E15="","",SUMIF(附属物名称,E15,附属物金额))</f>
        <v>3019</v>
      </c>
      <c r="K15" s="77">
        <v>1</v>
      </c>
      <c r="L15" s="77">
        <v>2</v>
      </c>
      <c r="M15" s="76"/>
    </row>
    <row r="16" ht="17.25" customHeight="1" spans="1:13">
      <c r="A16" s="58" t="str">
        <f ca="1" t="shared" si="2"/>
        <v>水磨石</v>
      </c>
      <c r="B16" s="58">
        <f ca="1" t="shared" si="3"/>
        <v>22.05</v>
      </c>
      <c r="C16" s="58" t="str">
        <f ca="1" t="shared" si="4"/>
        <v>㎡</v>
      </c>
      <c r="D16" s="59">
        <f ca="1" t="shared" si="5"/>
        <v>1103</v>
      </c>
      <c r="E16" s="59" t="str">
        <f ca="1" t="shared" si="6"/>
        <v>竖砖地面</v>
      </c>
      <c r="F16" s="58">
        <f ca="1" t="shared" si="7"/>
        <v>20.25</v>
      </c>
      <c r="G16" s="58" t="str">
        <f ca="1" t="shared" si="8"/>
        <v>㎡</v>
      </c>
      <c r="H16" s="59">
        <f ca="1" t="shared" si="9"/>
        <v>911</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门垛</v>
      </c>
      <c r="F18" s="58">
        <f ca="1" t="shared" si="7"/>
        <v>1</v>
      </c>
      <c r="G18" s="58" t="str">
        <f ca="1" t="shared" si="8"/>
        <v>对</v>
      </c>
      <c r="H18" s="59">
        <f ca="1" t="shared" si="9"/>
        <v>1967</v>
      </c>
      <c r="K18" s="77">
        <v>7</v>
      </c>
      <c r="L18" s="77">
        <v>8</v>
      </c>
      <c r="M18" s="76"/>
    </row>
    <row r="19" ht="17.25" customHeight="1" spans="1:13">
      <c r="A19" s="58" t="str">
        <f ca="1" t="shared" si="2"/>
        <v>P1</v>
      </c>
      <c r="B19" s="58">
        <f ca="1" t="shared" si="3"/>
        <v>44.83</v>
      </c>
      <c r="C19" s="58" t="str">
        <f ca="1" t="shared" si="4"/>
        <v>㎡</v>
      </c>
      <c r="D19" s="59">
        <f ca="1" t="shared" si="5"/>
        <v>2690</v>
      </c>
      <c r="E19" s="59" t="str">
        <f ca="1" t="shared" si="6"/>
        <v>P2</v>
      </c>
      <c r="F19" s="58">
        <f ca="1" t="shared" si="7"/>
        <v>42.02</v>
      </c>
      <c r="G19" s="58" t="str">
        <f ca="1" t="shared" si="8"/>
        <v>㎡</v>
      </c>
      <c r="H19" s="59">
        <f ca="1" t="shared" si="9"/>
        <v>2521</v>
      </c>
      <c r="K19" s="77">
        <v>9</v>
      </c>
      <c r="L19" s="77">
        <v>10</v>
      </c>
      <c r="M19" s="76"/>
    </row>
    <row r="20" ht="17.25" customHeight="1" spans="1:13">
      <c r="A20" s="58" t="str">
        <f ca="1" t="shared" si="2"/>
        <v>简易厕所</v>
      </c>
      <c r="B20" s="58">
        <f ca="1" t="shared" si="3"/>
        <v>1</v>
      </c>
      <c r="C20" s="58" t="str">
        <f ca="1" t="shared" si="4"/>
        <v>个</v>
      </c>
      <c r="D20" s="59">
        <f ca="1" t="shared" si="5"/>
        <v>600</v>
      </c>
      <c r="E20" s="59" t="str">
        <f ca="1" t="shared" si="6"/>
        <v>砖墙</v>
      </c>
      <c r="F20" s="58">
        <f ca="1" t="shared" si="7"/>
        <v>33.84</v>
      </c>
      <c r="G20" s="58" t="str">
        <f ca="1" t="shared" si="8"/>
        <v>㎡</v>
      </c>
      <c r="H20" s="59">
        <f ca="1" t="shared" si="9"/>
        <v>5170</v>
      </c>
      <c r="K20" s="77">
        <v>11</v>
      </c>
      <c r="L20" s="77">
        <v>12</v>
      </c>
      <c r="M20" s="76"/>
    </row>
    <row r="21" ht="17.25" customHeight="1" spans="1:13">
      <c r="A21" s="58" t="str">
        <f ca="1" t="shared" si="2"/>
        <v>广场砖、彩砖地面</v>
      </c>
      <c r="B21" s="58">
        <f ca="1" t="shared" si="3"/>
        <v>157.46</v>
      </c>
      <c r="C21" s="58" t="str">
        <f ca="1" t="shared" si="4"/>
        <v>㎡</v>
      </c>
      <c r="D21" s="59">
        <f ca="1" t="shared" si="5"/>
        <v>9448</v>
      </c>
      <c r="E21" s="59" t="str">
        <f ca="1" t="shared" si="6"/>
        <v>水泥地面</v>
      </c>
      <c r="F21" s="58">
        <f ca="1" t="shared" si="7"/>
        <v>67.29</v>
      </c>
      <c r="G21" s="58" t="str">
        <f ca="1" t="shared" si="8"/>
        <v>㎡</v>
      </c>
      <c r="H21" s="59">
        <f ca="1" t="shared" si="9"/>
        <v>3365</v>
      </c>
      <c r="K21" s="77">
        <v>13</v>
      </c>
      <c r="L21" s="77">
        <v>14</v>
      </c>
      <c r="M21" s="76"/>
    </row>
    <row r="22" ht="17.25" customHeight="1" spans="1:13">
      <c r="A22" s="58" t="str">
        <f ca="1" t="shared" si="2"/>
        <v>彩钢单板围挡</v>
      </c>
      <c r="B22" s="58">
        <f ca="1" t="shared" si="3"/>
        <v>15.84</v>
      </c>
      <c r="C22" s="58" t="str">
        <f ca="1" t="shared" si="4"/>
        <v>㎡</v>
      </c>
      <c r="D22" s="59">
        <f ca="1" t="shared" si="5"/>
        <v>554</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38230</v>
      </c>
      <c r="H41" s="61"/>
      <c r="K41" s="77">
        <v>53</v>
      </c>
      <c r="M41" s="76"/>
    </row>
    <row r="42" ht="17.25" customHeight="1" spans="1:8">
      <c r="A42" s="60" t="s">
        <v>1065</v>
      </c>
      <c r="B42" s="61"/>
      <c r="C42" s="62">
        <f ca="1">G41+G12</f>
        <v>349522</v>
      </c>
      <c r="D42" s="61"/>
      <c r="E42" s="63" t="s">
        <v>1066</v>
      </c>
      <c r="F42" s="64" t="str">
        <f ca="1">TEXT(C42,"[DBnum2]")&amp;"元整"</f>
        <v>叁拾肆万玖仟伍佰贰拾贰元整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1070</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康正（雄县）2023评字第8号-大步村-1-13</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1137</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白玉仙</v>
      </c>
      <c r="E9" s="9"/>
      <c r="F9" s="9"/>
      <c r="G9" s="9"/>
      <c r="H9" s="9"/>
      <c r="I9" s="9"/>
      <c r="J9" s="9"/>
      <c r="K9" s="9"/>
      <c r="L9" s="9"/>
      <c r="M9" s="9"/>
      <c r="N9" s="9"/>
      <c r="O9" s="9"/>
      <c r="P9" s="9"/>
      <c r="Q9" s="9"/>
    </row>
    <row r="10" spans="1:17">
      <c r="A10" s="9" t="s">
        <v>1079</v>
      </c>
      <c r="B10" s="9"/>
      <c r="C10" s="9"/>
      <c r="D10" s="9" t="str">
        <f>结果通知单!F4</f>
        <v>雄县大步村</v>
      </c>
      <c r="E10" s="9"/>
      <c r="F10" s="9"/>
      <c r="G10" s="9"/>
      <c r="H10" s="9"/>
      <c r="I10" s="9"/>
      <c r="J10" s="9"/>
      <c r="K10" s="9"/>
      <c r="L10" s="9"/>
      <c r="M10" s="9"/>
      <c r="N10" s="9"/>
      <c r="O10" s="9"/>
      <c r="P10" s="9"/>
      <c r="Q10" s="9"/>
    </row>
    <row r="11" spans="1:17">
      <c r="A11" s="9" t="s">
        <v>1080</v>
      </c>
      <c r="B11" s="9"/>
      <c r="C11" s="9"/>
      <c r="D11" s="10">
        <f ca="1">结果通知单!C12</f>
        <v>324.01</v>
      </c>
      <c r="E11" s="10"/>
      <c r="F11" s="9" t="s">
        <v>12</v>
      </c>
      <c r="G11" s="9"/>
      <c r="H11" s="9"/>
      <c r="I11" s="9"/>
      <c r="J11" s="9"/>
      <c r="K11" s="9"/>
      <c r="L11" s="9"/>
      <c r="M11" s="9"/>
      <c r="N11" s="9"/>
      <c r="O11" s="9"/>
      <c r="P11" s="9"/>
      <c r="Q11" s="9"/>
    </row>
    <row r="12" spans="1:17">
      <c r="A12" s="3" t="s">
        <v>1081</v>
      </c>
      <c r="B12" s="3"/>
      <c r="C12" s="3"/>
      <c r="D12" s="11" t="str">
        <f>输机表!R2</f>
        <v>2023年9月22日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349522</v>
      </c>
      <c r="H26" s="15"/>
      <c r="I26" s="15"/>
      <c r="J26" s="15"/>
      <c r="K26" s="15"/>
      <c r="L26" s="15"/>
      <c r="M26" s="15"/>
      <c r="N26" s="15"/>
      <c r="O26" s="15"/>
      <c r="P26" s="15"/>
      <c r="Q26" s="15"/>
    </row>
    <row r="27" spans="1:17">
      <c r="A27" s="9" t="s">
        <v>1098</v>
      </c>
      <c r="B27" s="9"/>
      <c r="C27" s="9"/>
      <c r="D27" s="9" t="str">
        <f ca="1">结果通知单!F42</f>
        <v>叁拾肆万玖仟伍佰贰拾贰元整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1138</v>
      </c>
      <c r="F29" s="17"/>
      <c r="G29" s="17" t="s">
        <v>1101</v>
      </c>
      <c r="H29" s="18">
        <v>1120100036</v>
      </c>
      <c r="I29" s="18"/>
      <c r="J29" s="18"/>
      <c r="K29" s="17" t="s">
        <v>1102</v>
      </c>
      <c r="L29" s="17"/>
      <c r="M29" s="17"/>
      <c r="N29" s="17"/>
      <c r="O29" s="17"/>
      <c r="P29" s="28">
        <f>I32</f>
        <v>45213</v>
      </c>
      <c r="Q29" s="28"/>
    </row>
    <row r="30" ht="34.5" customHeight="1" spans="1:17">
      <c r="A30" s="8"/>
      <c r="B30" s="17" t="s">
        <v>1100</v>
      </c>
      <c r="C30" s="17"/>
      <c r="D30" s="17"/>
      <c r="E30" s="17" t="s">
        <v>1139</v>
      </c>
      <c r="F30" s="17"/>
      <c r="G30" s="17" t="s">
        <v>1101</v>
      </c>
      <c r="H30" s="18">
        <v>1120210057</v>
      </c>
      <c r="I30" s="18"/>
      <c r="J30" s="18"/>
      <c r="K30" s="17" t="s">
        <v>1102</v>
      </c>
      <c r="L30" s="17"/>
      <c r="M30" s="17"/>
      <c r="N30" s="17"/>
      <c r="O30" s="17"/>
      <c r="P30" s="28">
        <f>I32</f>
        <v>45213</v>
      </c>
      <c r="Q30" s="28"/>
    </row>
    <row r="31" spans="1:17">
      <c r="A31" s="3" t="s">
        <v>1104</v>
      </c>
      <c r="B31" s="3"/>
      <c r="C31" s="3"/>
      <c r="D31" s="3"/>
      <c r="E31" s="19">
        <f>输机表!DN2</f>
        <v>45199</v>
      </c>
      <c r="F31" s="19"/>
      <c r="G31" s="19"/>
      <c r="H31" s="20"/>
      <c r="I31" s="19"/>
      <c r="J31" s="19"/>
      <c r="K31" s="19"/>
      <c r="L31" s="19"/>
      <c r="M31" s="20"/>
      <c r="N31" s="20"/>
      <c r="O31" s="20"/>
      <c r="P31" s="20"/>
      <c r="Q31" s="20"/>
    </row>
    <row r="32" spans="1:17">
      <c r="A32" s="3" t="s">
        <v>1105</v>
      </c>
      <c r="B32" s="3"/>
      <c r="C32" s="3"/>
      <c r="D32" s="3"/>
      <c r="E32" s="21">
        <f>E31</f>
        <v>45199</v>
      </c>
      <c r="F32" s="21"/>
      <c r="G32" s="21"/>
      <c r="H32" s="22" t="s">
        <v>1140</v>
      </c>
      <c r="I32" s="21">
        <f>E32+14</f>
        <v>45213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2023-10-19T11:48:24Z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