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HP</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7" authorId="2">
      <text>
        <r>
          <rPr>
            <b/>
            <sz val="9"/>
            <rFont val="宋体"/>
            <charset val="134"/>
          </rPr>
          <t>HP:</t>
        </r>
        <r>
          <rPr>
            <sz val="9"/>
            <rFont val="宋体"/>
            <charset val="134"/>
          </rPr>
          <t xml:space="preserve">
四面砖墙调整，按简易房每增加1面砖墙调整10%，钢结构要求有砖墙基础，故调整系数0.7</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<sst xmlns="http://schemas.openxmlformats.org/spreadsheetml/2006/main" count="5765" uniqueCount="1145">
  <si>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</si>
  <si>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</si>
  <si>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</si>
  <si>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</si>
  <si>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</si>
  <si>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</si>
  <si>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</si>
  <si>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</si>
  <si>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</si>
  <si>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</si>
  <si>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</si>
  <si>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</si>
  <si>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</si>
  <si>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</si>
  <si>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</si>
  <si>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</si>
  <si>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</si>
  <si>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</si>
  <si>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</si>
  <si>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</si>
  <si>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</si>
  <si>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</si>
  <si>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</si>
  <si>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</si>
  <si>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</si>
  <si>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</si>
  <si>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</si>
  <si>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</si>
  <si>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</si>
  <si>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</si>
  <si>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</si>
  <si>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</si>
  <si>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</si>
  <si>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</si>
  <si>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</si>
  <si>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</si>
  <si>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</si>
  <si>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</si>
  <si>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</si>
  <si>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</si>
  <si>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</si>
  <si>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</si>
  <si>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</si>
  <si>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</si>
  <si>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</si>
  <si>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</si>
  <si>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</si>
  <si>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</si>
  <si>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</si>
  <si>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</si>
  <si>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</si>
  <si>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</si>
  <si>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</si>
  <si>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</si>
  <si>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</si>
  <si>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</si>
  <si>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</si>
  <si>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</si>
  <si>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</si>
  <si>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</si>
  <si>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</si>
  <si>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</si>
  <si>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</si>
  <si>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</si>
  <si>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</si>
  <si>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</si>
  <si>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</si>
  <si>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</si>
  <si>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</si>
  <si>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</si>
  <si>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</si>
  <si>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</si>
  <si>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</si>
  <si>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</si>
  <si>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</si>
  <si>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</si>
  <si>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</si>
  <si>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</si>
  <si>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</si>
  <si>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</si>
  <si>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</si>
  <si>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</si>
  <si>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</si>
  <si>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</si>
  <si>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</si>
  <si>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</si>
  <si>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</si>
  <si>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</si>
  <si>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</si>
  <si>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</si>
  <si>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</si>
  <si>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</si>
  <si>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</si>
  <si>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</si>
  <si>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</si>
  <si>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</si>
  <si>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</si>
  <si>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</si>
  <si>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</si>
  <si>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</si>
  <si>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</si>
  <si>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</si>
  <si>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</si>
  <si>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</si>
  <si>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</si>
  <si>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</si>
  <si>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</si>
  <si>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</si>
  <si>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</si>
  <si>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</si>
  <si>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</si>
  <si>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</si>
  <si>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</si>
  <si>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</si>
  <si>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</si>
  <si>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</si>
  <si>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</si>
  <si>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</si>
  <si>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</si>
  <si>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</si>
  <si>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</si>
  <si>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</si>
  <si>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</si>
  <si>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</si>
  <si>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</si>
  <si>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</si>
  <si>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</si>
  <si>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</si>
  <si>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</si>
  <si>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</si>
  <si>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</si>
  <si>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</si>
  <si>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</si>
  <si>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</si>
  <si>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</si>
  <si>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</si>
  <si>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</si>
  <si>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</si>
  <si>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</si>
  <si>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</si>
  <si>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</si>
  <si>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</si>
  <si>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</si>
  <si>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</si>
  <si>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</si>
  <si>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</si>
  <si>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</si>
  <si>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</si>
  <si>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</si>
  <si>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</si>
  <si>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</si>
  <si>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</si>
  <si>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</si>
  <si>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</si>
  <si>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</si>
  <si>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</si>
  <si>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</si>
  <si>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</si>
  <si>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</si>
  <si>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</si>
  <si>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</si>
  <si>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</si>
  <si>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</si>
  <si>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</si>
  <si>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</si>
  <si>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</si>
  <si>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</si>
  <si>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</si>
  <si>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</si>
  <si>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</si>
  <si>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</si>
  <si>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</si>
  <si>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</si>
  <si>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</si>
  <si>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</si>
  <si>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</si>
  <si>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</si>
  <si>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</si>
  <si>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</si>
  <si>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</si>
  <si>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</si>
  <si>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</si>
  <si>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</si>
  <si>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</si>
  <si>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</si>
  <si>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</si>
  <si>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</si>
  <si>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</si>
  <si>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</si>
  <si>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</si>
  <si>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</si>
  <si>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</si>
  <si>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</si>
  <si>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</si>
  <si>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</si>
  <si>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</si>
  <si>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</si>
  <si>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</si>
  <si>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</si>
  <si>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</si>
  <si>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</si>
  <si>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</si>
  <si>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</si>
  <si>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</si>
  <si>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</si>
  <si>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</si>
  <si>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</si>
  <si>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</si>
  <si>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</si>
  <si>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</si>
  <si>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</si>
  <si>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</si>
  <si>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</si>
  <si>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</si>
  <si>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</si>
  <si>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</si>
  <si>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</si>
  <si>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</si>
  <si>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</si>
  <si>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</si>
  <si>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</si>
  <si>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</si>
  <si>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</si>
  <si>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</si>
  <si>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</si>
  <si>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</si>
  <si>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</si>
  <si>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</si>
  <si>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</si>
  <si>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</si>
  <si>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</si>
  <si>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</si>
  <si>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</si>
  <si>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</si>
  <si>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</si>
  <si>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</si>
  <si>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</si>
  <si>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</si>
  <si>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</si>
  <si>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</si>
  <si>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</si>
  <si>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</si>
  <si>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</si>
  <si>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</si>
  <si>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</si>
  <si>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</si>
  <si>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</si>
  <si>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</si>
  <si>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</si>
  <si>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</si>
  <si>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</si>
  <si>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</si>
  <si>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</si>
  <si>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</si>
  <si>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</si>
  <si>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</si>
  <si>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</si>
  <si>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</si>
  <si>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</si>
  <si>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</si>
  <si>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</si>
  <si>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</si>
  <si>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</si>
  <si>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</si>
  <si>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</si>
  <si>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</si>
  <si>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</si>
  <si>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</si>
  <si>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</si>
  <si>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</si>
  <si>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</si>
  <si>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</si>
  <si>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</si>
  <si>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</si>
  <si>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</si>
  <si>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</si>
  <si>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</si>
  <si>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</si>
  <si>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</si>
  <si>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</si>
  <si>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</si>
  <si>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</si>
  <si>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</si>
  <si>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</si>
  <si>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</si>
  <si>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</si>
  <si>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</si>
  <si>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</si>
  <si>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</si>
  <si>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</si>
  <si>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</si>
  <si>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</si>
  <si>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</si>
  <si>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</si>
  <si>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</si>
  <si>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</si>
  <si>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</si>
  <si>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</si>
  <si>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</si>
  <si>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</si>
  <si>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</si>
  <si>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</si>
  <si>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</si>
  <si>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</si>
  <si>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</si>
  <si>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</si>
  <si>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</si>
  <si>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</si>
  <si>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</si>
  <si>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</si>
  <si>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</si>
  <si>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</si>
  <si>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</si>
  <si>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</si>
  <si>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</si>
  <si>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</si>
  <si>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</si>
  <si>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</si>
  <si>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</si>
  <si>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</si>
  <si>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</si>
  <si>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</si>
  <si>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</si>
  <si>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</si>
  <si>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</si>
  <si>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</si>
  <si>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</si>
  <si>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</si>
  <si>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</si>
  <si>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</si>
  <si>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</si>
  <si>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</si>
  <si>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</si>
  <si>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</si>
  <si>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</si>
  <si>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</si>
  <si>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</si>
  <si>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</si>
  <si>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</si>
  <si>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</si>
  <si>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</si>
  <si>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</si>
  <si>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</si>
  <si>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</si>
  <si>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</si>
  <si>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</si>
  <si>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</si>
  <si>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</si>
  <si>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</si>
  <si>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</si>
  <si>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</si>
  <si>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</si>
  <si>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</si>
  <si>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</si>
  <si>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</si>
  <si>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</si>
  <si>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</si>
  <si>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</si>
  <si>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</si>
  <si>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</si>
  <si>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</si>
  <si>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</si>
  <si>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</si>
  <si>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</si>
  <si>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</si>
  <si>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</si>
  <si>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</si>
  <si>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</si>
  <si>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</si>
  <si>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</si>
  <si>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</si>
  <si>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</si>
  <si>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</si>
  <si>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</si>
  <si>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</si>
  <si>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</si>
  <si>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</si>
  <si>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</si>
  <si>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</si>
  <si>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</si>
  <si>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</si>
  <si>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</si>
  <si>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</si>
  <si>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</si>
  <si>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</si>
  <si>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</si>
  <si>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</si>
  <si>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</si>
  <si>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</si>
  <si>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</si>
  <si>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</si>
  <si>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</si>
  <si>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</si>
  <si>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</si>
  <si>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</si>
  <si>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</si>
  <si>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</si>
  <si>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</si>
  <si>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</si>
  <si>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</si>
  <si>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</si>
  <si>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</si>
  <si>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</si>
  <si>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</si>
  <si>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</si>
  <si>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</si>
  <si>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</si>
  <si>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</si>
  <si>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</si>
  <si>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</si>
  <si>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</si>
  <si>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</si>
  <si>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</si>
  <si>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</si>
  <si>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</si>
  <si>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</si>
  <si>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</si>
  <si>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</si>
  <si>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</si>
  <si>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</si>
  <si>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</si>
  <si>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</si>
  <si>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</si>
  <si>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</si>
  <si>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</si>
  <si>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</si>
  <si>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</si>
  <si>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</si>
  <si>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</si>
  <si>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</si>
  <si>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</si>
  <si>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</si>
  <si>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</si>
  <si>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</si>
  <si>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</si>
  <si>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</si>
  <si>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</si>
  <si>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</si>
  <si>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</si>
  <si>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</si>
  <si>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</si>
  <si>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</si>
  <si>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</si>
  <si>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</si>
  <si>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</si>
  <si>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</si>
  <si>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</si>
  <si>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</si>
  <si>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</si>
  <si>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</si>
  <si>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</si>
  <si>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</si>
  <si>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</si>
  <si>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</si>
  <si>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</si>
  <si>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</si>
  <si>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</si>
  <si>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</si>
  <si>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</si>
  <si>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</si>
  <si>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</si>
  <si>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</si>
  <si>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</si>
  <si>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</si>
  <si>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</si>
  <si>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</si>
  <si>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</si>
  <si>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</si>
  <si>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</si>
  <si>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</si>
  <si>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</si>
  <si>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</si>
  <si>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</si>
  <si>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</si>
  <si>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</si>
  <si>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</si>
  <si>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</si>
  <si>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</si>
  <si>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</si>
  <si>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</si>
  <si>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</si>
  <si>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</si>
  <si>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</si>
  <si>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</si>
  <si>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</si>
  <si>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</si>
  <si>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</si>
  <si>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</si>
  <si>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</si>
  <si>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</si>
  <si>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</si>
  <si>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</si>
  <si>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</si>
  <si>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</si>
  <si>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</si>
  <si>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</si>
  <si>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</si>
  <si>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</si>
  <si>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</si>
  <si>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</si>
  <si>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</si>
  <si>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</si>
  <si>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</si>
  <si>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</si>
  <si>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</si>
  <si>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</si>
  <si>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</si>
  <si>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</si>
  <si>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</si>
  <si>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</si>
  <si>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</si>
  <si>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</si>
  <si>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</si>
  <si>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</si>
  <si>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</si>
  <si>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</si>
  <si>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</si>
  <si>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</si>
  <si>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</si>
  <si>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</si>
  <si>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</si>
  <si>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</si>
  <si>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</si>
  <si>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</si>
  <si>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</si>
  <si>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</si>
  <si>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</si>
  <si>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</si>
  <si>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</si>
  <si>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</si>
  <si>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</si>
  <si>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</si>
  <si>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</si>
  <si>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</si>
  <si>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</si>
  <si>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</si>
  <si>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</si>
  <si>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</si>
  <si>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</si>
  <si>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</si>
  <si>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</si>
  <si>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</si>
  <si>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</si>
  <si>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</si>
  <si>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</si>
  <si>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</si>
  <si>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</si>
  <si>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</si>
  <si>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</si>
  <si>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</si>
  <si>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</si>
  <si>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</si>
  <si>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</si>
  <si>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</si>
  <si>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</si>
  <si>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</si>
  <si>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</si>
  <si>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</si>
  <si>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</si>
  <si>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</si>
  <si>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</si>
  <si>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</si>
  <si>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</si>
  <si>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</si>
  <si>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</si>
  <si>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</si>
  <si>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</si>
  <si>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</si>
  <si>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</si>
  <si>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</si>
  <si>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</si>
  <si>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</si>
  <si>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</si>
  <si>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</si>
  <si>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</si>
  <si>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</si>
  <si>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</si>
  <si>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</si>
  <si>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</si>
  <si>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</si>
  <si>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</si>
  <si>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</si>
  <si>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</si>
  <si>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</si>
  <si>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</si>
  <si>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</si>
  <si>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</si>
  <si>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</si>
  <si>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</si>
  <si>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</si>
  <si>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</si>
  <si>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</si>
  <si>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</si>
  <si>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</si>
  <si>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</si>
  <si>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</si>
  <si>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</si>
  <si>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</si>
  <si>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</si>
  <si>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</si>
  <si>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</si>
  <si>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</si>
  <si>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</si>
  <si>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</si>
  <si>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</si>
  <si>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</si>
  <si>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</si>
  <si>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</si>
  <si>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</si>
  <si>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</si>
  <si>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</si>
  <si>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</si>
  <si>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</si>
  <si>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</si>
  <si>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</si>
  <si>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</si>
  <si>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</si>
  <si>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</si>
  <si>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</si>
  <si>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</si>
  <si>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</si>
  <si>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</si>
  <si>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</si>
  <si>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</si>
  <si>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</si>
  <si>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</si>
  <si>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</si>
  <si>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</si>
  <si>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</si>
  <si>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</si>
  <si>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</si>
  <si>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</si>
  <si>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</si>
  <si>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</si>
  <si>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</si>
  <si>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</si>
  <si>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</si>
  <si>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</si>
  <si>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</si>
  <si>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</si>
  <si>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</si>
  <si>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</si>
  <si>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</si>
  <si>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</si>
  <si>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</si>
  <si>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</si>
  <si>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</si>
  <si>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</si>
  <si>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</si>
  <si>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</si>
  <si>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</si>
  <si>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</si>
  <si>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</si>
  <si>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</si>
  <si>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</si>
  <si>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</si>
  <si>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</si>
  <si>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</si>
  <si>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</si>
  <si>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</si>
  <si>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</si>
  <si>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</si>
  <si>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</si>
  <si>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</si>
  <si>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</si>
  <si>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</si>
  <si>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</si>
  <si>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</si>
  <si>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</si>
  <si>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</si>
  <si>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</si>
  <si>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</si>
  <si>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</si>
  <si>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</si>
  <si>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</si>
  <si>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</si>
  <si>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</si>
  <si>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</si>
  <si>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</si>
  <si>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</si>
  <si>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</si>
  <si>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</si>
  <si>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</si>
  <si>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</si>
  <si>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</si>
  <si>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</si>
  <si>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</si>
  <si>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</si>
  <si>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</si>
  <si>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</si>
  <si>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</si>
  <si>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</si>
  <si>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</si>
  <si>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</si>
  <si>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</si>
  <si>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</si>
  <si>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</si>
  <si>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</si>
  <si>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</si>
  <si>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</si>
  <si>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</si>
  <si>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</si>
  <si>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</si>
  <si>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</si>
  <si>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</si>
  <si>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</si>
  <si>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</si>
  <si>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</si>
  <si>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</si>
  <si>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</si>
  <si>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</si>
  <si>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</si>
  <si>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</si>
  <si>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</si>
  <si>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</si>
  <si>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</si>
  <si>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</si>
  <si>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</si>
  <si>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</si>
  <si>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</si>
  <si>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</si>
  <si>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</si>
  <si>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</si>
  <si>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</si>
  <si>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</si>
  <si>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</si>
  <si>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</si>
  <si>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</si>
  <si>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</si>
  <si>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</si>
  <si>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</si>
  <si>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</si>
  <si>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</si>
  <si>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</si>
  <si>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</si>
  <si>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</si>
  <si>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</si>
  <si>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</si>
  <si>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</si>
  <si>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</si>
  <si>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</si>
  <si>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</si>
  <si>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</si>
  <si>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</si>
  <si>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</si>
  <si>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</si>
  <si>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</si>
  <si>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</si>
  <si>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</si>
  <si>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</si>
  <si>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</si>
  <si>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</si>
  <si>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</si>
  <si>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</si>
  <si>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</si>
  <si>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</si>
  <si>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</si>
  <si>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</si>
  <si>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</si>
  <si>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</si>
  <si>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</si>
  <si>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</si>
  <si>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</si>
  <si>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</si>
  <si>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</si>
  <si>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</si>
  <si>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</si>
  <si>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</si>
  <si>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</si>
  <si>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</si>
  <si>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</si>
  <si>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</si>
  <si>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</si>
  <si>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</si>
  <si>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</si>
  <si>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</si>
  <si>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</si>
  <si>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</si>
  <si>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</si>
  <si>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</si>
  <si>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</si>
  <si>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</si>
  <si>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</si>
  <si>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</si>
  <si>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</si>
  <si>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</si>
  <si>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</si>
  <si>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</si>
  <si>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</si>
  <si>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</si>
  <si>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</si>
  <si>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</si>
  <si>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</si>
  <si>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</si>
  <si>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</si>
  <si>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</si>
  <si>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</si>
  <si>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</si>
  <si>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</si>
  <si>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</si>
  <si>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</si>
  <si>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</si>
  <si>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</si>
  <si>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</si>
  <si>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</si>
  <si>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</si>
  <si>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</si>
  <si>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</si>
  <si>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</si>
  <si>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</si>
  <si>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</si>
  <si>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</si>
  <si>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</si>
  <si>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</si>
  <si>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</si>
  <si>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</si>
  <si>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</si>
  <si>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</si>
  <si>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</si>
  <si>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</si>
  <si>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</si>
  <si>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</si>
  <si>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</si>
  <si>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</si>
  <si>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</si>
  <si>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</si>
  <si>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</si>
  <si>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</si>
  <si>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</si>
  <si>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</si>
  <si>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</si>
  <si>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</si>
  <si>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</si>
  <si>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</si>
  <si>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</si>
  <si>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</si>
  <si>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</si>
  <si>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</si>
  <si>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</si>
  <si>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</si>
  <si>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</si>
  <si>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</si>
  <si>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</si>
  <si>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</si>
  <si>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</si>
  <si>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</si>
  <si>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</si>
  <si>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</si>
  <si>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</si>
  <si>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</si>
  <si>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</si>
  <si>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</si>
  <si>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</si>
  <si>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</si>
  <si>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</si>
  <si>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</si>
  <si>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</si>
  <si>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</si>
  <si>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</si>
  <si>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</si>
  <si>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张德秋</t>
  </si>
  <si>
    <t>坐落：</t>
  </si>
  <si>
    <t>雄县大步村</t>
  </si>
  <si>
    <t>调查编号：</t>
  </si>
  <si>
    <t>010418-83-0003</t>
  </si>
  <si>
    <t>价值时点：</t>
  </si>
  <si>
    <t>2023年9月22日</t>
  </si>
  <si>
    <t>报告编号：</t>
  </si>
  <si>
    <t>康正（雄县）2023评字第8号-大步村-</t>
  </si>
  <si>
    <t>1-3</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</si>
  <si>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</si>
  <si>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</si>
  <si>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</si>
  <si>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</si>
  <si>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</si>
  <si>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</si>
  <si>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</si>
  <si>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</si>
  <si>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</si>
  <si>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</si>
  <si>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</si>
  <si>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</si>
  <si>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</si>
  <si>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</si>
  <si>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</si>
  <si>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</si>
  <si>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</si>
  <si>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</si>
  <si>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</si>
  <si>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</si>
  <si>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</si>
  <si>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</si>
  <si>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</si>
  <si>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</si>
  <si>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</si>
  <si>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</si>
  <si>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</si>
  <si>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</si>
  <si>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</si>
  <si>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</si>
  <si>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</si>
  <si>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</si>
  <si>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</si>
  <si>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</si>
  <si>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</si>
  <si>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</si>
  <si>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</si>
  <si>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</si>
  <si>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</si>
  <si>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</si>
  <si>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</si>
  <si>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</si>
  <si>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</si>
  <si>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</si>
  <si>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</si>
  <si>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</si>
  <si>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</si>
  <si>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</si>
  <si>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</si>
  <si>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</si>
  <si>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</si>
  <si>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</si>
  <si>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</si>
  <si>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</si>
  <si>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</si>
  <si>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</si>
  <si>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</si>
  <si>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</si>
  <si>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</si>
  <si>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</si>
  <si>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</si>
  <si>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</si>
  <si>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</si>
  <si>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</si>
  <si>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</si>
  <si>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</si>
  <si>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</si>
  <si>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</si>
  <si>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</si>
  <si>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</si>
  <si>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</si>
  <si>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</si>
  <si>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</si>
  <si>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</si>
  <si>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</si>
  <si>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</si>
  <si>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</si>
  <si>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</si>
  <si>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</si>
  <si>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</si>
  <si>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</si>
  <si>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</si>
  <si>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</si>
  <si>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</si>
  <si>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</si>
  <si>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</si>
  <si>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</si>
  <si>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</si>
  <si>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</si>
  <si>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</si>
  <si>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</si>
  <si>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</si>
  <si>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</si>
  <si>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</si>
  <si>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</si>
  <si>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其他不作修正</t>
  </si>
  <si>
    <t>铁质门窗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</si>
  <si>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</si>
  <si>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</si>
  <si>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</si>
  <si>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</si>
  <si>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</si>
  <si>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</si>
  <si>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</si>
  <si>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</si>
  <si>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</si>
  <si>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</si>
  <si>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</si>
  <si>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</si>
  <si>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</si>
  <si>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</si>
  <si>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</si>
  <si>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</si>
  <si>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</si>
  <si>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</si>
  <si>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</si>
  <si>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</si>
  <si>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</si>
  <si>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</si>
  <si>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</si>
  <si>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</si>
  <si>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</si>
  <si>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</si>
  <si>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</si>
  <si>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</si>
  <si>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</si>
  <si>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</si>
  <si>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</si>
  <si>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</si>
  <si>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</si>
  <si>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</si>
  <si>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</si>
  <si>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</si>
  <si>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</si>
  <si>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</si>
  <si>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</si>
  <si>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</si>
  <si>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</si>
  <si>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</si>
  <si>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</si>
  <si>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钢结构</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</si>
  <si>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</si>
  <si>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</si>
  <si>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</si>
  <si>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</si>
  <si>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</si>
  <si>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</si>
  <si>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</si>
  <si>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</si>
  <si>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</si>
  <si>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</si>
  <si>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</si>
  <si>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</si>
  <si>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</si>
  <si>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</si>
  <si>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</si>
  <si>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</si>
  <si>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</si>
  <si>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</si>
  <si>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</si>
  <si>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</si>
  <si>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</si>
  <si>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</si>
  <si>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</si>
  <si>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</si>
  <si>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</si>
  <si>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</si>
  <si>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</si>
  <si>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</si>
  <si>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</si>
  <si>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</si>
  <si>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</si>
  <si>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</si>
  <si>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</si>
  <si>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</si>
  <si>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</si>
  <si>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</si>
  <si>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</si>
  <si>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</si>
  <si>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</si>
  <si>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</si>
  <si>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</si>
  <si>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</si>
  <si>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</si>
  <si>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</si>
  <si>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</si>
  <si>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</si>
  <si>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</si>
  <si>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</si>
  <si>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</si>
  <si>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</si>
  <si>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</si>
  <si>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</si>
  <si>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</si>
  <si>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</si>
  <si>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</si>
  <si>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</si>
  <si>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</si>
  <si>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</si>
  <si>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</si>
  <si>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</si>
  <si>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</si>
  <si>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</si>
  <si>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</si>
  <si>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</si>
  <si>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</si>
  <si>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</si>
  <si>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</si>
  <si>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</si>
  <si>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</si>
  <si>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</si>
  <si>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</si>
  <si>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</si>
  <si>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</si>
  <si>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</si>
  <si>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</si>
  <si>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</si>
  <si>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</si>
  <si>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</si>
  <si>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</si>
  <si>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</si>
  <si>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</si>
  <si>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</si>
  <si>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</si>
  <si>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</si>
  <si>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</si>
  <si>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</si>
  <si>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</si>
  <si>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</si>
  <si>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</si>
  <si>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</si>
  <si>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</si>
  <si>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</si>
  <si>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</si>
  <si>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</si>
  <si>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</si>
  <si>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</si>
  <si>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</si>
  <si>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</si>
  <si>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</si>
  <si>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</si>
  <si>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</si>
  <si>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</si>
  <si>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</si>
  <si>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</si>
  <si>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</si>
  <si>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</si>
  <si>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</si>
  <si>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</si>
  <si>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电缆</t>
  </si>
  <si>
    <t>麦仓</t>
  </si>
  <si>
    <t>m³</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</si>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</sst>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1101" workbookViewId="0">
      <selection activeCell="G1097" sqref="G1097"/>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010418-83-0003</v>
      </c>
      <c r="C2" s="323">
        <f>输机表!P2</f>
        <v>0</v>
      </c>
      <c r="D2" s="323" t="str">
        <f>输机表!U2&amp;输机表!Y2</f>
        <v>康正（雄县）2023评字第8号-大步村-1-3</v>
      </c>
      <c r="E2" s="323" t="str">
        <f>输机表!D2</f>
        <v>张德秋</v>
      </c>
      <c r="F2" s="323" t="str">
        <f>输机表!F2</f>
        <v>雄县大步村</v>
      </c>
      <c r="G2" s="323">
        <f ca="1">结果通知单!C12</f>
        <v>304.84</v>
      </c>
      <c r="H2" s="323"/>
      <c r="I2" s="323"/>
      <c r="J2" s="323">
        <f ca="1">结果通知单!G12</f>
        <v>270511</v>
      </c>
      <c r="K2" s="323">
        <f ca="1">结果通知单!G41</f>
        <v>101908</v>
      </c>
      <c r="L2" s="323">
        <f ca="1">IF(J2+K2=结果通知单!C42,J2+K2,"请检查")</f>
        <v>372419</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98" workbookViewId="0">
      <selection activeCell="G209" sqref="G209:H209"/>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2</v>
      </c>
      <c r="E4" s="92">
        <v>2.6</v>
      </c>
      <c r="F4" s="92" t="s">
        <v>964</v>
      </c>
      <c r="G4" s="92" t="s">
        <v>965</v>
      </c>
      <c r="H4" s="92" t="s">
        <v>966</v>
      </c>
      <c r="I4" s="92">
        <v>24</v>
      </c>
      <c r="J4" s="92">
        <v>1</v>
      </c>
      <c r="K4" s="92" t="s">
        <v>967</v>
      </c>
      <c r="L4" s="92" t="s">
        <v>968</v>
      </c>
      <c r="M4" s="92">
        <v>0.3</v>
      </c>
      <c r="N4" s="92">
        <v>0.2</v>
      </c>
      <c r="O4" s="92" t="s">
        <v>968</v>
      </c>
      <c r="P4" s="92" t="s">
        <v>968</v>
      </c>
      <c r="Q4" s="92" t="s">
        <v>969</v>
      </c>
      <c r="R4" s="92" t="s">
        <v>970</v>
      </c>
      <c r="S4" s="125">
        <v>34.93</v>
      </c>
      <c r="T4" s="125" t="s">
        <v>971</v>
      </c>
      <c r="U4" s="125"/>
      <c r="V4" s="126"/>
      <c r="W4" s="96">
        <f>ROUND(F5*ROUND(E5+G5+H5+I5+J5+K5+L5+M5+N5+O5+P5+Q5+R5+U5+T5+1,3)*V5,0)</f>
        <v>651</v>
      </c>
      <c r="X4" s="127">
        <f>ROUND(L60/S4,0)</f>
        <v>23</v>
      </c>
      <c r="Y4" s="127">
        <f>W4+X4</f>
        <v>674</v>
      </c>
      <c r="Z4" s="143">
        <f>ROUND(Y4*S4,0)</f>
        <v>23543</v>
      </c>
      <c r="AA4" s="144">
        <f>IF(Q4="无",0,IF(Q4="地暖",0,S4))</f>
        <v>34.93</v>
      </c>
      <c r="AB4" s="144">
        <f>IF(Q4="无",0,IF(Q4="暖气片",0,S4))</f>
        <v>0</v>
      </c>
      <c r="AC4" s="96" t="str">
        <f>H4</f>
        <v>铁质门窗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969</v>
      </c>
      <c r="BQ4" s="161" t="s">
        <v>981</v>
      </c>
      <c r="BR4" s="161" t="s">
        <v>982</v>
      </c>
      <c r="BS4" s="161" t="s">
        <v>970</v>
      </c>
      <c r="BT4" s="223" t="s">
        <v>968</v>
      </c>
      <c r="BU4" s="161" t="s">
        <v>970</v>
      </c>
      <c r="BV4" s="161" t="s">
        <v>968</v>
      </c>
      <c r="BW4" s="161" t="s">
        <v>970</v>
      </c>
      <c r="BX4" s="161" t="s">
        <v>968</v>
      </c>
      <c r="BY4" s="160" t="s">
        <v>972</v>
      </c>
      <c r="BZ4" s="160" t="s">
        <v>973</v>
      </c>
      <c r="CA4" s="160" t="s">
        <v>972</v>
      </c>
      <c r="CB4" s="160" t="s">
        <v>968</v>
      </c>
      <c r="CC4" s="160" t="s">
        <v>983</v>
      </c>
      <c r="CD4" s="160" t="s">
        <v>966</v>
      </c>
      <c r="CE4" s="160" t="s">
        <v>984</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780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0.03</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0.02</v>
      </c>
      <c r="R5" s="97">
        <f>VLOOKUP(F4,系数区域,VLOOKUP(R4,供电列数,2,0),0)</f>
        <v>0</v>
      </c>
      <c r="S5" s="125"/>
      <c r="T5" s="97">
        <f>VLOOKUP(F4,系数区域,VLOOKUP(T4,顶棚面列数,2,0),0)</f>
        <v>0</v>
      </c>
      <c r="U5" s="128">
        <f>EO5</f>
        <v>0</v>
      </c>
      <c r="V5" s="97">
        <v>0.78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8</v>
      </c>
      <c r="E6" s="92">
        <v>6.6</v>
      </c>
      <c r="F6" s="92" t="s">
        <v>1010</v>
      </c>
      <c r="G6" s="92" t="s">
        <v>974</v>
      </c>
      <c r="H6" s="92" t="s">
        <v>966</v>
      </c>
      <c r="I6" s="92">
        <v>37</v>
      </c>
      <c r="J6" s="92">
        <v>4</v>
      </c>
      <c r="K6" s="92" t="s">
        <v>967</v>
      </c>
      <c r="L6" s="92" t="s">
        <v>968</v>
      </c>
      <c r="M6" s="92">
        <v>0.1</v>
      </c>
      <c r="N6" s="92">
        <v>0.2</v>
      </c>
      <c r="O6" s="92" t="s">
        <v>970</v>
      </c>
      <c r="P6" s="92" t="s">
        <v>970</v>
      </c>
      <c r="Q6" s="92" t="s">
        <v>969</v>
      </c>
      <c r="R6" s="92" t="s">
        <v>970</v>
      </c>
      <c r="S6" s="125">
        <v>269.91</v>
      </c>
      <c r="T6" s="125" t="s">
        <v>971</v>
      </c>
      <c r="U6" s="125"/>
      <c r="V6" s="126"/>
      <c r="W6" s="129">
        <f>ROUND(F7*ROUND(E7+G7+H7+I7+J7+K7+L7+M7+N7+O7+P7+Q7+R7+U7+T7+1,3)*V7,0)</f>
        <v>911</v>
      </c>
      <c r="X6" s="130">
        <f>ROUND(X60/S6,0)</f>
        <v>4</v>
      </c>
      <c r="Y6" s="127">
        <f t="shared" ref="Y6" si="3">W6+X6</f>
        <v>915</v>
      </c>
      <c r="Z6" s="143">
        <f t="shared" ref="Z6" si="4">ROUND(Y6*S6,0)</f>
        <v>246968</v>
      </c>
      <c r="AA6" s="144">
        <f>IF(Q6="无",0,IF(Q6="地暖",0,S6))</f>
        <v>269.91</v>
      </c>
      <c r="AB6" s="144">
        <f>IF(Q6="无",0,IF(Q6="暖气片",0,S6))</f>
        <v>0</v>
      </c>
      <c r="AC6" s="96" t="str">
        <f>H6</f>
        <v>铁质门窗</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0.03</v>
      </c>
      <c r="F7" s="96">
        <f>VLOOKUP(F6,系数区域,2,0)</f>
        <v>850</v>
      </c>
      <c r="G7" s="97">
        <f>IF(G6="其他不作修正",0,VLOOKUP(F6,系数区域,VLOOKUP(G6,屋顶列数,2,0),0))</f>
        <v>0</v>
      </c>
      <c r="H7" s="95">
        <f>AC7*VLOOKUP(F6,系数区域,VLOOKUP(H6,门窗列数,2,0),0)+(AD7*VLOOKUP(F6,系数区域,VLOOKUP(AD6,门窗列数,2,0),0))+VLOOKUP(F6,系数区域,57,0)</f>
        <v>-0.03</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0.02</v>
      </c>
      <c r="P7" s="97">
        <f>VLOOKUP(F6,系数区域,VLOOKUP(P6,下水列数,2,0),0)</f>
        <v>0.02</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4*10%*0.7</f>
        <v>0.28</v>
      </c>
      <c r="V7" s="97">
        <v>0.8</v>
      </c>
      <c r="W7" s="131"/>
      <c r="X7" s="132"/>
      <c r="Y7" s="96"/>
      <c r="Z7" s="108"/>
      <c r="AA7" s="147">
        <f>AA6/S6</f>
        <v>1</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1023</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1025</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1026</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964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1010</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61</v>
      </c>
      <c r="D30" s="107" t="s">
        <v>66</v>
      </c>
      <c r="E30" s="107"/>
      <c r="F30" s="108" t="str">
        <f>+D30</f>
        <v>普通石膏板吊顶</v>
      </c>
      <c r="G30" s="109">
        <f>S4</f>
        <v>34.93</v>
      </c>
      <c r="H30" s="109"/>
      <c r="I30" s="96" t="str">
        <f t="shared" ref="I30:I59" si="48">VLOOKUP(F30,价格表,2,0)</f>
        <v>㎡</v>
      </c>
      <c r="J30" s="108">
        <f t="shared" ref="J30:J59" si="49">VLOOKUP(F30,价格表,5,0)</f>
        <v>30</v>
      </c>
      <c r="K30" s="119">
        <f>$V$5</f>
        <v>0.78</v>
      </c>
      <c r="L30" s="108">
        <f>ROUND(IFERROR(ROUND(G30,2)*J30*K30,),0)</f>
        <v>817</v>
      </c>
      <c r="M30" s="114"/>
      <c r="N30" s="106">
        <v>1</v>
      </c>
      <c r="O30" s="107" t="s">
        <v>81</v>
      </c>
      <c r="P30" s="107" t="s">
        <v>93</v>
      </c>
      <c r="Q30" s="107"/>
      <c r="R30" s="135" t="str">
        <f>+P30</f>
        <v>普通防盗门</v>
      </c>
      <c r="S30" s="136"/>
      <c r="T30" s="109">
        <v>1</v>
      </c>
      <c r="U30" s="96" t="str">
        <f t="shared" ref="U30:U59" si="50">VLOOKUP(R30,价格表,2,0)</f>
        <v>个</v>
      </c>
      <c r="V30" s="108">
        <f t="shared" ref="V30:V59" si="51">VLOOKUP(R30,价格表,5,0)</f>
        <v>800</v>
      </c>
      <c r="W30" s="119">
        <f>$V$7</f>
        <v>0.8</v>
      </c>
      <c r="X30" s="108">
        <f>ROUND(IFERROR(ROUND(T30,2)*V30*W30,),0)</f>
        <v>640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0.78</v>
      </c>
      <c r="L31" s="108">
        <f t="shared" ref="L31:L59" si="54">ROUND(IFERROR(ROUND(G31,2)*J31*K31,),0)</f>
        <v>0</v>
      </c>
      <c r="M31" s="114"/>
      <c r="N31" s="106">
        <v>2</v>
      </c>
      <c r="O31" s="107" t="s">
        <v>81</v>
      </c>
      <c r="P31" s="107" t="s">
        <v>98</v>
      </c>
      <c r="Q31" s="107"/>
      <c r="R31" s="135" t="str">
        <f t="shared" ref="R31:R50" si="55">+P31</f>
        <v>铁质防盗网</v>
      </c>
      <c r="S31" s="136"/>
      <c r="T31" s="109">
        <f>2.6*2.2</f>
        <v>5.72</v>
      </c>
      <c r="U31" s="96" t="str">
        <f t="shared" si="50"/>
        <v>㎡</v>
      </c>
      <c r="V31" s="108">
        <f t="shared" si="51"/>
        <v>80</v>
      </c>
      <c r="W31" s="119">
        <f t="shared" ref="W31:W59" si="56">$V$7</f>
        <v>0.8</v>
      </c>
      <c r="X31" s="108">
        <f t="shared" ref="X31:X59" si="57">ROUND(IFERROR(ROUND(T31,2)*V31*W31,),0)</f>
        <v>366</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报告编号：康正（雄县）2023评字第8号-大步村-1-3</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0.78</v>
      </c>
      <c r="L32" s="108">
        <f t="shared" si="54"/>
        <v>0</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1044</v>
      </c>
      <c r="EW32" s="39" t="str">
        <f>D2</f>
        <v>张德秋</v>
      </c>
      <c r="EX32" s="40"/>
      <c r="EY32" s="41" t="s">
        <v>1045</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0.78</v>
      </c>
      <c r="L33" s="108">
        <f t="shared" si="54"/>
        <v>0</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0.78</v>
      </c>
      <c r="L34" s="108">
        <f t="shared" si="54"/>
        <v>0</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c r="D35" s="107"/>
      <c r="E35" s="107"/>
      <c r="F35" s="108">
        <f t="shared" si="52"/>
        <v>0</v>
      </c>
      <c r="G35" s="109"/>
      <c r="H35" s="109"/>
      <c r="I35" s="96" t="e">
        <f t="shared" si="48"/>
        <v>#N/A</v>
      </c>
      <c r="J35" s="108" t="e">
        <f t="shared" si="49"/>
        <v>#N/A</v>
      </c>
      <c r="K35" s="119">
        <f t="shared" si="53"/>
        <v>0.78</v>
      </c>
      <c r="L35" s="108">
        <f t="shared" si="54"/>
        <v>0</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0.78</v>
      </c>
      <c r="L36" s="108">
        <f t="shared" si="54"/>
        <v>0</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0.78</v>
      </c>
      <c r="L37" s="108">
        <f t="shared" si="54"/>
        <v>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0.78</v>
      </c>
      <c r="L38" s="108">
        <f t="shared" si="54"/>
        <v>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13.2</v>
      </c>
      <c r="BI38" s="171" t="str">
        <f t="shared" ref="BI38:BI51" si="67">I186</f>
        <v>㎡</v>
      </c>
      <c r="BJ38" s="171">
        <f ca="1" t="shared" ref="BJ38:BJ51" si="68">L186</f>
        <v>2376</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0.78</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130.35</v>
      </c>
      <c r="BI39" s="171" t="str">
        <f t="shared" si="67"/>
        <v>㎡</v>
      </c>
      <c r="BJ39" s="171">
        <f ca="1" t="shared" si="68"/>
        <v>18249</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0.78</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511.94</v>
      </c>
      <c r="BI40" s="171" t="str">
        <f t="shared" si="67"/>
        <v>㎡</v>
      </c>
      <c r="BJ40" s="171">
        <f ca="1" t="shared" si="68"/>
        <v>12799</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0.78</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水井</v>
      </c>
      <c r="BH41" s="219">
        <f t="shared" si="69"/>
        <v>1</v>
      </c>
      <c r="BI41" s="171" t="str">
        <f t="shared" si="67"/>
        <v>眼</v>
      </c>
      <c r="BJ41" s="171">
        <f ca="1" t="shared" si="68"/>
        <v>4000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0.78</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空调</v>
      </c>
      <c r="BH42" s="219">
        <f t="shared" si="69"/>
        <v>1</v>
      </c>
      <c r="BI42" s="171" t="str">
        <f t="shared" si="67"/>
        <v>台</v>
      </c>
      <c r="BJ42" s="171">
        <f ca="1" t="shared" si="68"/>
        <v>400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0.78</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宽带</v>
      </c>
      <c r="BH43" s="219">
        <f t="shared" si="69"/>
        <v>1</v>
      </c>
      <c r="BI43" s="171" t="str">
        <f t="shared" si="67"/>
        <v>条</v>
      </c>
      <c r="BJ43" s="171">
        <f ca="1" t="shared" si="68"/>
        <v>100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0.78</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监控摄像头</v>
      </c>
      <c r="BH44" s="219">
        <f t="shared" si="69"/>
        <v>8</v>
      </c>
      <c r="BI44" s="171" t="str">
        <f t="shared" si="67"/>
        <v>个</v>
      </c>
      <c r="BJ44" s="171">
        <f ca="1" t="shared" si="68"/>
        <v>1600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0.78</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渗水井</v>
      </c>
      <c r="BH45" s="219">
        <f t="shared" si="69"/>
        <v>1</v>
      </c>
      <c r="BI45" s="171" t="str">
        <f t="shared" si="67"/>
        <v>个</v>
      </c>
      <c r="BJ45" s="171">
        <f ca="1" t="shared" si="68"/>
        <v>600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0.78</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IF(BJ46=0,0,IF(COUNTIF($BG46:$BG$107,BG46)&lt;2,1,0))</f>
        <v>1</v>
      </c>
      <c r="BF46" s="171">
        <v>9</v>
      </c>
      <c r="BG46" s="171" t="str">
        <f t="shared" si="66"/>
        <v>门垛</v>
      </c>
      <c r="BH46" s="219">
        <f t="shared" si="69"/>
        <v>1</v>
      </c>
      <c r="BI46" s="171" t="str">
        <f t="shared" si="67"/>
        <v>对</v>
      </c>
      <c r="BJ46" s="171">
        <f t="shared" si="68"/>
        <v>1801</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13.2</v>
      </c>
      <c r="EX46" s="58" t="str">
        <f ca="1">IFERROR(VLOOKUP(FE46,$BD$38:$BJ$92,6,0),"")</f>
        <v>㎡</v>
      </c>
      <c r="EY46" s="59">
        <f ca="1">IF(EV46="","",SUMIF($BG$38:$BG$107,EV46,$BJ$38:$BJ$107))</f>
        <v>2376</v>
      </c>
      <c r="EZ46" s="59" t="str">
        <f ca="1">IFERROR(VLOOKUP(FF46,$BD$38:$BJ$92,4,0),"")</f>
        <v>砖墙</v>
      </c>
      <c r="FA46" s="58">
        <f ca="1">IF(EZ46="","",SUMIF($BG$38:$BG$107,EZ46,$BH$38:$BH$107))</f>
        <v>130.35</v>
      </c>
      <c r="FB46" s="58" t="str">
        <f ca="1">IFERROR(VLOOKUP(FF46,$BD$38:$BJ$92,6,0),"")</f>
        <v>㎡</v>
      </c>
      <c r="FC46" s="59">
        <f ca="1">IF(EZ46="","",SUMIF($BG$38:$BG$107,EZ46,$BJ$38:$BJ$107))</f>
        <v>18249</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0.78</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IF(BJ47=0,0,IF(COUNTIF($BG47:$BG$107,BG47)&lt;2,1,0))</f>
        <v>1</v>
      </c>
      <c r="BF47" s="171">
        <v>10</v>
      </c>
      <c r="BG47" s="171" t="str">
        <f t="shared" si="66"/>
        <v>P1</v>
      </c>
      <c r="BH47" s="219">
        <f t="shared" si="69"/>
        <v>221.56</v>
      </c>
      <c r="BI47" s="171" t="str">
        <f t="shared" si="67"/>
        <v>㎡</v>
      </c>
      <c r="BJ47" s="171">
        <f t="shared" si="68"/>
        <v>16965</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511.94</v>
      </c>
      <c r="EX47" s="58" t="str">
        <f ca="1">IFERROR(VLOOKUP(FE47,$BD$38:$BJ$92,6,0),"")</f>
        <v>㎡</v>
      </c>
      <c r="EY47" s="59">
        <f ca="1">IF(EV47="","",SUMIF($BG$38:$BG$107,EV47,$BJ$38:$BJ$107))</f>
        <v>12799</v>
      </c>
      <c r="EZ47" s="59" t="str">
        <f ca="1">IFERROR(VLOOKUP(FF47,$BD$38:$BJ$92,4,0),"")</f>
        <v>水井</v>
      </c>
      <c r="FA47" s="58">
        <f ca="1">IF(EZ47="","",SUMIF($BG$38:$BG$107,EZ47,$BH$38:$BH$107))</f>
        <v>1</v>
      </c>
      <c r="FB47" s="58" t="str">
        <f ca="1">IFERROR(VLOOKUP(FF47,$BD$38:$BJ$92,6,0),"")</f>
        <v>眼</v>
      </c>
      <c r="FC47" s="59">
        <f ca="1">IF(EZ47="","",SUMIF($BG$38:$BG$107,EZ47,$BJ$38:$BJ$107))</f>
        <v>4000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0.78</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窝</v>
      </c>
      <c r="BH48" s="219">
        <f t="shared" si="69"/>
        <v>4</v>
      </c>
      <c r="BI48" s="171" t="str">
        <f t="shared" si="67"/>
        <v>个</v>
      </c>
      <c r="BJ48" s="171">
        <f ca="1" t="shared" si="68"/>
        <v>600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1</v>
      </c>
      <c r="EX48" s="58" t="str">
        <f ca="1">IFERROR(VLOOKUP(FE48,$BD$38:$BJ$92,6,0),"")</f>
        <v>台</v>
      </c>
      <c r="EY48" s="59">
        <f ca="1">IF(EV48="","",SUMIF($BG$38:$BG$107,EV48,$BJ$38:$BJ$107))</f>
        <v>400</v>
      </c>
      <c r="EZ48" s="59" t="str">
        <f ca="1">IFERROR(VLOOKUP(FF48,$BD$38:$BJ$92,4,0),"")</f>
        <v>宽带</v>
      </c>
      <c r="FA48" s="58">
        <f ca="1">IF(EZ48="","",SUMIF($BG$38:$BG$107,EZ48,$BH$38:$BH$107))</f>
        <v>1</v>
      </c>
      <c r="FB48" s="58" t="str">
        <f ca="1">IFERROR(VLOOKUP(FF48,$BD$38:$BJ$92,6,0),"")</f>
        <v>条</v>
      </c>
      <c r="FC48" s="59">
        <f ca="1">IF(EZ48="","",SUMIF($BG$38:$BG$107,EZ48,$BJ$38:$BJ$107))</f>
        <v>100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0.78</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地磅</v>
      </c>
      <c r="BH49" s="219">
        <f t="shared" si="69"/>
        <v>1</v>
      </c>
      <c r="BI49" s="171" t="str">
        <f t="shared" si="67"/>
        <v>个</v>
      </c>
      <c r="BJ49" s="171">
        <f ca="1" t="shared" si="68"/>
        <v>3000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监控摄像头</v>
      </c>
      <c r="EW49" s="58">
        <f ca="1">IF(EV49="","",SUMIF($BG$38:$BG$107,EV49,$BH$38:$BH$107))</f>
        <v>8</v>
      </c>
      <c r="EX49" s="58" t="str">
        <f ca="1">IFERROR(VLOOKUP(FE49,$BD$38:$BJ$92,6,0),"")</f>
        <v>个</v>
      </c>
      <c r="EY49" s="59">
        <f ca="1">IF(EV49="","",SUMIF($BG$38:$BG$107,EV49,$BJ$38:$BJ$107))</f>
        <v>1600</v>
      </c>
      <c r="EZ49" s="59" t="str">
        <f ca="1">IFERROR(VLOOKUP(FF49,$BD$38:$BJ$92,4,0),"")</f>
        <v>渗水井</v>
      </c>
      <c r="FA49" s="58">
        <f ca="1">IF(EZ49="","",SUMIF($BG$38:$BG$107,EZ49,$BH$38:$BH$107))</f>
        <v>1</v>
      </c>
      <c r="FB49" s="58" t="str">
        <f ca="1">IFERROR(VLOOKUP(FF49,$BD$38:$BJ$92,6,0),"")</f>
        <v>个</v>
      </c>
      <c r="FC49" s="59">
        <f ca="1">IF(EZ49="","",SUMIF($BG$38:$BG$107,EZ49,$BJ$38:$BJ$107))</f>
        <v>600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0.78</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IF(BJ50=0,0,IF(COUNTIF($BG50:$BG$107,BG50)&lt;2,1,0))</f>
        <v>1</v>
      </c>
      <c r="BF50" s="171">
        <v>13</v>
      </c>
      <c r="BG50" s="171" t="str">
        <f t="shared" si="66"/>
        <v>P2</v>
      </c>
      <c r="BH50" s="219">
        <f t="shared" si="69"/>
        <v>2.73</v>
      </c>
      <c r="BI50" s="171" t="str">
        <f t="shared" si="67"/>
        <v>㎡</v>
      </c>
      <c r="BJ50" s="171">
        <f t="shared" si="68"/>
        <v>351</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门垛</v>
      </c>
      <c r="EW50" s="58">
        <f ca="1">IF(EV50="","",SUMIF($BG$38:$BG$107,EV50,$BH$38:$BH$107))</f>
        <v>1</v>
      </c>
      <c r="EX50" s="58" t="str">
        <f ca="1">IFERROR(VLOOKUP(FE50,$BD$38:$BJ$92,6,0),"")</f>
        <v>对</v>
      </c>
      <c r="EY50" s="59">
        <f ca="1">IF(EV50="","",SUMIF($BG$38:$BG$107,EV50,$BJ$38:$BJ$107))</f>
        <v>1801</v>
      </c>
      <c r="EZ50" s="59" t="str">
        <f ca="1">IFERROR(VLOOKUP(FF50,$BD$38:$BJ$92,4,0),"")</f>
        <v>P1</v>
      </c>
      <c r="FA50" s="58">
        <f ca="1">IF(EZ50="","",SUMIF($BG$38:$BG$107,EZ50,$BH$38:$BH$107))</f>
        <v>221.56</v>
      </c>
      <c r="FB50" s="58" t="str">
        <f ca="1">IFERROR(VLOOKUP(FF50,$BD$38:$BJ$92,6,0),"")</f>
        <v>㎡</v>
      </c>
      <c r="FC50" s="59">
        <f ca="1">IF(EZ50="","",SUMIF($BG$38:$BG$107,EZ50,$BJ$38:$BJ$107))</f>
        <v>16965</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0.78</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IF(BJ51=0,0,IF(COUNTIF($BG51:$BG$107,BG51)&lt;2,1,0))</f>
        <v>1</v>
      </c>
      <c r="BF51" s="171">
        <v>14</v>
      </c>
      <c r="BG51" s="171" t="str">
        <f t="shared" si="66"/>
        <v>电缆</v>
      </c>
      <c r="BH51" s="219">
        <f t="shared" si="69"/>
        <v>189</v>
      </c>
      <c r="BI51" s="171" t="str">
        <f t="shared" si="67"/>
        <v>m</v>
      </c>
      <c r="BJ51" s="171">
        <f t="shared" si="68"/>
        <v>23814</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0.78</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15</v>
      </c>
      <c r="BE52" s="171">
        <f>IF(BJ52=0,0,IF(COUNTIF($BG52:$BG$107,BG52)&lt;2,1,0))</f>
        <v>1</v>
      </c>
      <c r="BF52" s="171">
        <v>15</v>
      </c>
      <c r="BG52" s="171" t="str">
        <f t="shared" ref="BG52:BG71" si="71">F200</f>
        <v>麦仓</v>
      </c>
      <c r="BH52" s="219">
        <f t="shared" si="69"/>
        <v>20</v>
      </c>
      <c r="BI52" s="171" t="str">
        <f t="shared" ref="BI52:BI71" si="72">I200</f>
        <v>m³</v>
      </c>
      <c r="BJ52" s="171">
        <f t="shared" ref="BJ52:BJ71" si="73">L200</f>
        <v>3000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0.78</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材树</v>
      </c>
      <c r="BH53" s="219">
        <f t="shared" si="69"/>
        <v>1</v>
      </c>
      <c r="BI53" s="171" t="str">
        <f t="shared" si="72"/>
        <v>棵</v>
      </c>
      <c r="BJ53" s="171">
        <f ca="1" t="shared" si="73"/>
        <v>1150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0.78</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材树</v>
      </c>
      <c r="BH54" s="219">
        <f t="shared" si="69"/>
        <v>1</v>
      </c>
      <c r="BI54" s="171" t="str">
        <f t="shared" si="72"/>
        <v>棵</v>
      </c>
      <c r="BJ54" s="171">
        <f ca="1" t="shared" si="73"/>
        <v>750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0.78</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t="str">
        <f t="shared" si="71"/>
        <v>材树</v>
      </c>
      <c r="BH55" s="219">
        <f t="shared" si="69"/>
        <v>1</v>
      </c>
      <c r="BI55" s="171" t="str">
        <f t="shared" si="72"/>
        <v>棵</v>
      </c>
      <c r="BJ55" s="171">
        <f ca="1" t="shared" si="73"/>
        <v>550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0.78</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材树</v>
      </c>
      <c r="BH56" s="219">
        <f t="shared" si="69"/>
        <v>2</v>
      </c>
      <c r="BI56" s="171" t="str">
        <f t="shared" si="72"/>
        <v>棵</v>
      </c>
      <c r="BJ56" s="171">
        <f ca="1" t="shared" si="73"/>
        <v>400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0.78</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t="str">
        <f t="shared" si="71"/>
        <v>材树</v>
      </c>
      <c r="BH57" s="219">
        <f t="shared" si="69"/>
        <v>1</v>
      </c>
      <c r="BI57" s="171" t="str">
        <f t="shared" si="72"/>
        <v>棵</v>
      </c>
      <c r="BJ57" s="171">
        <f ca="1" t="shared" si="73"/>
        <v>250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0.78</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16</v>
      </c>
      <c r="BE58" s="171">
        <f ca="1">IF(BJ58=0,0,IF(COUNTIF($BG58:$BG$107,BG58)&lt;2,1,0))</f>
        <v>1</v>
      </c>
      <c r="BF58" s="171">
        <v>21</v>
      </c>
      <c r="BG58" s="171" t="str">
        <f t="shared" si="71"/>
        <v>材树</v>
      </c>
      <c r="BH58" s="219">
        <f t="shared" si="69"/>
        <v>3</v>
      </c>
      <c r="BI58" s="171" t="str">
        <f t="shared" si="72"/>
        <v>棵</v>
      </c>
      <c r="BJ58" s="171">
        <f ca="1" t="shared" si="73"/>
        <v>1050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0.78</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IF(BJ59=0,0,IF(COUNTIF($BG59:$BG$107,BG59)&lt;2,1,0))</f>
        <v>0</v>
      </c>
      <c r="BF59" s="171">
        <v>22</v>
      </c>
      <c r="BG59" s="171" t="str">
        <f t="shared" si="71"/>
        <v>银杏</v>
      </c>
      <c r="BH59" s="219">
        <f t="shared" si="69"/>
        <v>1</v>
      </c>
      <c r="BI59" s="171" t="str">
        <f t="shared" si="72"/>
        <v>棵</v>
      </c>
      <c r="BJ59" s="171">
        <f t="shared" si="73"/>
        <v>3800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817</v>
      </c>
      <c r="M60" s="121"/>
      <c r="N60" s="111"/>
      <c r="O60" s="107" t="s">
        <v>1061</v>
      </c>
      <c r="P60" s="107"/>
      <c r="Q60" s="107"/>
      <c r="R60" s="112"/>
      <c r="S60" s="112"/>
      <c r="T60" s="109"/>
      <c r="U60" s="92"/>
      <c r="V60" s="120"/>
      <c r="W60" s="120"/>
      <c r="X60" s="96">
        <f>SUM(X30:X59)</f>
        <v>1006</v>
      </c>
      <c r="AL60" s="189"/>
      <c r="AM60" s="190"/>
      <c r="AN60" s="191"/>
      <c r="AO60" s="204"/>
      <c r="AP60" s="189"/>
      <c r="AQ60" s="203"/>
      <c r="AR60" s="192"/>
      <c r="AS60" s="201"/>
      <c r="AT60" s="202"/>
      <c r="AU60" s="202"/>
      <c r="AV60" s="202"/>
      <c r="AW60" s="202"/>
      <c r="AX60" s="201"/>
      <c r="AY60" s="202"/>
      <c r="AZ60" s="202"/>
      <c r="BA60" s="201"/>
      <c r="BB60" s="202"/>
      <c r="BC60" s="202"/>
      <c r="BD60" s="171">
        <f ca="1">SUM($BE$38:BE60)*BE60</f>
        <v>17</v>
      </c>
      <c r="BE60" s="171">
        <f>IF(BJ60=0,0,IF(COUNTIF($BG60:$BG$107,BG60)&lt;2,1,0))</f>
        <v>1</v>
      </c>
      <c r="BF60" s="171">
        <v>23</v>
      </c>
      <c r="BG60" s="171" t="str">
        <f t="shared" si="71"/>
        <v>银杏</v>
      </c>
      <c r="BH60" s="219">
        <f t="shared" si="69"/>
        <v>1</v>
      </c>
      <c r="BI60" s="171" t="str">
        <f t="shared" si="72"/>
        <v>棵</v>
      </c>
      <c r="BJ60" s="171">
        <f t="shared" si="73"/>
        <v>2000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窝</v>
      </c>
      <c r="EW60" s="58">
        <f ca="1" t="shared" ref="EW60:EW71" si="76">IF(EV60="","",SUMIF($BG$38:$BG$107,EV60,$BH$38:$BH$107))</f>
        <v>4</v>
      </c>
      <c r="EX60" s="58" t="str">
        <f ca="1" t="shared" ref="EX60:EX71" si="77">IFERROR(VLOOKUP(FE60,$BD$38:$BJ$92,6,0),"")</f>
        <v>个</v>
      </c>
      <c r="EY60" s="59">
        <f ca="1" t="shared" ref="EY60:EY71" si="78">IF(EV60="","",SUMIF($BG$38:$BG$107,EV60,$BJ$38:$BJ$107))</f>
        <v>600</v>
      </c>
      <c r="EZ60" s="59" t="str">
        <f ca="1" t="shared" ref="EZ60:EZ70" si="79">IFERROR(VLOOKUP(FF60,$BD$38:$BJ$92,4,0),"")</f>
        <v>地磅</v>
      </c>
      <c r="FA60" s="58">
        <f ca="1" t="shared" ref="FA60:FA70" si="80">IF(EZ60="","",SUMIF($BG$38:$BG$107,EZ60,$BH$38:$BH$107))</f>
        <v>1</v>
      </c>
      <c r="FB60" s="58" t="str">
        <f ca="1" t="shared" ref="FB60:FB70" si="81">IFERROR(VLOOKUP(FF60,$BD$38:$BJ$92,6,0),"")</f>
        <v>个</v>
      </c>
      <c r="FC60" s="59">
        <f ca="1" t="shared" ref="FC60:FC70" si="82">IF(EZ60="","",SUMIF($BG$38:$BG$107,EZ60,$BJ$38:$BJ$107))</f>
        <v>3000</v>
      </c>
      <c r="FE60" s="273">
        <v>11</v>
      </c>
      <c r="FF60" s="273">
        <v>12</v>
      </c>
    </row>
    <row r="61" ht="20.25" customHeight="1" spans="1:162">
      <c r="A61" s="434" t="str">
        <f>C8&amp;"装饰装修"</f>
        <v>装饰装修</v>
      </c>
      <c r="B61" s="104" t="s">
        <v>3</v>
      </c>
      <c r="C61" s="104" t="s">
        <v>2</v>
      </c>
      <c r="D61" s="104" t="s">
        <v>1039</v>
      </c>
      <c r="E61" s="104"/>
      <c r="F61" s="91" t="s">
        <v>435</v>
      </c>
      <c r="G61" s="91" t="s">
        <v>1040</v>
      </c>
      <c r="H61" s="91"/>
      <c r="I61" s="91" t="s">
        <v>6</v>
      </c>
      <c r="J61" s="91" t="s">
        <v>9</v>
      </c>
      <c r="K61" s="117" t="s">
        <v>1041</v>
      </c>
      <c r="L61" s="91" t="s">
        <v>1042</v>
      </c>
      <c r="M61" s="434"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18</v>
      </c>
      <c r="BE61" s="171">
        <f ca="1">IF(BJ61=0,0,IF(COUNTIF($BG61:$BG$107,BG61)&lt;2,1,0))</f>
        <v>1</v>
      </c>
      <c r="BF61" s="171">
        <v>24</v>
      </c>
      <c r="BG61" s="171" t="str">
        <f t="shared" si="71"/>
        <v>水泥地面</v>
      </c>
      <c r="BH61" s="219">
        <f t="shared" si="69"/>
        <v>46.05</v>
      </c>
      <c r="BI61" s="171" t="str">
        <f t="shared" si="72"/>
        <v>㎡</v>
      </c>
      <c r="BJ61" s="171">
        <f ca="1" t="shared" si="73"/>
        <v>2303</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P2</v>
      </c>
      <c r="EW61" s="58">
        <f ca="1" t="shared" si="76"/>
        <v>2.73</v>
      </c>
      <c r="EX61" s="58" t="str">
        <f ca="1" t="shared" si="77"/>
        <v>㎡</v>
      </c>
      <c r="EY61" s="59">
        <f ca="1" t="shared" si="78"/>
        <v>351</v>
      </c>
      <c r="EZ61" s="59" t="str">
        <f ca="1" t="shared" si="79"/>
        <v>电缆</v>
      </c>
      <c r="FA61" s="58">
        <f ca="1" t="shared" si="80"/>
        <v>189</v>
      </c>
      <c r="FB61" s="58" t="str">
        <f ca="1" t="shared" si="81"/>
        <v>m</v>
      </c>
      <c r="FC61" s="59">
        <f ca="1" t="shared" si="82"/>
        <v>23814</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麦仓</v>
      </c>
      <c r="EW62" s="58">
        <f ca="1" t="shared" si="76"/>
        <v>20</v>
      </c>
      <c r="EX62" s="58" t="str">
        <f ca="1" t="shared" si="77"/>
        <v>m³</v>
      </c>
      <c r="EY62" s="59">
        <f ca="1" t="shared" si="78"/>
        <v>3000</v>
      </c>
      <c r="EZ62" s="59" t="str">
        <f ca="1" t="shared" si="79"/>
        <v>材树</v>
      </c>
      <c r="FA62" s="58">
        <f ca="1" t="shared" si="80"/>
        <v>9</v>
      </c>
      <c r="FB62" s="58" t="str">
        <f ca="1" t="shared" si="81"/>
        <v>棵</v>
      </c>
      <c r="FC62" s="59">
        <f ca="1" t="shared" si="82"/>
        <v>4150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银杏</v>
      </c>
      <c r="EW63" s="58">
        <f ca="1" t="shared" si="76"/>
        <v>2</v>
      </c>
      <c r="EX63" s="58" t="str">
        <f ca="1" t="shared" si="77"/>
        <v>棵</v>
      </c>
      <c r="EY63" s="59">
        <f ca="1" t="shared" si="78"/>
        <v>5800</v>
      </c>
      <c r="EZ63" s="59" t="str">
        <f ca="1" t="shared" si="79"/>
        <v>水泥地面</v>
      </c>
      <c r="FA63" s="58">
        <f ca="1" t="shared" si="80"/>
        <v>46.05</v>
      </c>
      <c r="FB63" s="58" t="str">
        <f ca="1" t="shared" si="81"/>
        <v>㎡</v>
      </c>
      <c r="FC63" s="59">
        <f ca="1" t="shared" si="82"/>
        <v>2303</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101908</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101908</v>
      </c>
      <c r="EY72" s="61"/>
      <c r="EZ72" s="63" t="s">
        <v>1064</v>
      </c>
      <c r="FA72" s="64" t="str">
        <f ca="1">TEXT(EX72,"[DBnum2]")&amp;"元整"</f>
        <v>壹拾万壹仟玖佰零捌元整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报告编号：康正（雄县）2023评字第8号-大步村-1-3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1039</v>
      </c>
      <c r="E93" s="104"/>
      <c r="F93" s="91" t="s">
        <v>435</v>
      </c>
      <c r="G93" s="91" t="s">
        <v>1040</v>
      </c>
      <c r="H93" s="91"/>
      <c r="I93" s="91" t="s">
        <v>6</v>
      </c>
      <c r="J93" s="91" t="s">
        <v>9</v>
      </c>
      <c r="K93" s="117" t="s">
        <v>1041</v>
      </c>
      <c r="L93" s="91" t="s">
        <v>1042</v>
      </c>
      <c r="M93" s="434"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张德秋</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101908</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壹拾万壹仟玖佰零捌元整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4.4*3</f>
        <v>13.2</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2376</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219</v>
      </c>
      <c r="F187" s="108" t="str">
        <f t="shared" si="141"/>
        <v>砖墙</v>
      </c>
      <c r="G187" s="293">
        <f>24.5*2.4+5.5*1.5+(6.2+11.9+3)*3</f>
        <v>130.35</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18249</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247</v>
      </c>
      <c r="E188" s="292"/>
      <c r="F188" s="108" t="str">
        <f t="shared" si="141"/>
        <v>平砖地面</v>
      </c>
      <c r="G188" s="293">
        <f>542.04-4.3*7</f>
        <v>511.94</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12799</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236</v>
      </c>
      <c r="E189" s="292" t="s">
        <v>268</v>
      </c>
      <c r="F189" s="108" t="str">
        <f t="shared" si="141"/>
        <v>水井</v>
      </c>
      <c r="G189" s="295">
        <v>1</v>
      </c>
      <c r="H189" s="296"/>
      <c r="I189" s="96" t="str">
        <f>IFERROR(IF(E189="",VLOOKUP(F189,价格表,2,0),(VLOOKUP(E189,IF({1,0},价格引用表!K:K,价格引用表!I:I),2,0))),"")</f>
        <v>眼</v>
      </c>
      <c r="J189" s="108">
        <f ca="1">IF(E189="",VLOOKUP(F189,价格表,5,0),VLOOKUP(E189,INDIRECT("价格引用表!K"&amp;MATCH(D189,价格引用表!H:H,0)&amp;":L1200"),2,0))</f>
        <v>4000</v>
      </c>
      <c r="K189" s="298">
        <v>1</v>
      </c>
      <c r="L189" s="108">
        <f ca="1" t="shared" si="142"/>
        <v>4000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328</v>
      </c>
      <c r="E190" s="292"/>
      <c r="F190" s="108" t="str">
        <f t="shared" si="141"/>
        <v>空调</v>
      </c>
      <c r="G190" s="295">
        <v>1</v>
      </c>
      <c r="H190" s="296"/>
      <c r="I190" s="96" t="str">
        <f>IFERROR(IF(E190="",VLOOKUP(F190,价格表,2,0),(VLOOKUP(E190,IF({1,0},价格引用表!K:K,价格引用表!I:I),2,0))),"")</f>
        <v>台</v>
      </c>
      <c r="J190" s="108">
        <f ca="1">IF(E190="",VLOOKUP(F190,价格表,5,0),VLOOKUP(E190,INDIRECT("价格引用表!K"&amp;MATCH(D190,价格引用表!H:H,0)&amp;":L1200"),2,0))</f>
        <v>400</v>
      </c>
      <c r="K190" s="298">
        <v>1</v>
      </c>
      <c r="L190" s="108">
        <f ca="1" t="shared" si="142"/>
        <v>400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t="s">
        <v>334</v>
      </c>
      <c r="G191" s="295">
        <v>1</v>
      </c>
      <c r="H191" s="296"/>
      <c r="I191" s="96" t="str">
        <f>IFERROR(IF(E191="",VLOOKUP(F191,价格表,2,0),(VLOOKUP(E191,IF({1,0},价格引用表!K:K,价格引用表!I:I),2,0))),"")</f>
        <v>条</v>
      </c>
      <c r="J191" s="108">
        <f ca="1">IF(E191="",VLOOKUP(F191,价格表,5,0),VLOOKUP(E191,INDIRECT("价格引用表!K"&amp;MATCH(D191,价格引用表!H:H,0)&amp;":L1200"),2,0))</f>
        <v>100</v>
      </c>
      <c r="K191" s="298">
        <v>1</v>
      </c>
      <c r="L191" s="108">
        <f ca="1" t="shared" si="142"/>
        <v>100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t="s">
        <v>340</v>
      </c>
      <c r="G192" s="295">
        <v>8</v>
      </c>
      <c r="H192" s="296"/>
      <c r="I192" s="96" t="str">
        <f>IFERROR(IF(E192="",VLOOKUP(F192,价格表,2,0),(VLOOKUP(E192,IF({1,0},价格引用表!K:K,价格引用表!I:I),2,0))),"")</f>
        <v>个</v>
      </c>
      <c r="J192" s="108">
        <f ca="1">IF(E192="",VLOOKUP(F192,价格表,5,0),VLOOKUP(E192,INDIRECT("价格引用表!K"&amp;MATCH(D192,价格引用表!H:H,0)&amp;":L1200"),2,0))</f>
        <v>200</v>
      </c>
      <c r="K192" s="298">
        <v>1</v>
      </c>
      <c r="L192" s="108">
        <f ca="1" t="shared" si="142"/>
        <v>1600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t="s">
        <v>279</v>
      </c>
      <c r="G193" s="295">
        <v>1</v>
      </c>
      <c r="H193" s="296"/>
      <c r="I193" s="96" t="str">
        <f>IFERROR(IF(E193="",VLOOKUP(F193,价格表,2,0),(VLOOKUP(E193,IF({1,0},价格引用表!K:K,价格引用表!I:I),2,0))),"")</f>
        <v>个</v>
      </c>
      <c r="J193" s="108">
        <f ca="1">IF(E193="",VLOOKUP(F193,价格表,5,0),VLOOKUP(E193,INDIRECT("价格引用表!K"&amp;MATCH(D193,价格引用表!H:H,0)&amp;":L1200"),2,0))</f>
        <v>600</v>
      </c>
      <c r="K193" s="298">
        <v>1</v>
      </c>
      <c r="L193" s="108">
        <f ca="1" t="shared" si="142"/>
        <v>600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t="s">
        <v>228</v>
      </c>
      <c r="G194" s="295">
        <v>1</v>
      </c>
      <c r="H194" s="296"/>
      <c r="I194" s="96" t="str">
        <f>IFERROR(IF(E194="",VLOOKUP(F194,价格表,2,0),(VLOOKUP(E194,IF({1,0},价格引用表!K:K,价格引用表!I:I),2,0))),"")</f>
        <v>对</v>
      </c>
      <c r="J194" s="108">
        <f ca="1">IF(E194="",VLOOKUP(F194,价格表,5,0),VLOOKUP(E194,INDIRECT("价格引用表!K"&amp;MATCH(D194,价格引用表!H:H,0)&amp;":L1200"),2,0))</f>
        <v>700</v>
      </c>
      <c r="K194" s="298">
        <v>1</v>
      </c>
      <c r="L194" s="108">
        <f>ROUND(583*0.66*0.66*3*2+35*0.66*4*3,0)</f>
        <v>1801</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t="s">
        <v>1117</v>
      </c>
      <c r="G195" s="293">
        <v>221.56</v>
      </c>
      <c r="H195" s="294"/>
      <c r="I195" s="96" t="s">
        <v>12</v>
      </c>
      <c r="J195" s="108">
        <f>L195/G195</f>
        <v>76.5706806282723</v>
      </c>
      <c r="K195" s="298">
        <v>1</v>
      </c>
      <c r="L195" s="108">
        <f>ROUND(70*G195+35*(5.5*2.4+16.7*1.7),0)</f>
        <v>16965</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t="s">
        <v>295</v>
      </c>
      <c r="G196" s="295">
        <v>4</v>
      </c>
      <c r="H196" s="296"/>
      <c r="I196" s="96" t="str">
        <f>IFERROR(IF(E196="",VLOOKUP(F196,价格表,2,0),(VLOOKUP(E196,IF({1,0},价格引用表!K:K,价格引用表!I:I),2,0))),"")</f>
        <v>个</v>
      </c>
      <c r="J196" s="108">
        <f ca="1">IF(E196="",VLOOKUP(F196,价格表,5,0),VLOOKUP(E196,INDIRECT("价格引用表!K"&amp;MATCH(D196,价格引用表!H:H,0)&amp;":L1200"),2,0))</f>
        <v>150</v>
      </c>
      <c r="K196" s="298">
        <v>1</v>
      </c>
      <c r="L196" s="108">
        <f ca="1" t="shared" si="142"/>
        <v>600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t="s">
        <v>301</v>
      </c>
      <c r="G197" s="295">
        <v>1</v>
      </c>
      <c r="H197" s="296"/>
      <c r="I197" s="96" t="str">
        <f>IFERROR(IF(E197="",VLOOKUP(F197,价格表,2,0),(VLOOKUP(E197,IF({1,0},价格引用表!K:K,价格引用表!I:I),2,0))),"")</f>
        <v>个</v>
      </c>
      <c r="J197" s="108">
        <f ca="1">IF(E197="",VLOOKUP(F197,价格表,5,0),VLOOKUP(E197,INDIRECT("价格引用表!K"&amp;MATCH(D197,价格引用表!H:H,0)&amp;":L1200"),2,0))</f>
        <v>3000</v>
      </c>
      <c r="K197" s="298">
        <v>1</v>
      </c>
      <c r="L197" s="108">
        <f ca="1" t="shared" si="142"/>
        <v>3000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t="s">
        <v>1118</v>
      </c>
      <c r="G198" s="295">
        <f>2.1*1.3</f>
        <v>2.73</v>
      </c>
      <c r="H198" s="296"/>
      <c r="I198" s="96" t="s">
        <v>12</v>
      </c>
      <c r="J198" s="108" t="e">
        <f ca="1">IF(E198="",VLOOKUP(F198,价格表,5,0),VLOOKUP(E198,INDIRECT("价格引用表!K"&amp;MATCH(D198,价格引用表!H:H,0)&amp;":L1200"),2,0))</f>
        <v>#N/A</v>
      </c>
      <c r="K198" s="298">
        <v>1</v>
      </c>
      <c r="L198" s="108">
        <f>ROUND(50*G198+35*(2.1+1.3)*1.8,0)</f>
        <v>351</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t="s">
        <v>1119</v>
      </c>
      <c r="G199" s="295">
        <v>189</v>
      </c>
      <c r="H199" s="296"/>
      <c r="I199" s="96" t="s">
        <v>80</v>
      </c>
      <c r="J199" s="108">
        <f>ROUND(48/245*(3*185+90),0)</f>
        <v>126</v>
      </c>
      <c r="K199" s="298">
        <v>1</v>
      </c>
      <c r="L199" s="108">
        <f t="shared" si="142"/>
        <v>23814</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t="s">
        <v>1120</v>
      </c>
      <c r="G200" s="295">
        <f>2*2*2.5*2</f>
        <v>20</v>
      </c>
      <c r="H200" s="296"/>
      <c r="I200" s="96" t="s">
        <v>1121</v>
      </c>
      <c r="J200" s="108">
        <v>150</v>
      </c>
      <c r="K200" s="298">
        <v>1</v>
      </c>
      <c r="L200" s="108">
        <f t="shared" si="142"/>
        <v>3000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341</v>
      </c>
      <c r="E201" s="292" t="s">
        <v>396</v>
      </c>
      <c r="F201" s="108" t="str">
        <f t="shared" si="141"/>
        <v>材树</v>
      </c>
      <c r="G201" s="295">
        <v>1</v>
      </c>
      <c r="H201" s="296"/>
      <c r="I201" s="96" t="str">
        <f>IFERROR(IF(E201="",VLOOKUP(F201,价格表,2,0),(VLOOKUP(E201,IF({1,0},价格引用表!K:K,价格引用表!I:I),2,0))),"")</f>
        <v>棵</v>
      </c>
      <c r="J201" s="108">
        <f ca="1">IF(E201="",VLOOKUP(F201,价格表,5,0),VLOOKUP(E201,INDIRECT("价格引用表!K"&amp;MATCH(D201,价格引用表!H:H,0)&amp;":L1200"),2,0))</f>
        <v>1150</v>
      </c>
      <c r="K201" s="298">
        <v>1</v>
      </c>
      <c r="L201" s="108">
        <f ca="1" t="shared" si="142"/>
        <v>1150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341</v>
      </c>
      <c r="E202" s="292" t="s">
        <v>394</v>
      </c>
      <c r="F202" s="108" t="str">
        <f t="shared" si="141"/>
        <v>材树</v>
      </c>
      <c r="G202" s="295">
        <v>1</v>
      </c>
      <c r="H202" s="296"/>
      <c r="I202" s="96" t="str">
        <f>IFERROR(IF(E202="",VLOOKUP(F202,价格表,2,0),(VLOOKUP(E202,IF({1,0},价格引用表!K:K,价格引用表!I:I),2,0))),"")</f>
        <v>棵</v>
      </c>
      <c r="J202" s="108">
        <f ca="1">IF(E202="",VLOOKUP(F202,价格表,5,0),VLOOKUP(E202,INDIRECT("价格引用表!K"&amp;MATCH(D202,价格引用表!H:H,0)&amp;":L1200"),2,0))</f>
        <v>750</v>
      </c>
      <c r="K202" s="298">
        <v>1</v>
      </c>
      <c r="L202" s="108">
        <f ca="1" t="shared" si="142"/>
        <v>750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341</v>
      </c>
      <c r="E203" s="292" t="s">
        <v>393</v>
      </c>
      <c r="F203" s="108" t="str">
        <f t="shared" si="141"/>
        <v>材树</v>
      </c>
      <c r="G203" s="295">
        <v>1</v>
      </c>
      <c r="H203" s="296"/>
      <c r="I203" s="96" t="str">
        <f>IFERROR(IF(E203="",VLOOKUP(F203,价格表,2,0),(VLOOKUP(E203,IF({1,0},价格引用表!K:K,价格引用表!I:I),2,0))),"")</f>
        <v>棵</v>
      </c>
      <c r="J203" s="108">
        <f ca="1">IF(E203="",VLOOKUP(F203,价格表,5,0),VLOOKUP(E203,INDIRECT("价格引用表!K"&amp;MATCH(D203,价格引用表!H:H,0)&amp;":L1200"),2,0))</f>
        <v>550</v>
      </c>
      <c r="K203" s="298">
        <v>1</v>
      </c>
      <c r="L203" s="108">
        <f ca="1" t="shared" si="142"/>
        <v>550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341</v>
      </c>
      <c r="E204" s="292" t="s">
        <v>390</v>
      </c>
      <c r="F204" s="108" t="str">
        <f t="shared" si="141"/>
        <v>材树</v>
      </c>
      <c r="G204" s="295">
        <v>2</v>
      </c>
      <c r="H204" s="296"/>
      <c r="I204" s="96" t="str">
        <f>IFERROR(IF(E204="",VLOOKUP(F204,价格表,2,0),(VLOOKUP(E204,IF({1,0},价格引用表!K:K,价格引用表!I:I),2,0))),"")</f>
        <v>棵</v>
      </c>
      <c r="J204" s="108">
        <f ca="1">IF(E204="",VLOOKUP(F204,价格表,5,0),VLOOKUP(E204,INDIRECT("价格引用表!K"&amp;MATCH(D204,价格引用表!H:H,0)&amp;":L1200"),2,0))</f>
        <v>200</v>
      </c>
      <c r="K204" s="298">
        <v>1</v>
      </c>
      <c r="L204" s="108">
        <f ca="1" t="shared" si="142"/>
        <v>400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341</v>
      </c>
      <c r="E205" s="292" t="s">
        <v>391</v>
      </c>
      <c r="F205" s="108" t="str">
        <f t="shared" si="141"/>
        <v>材树</v>
      </c>
      <c r="G205" s="295">
        <v>1</v>
      </c>
      <c r="H205" s="296"/>
      <c r="I205" s="96" t="str">
        <f>IFERROR(IF(E205="",VLOOKUP(F205,价格表,2,0),(VLOOKUP(E205,IF({1,0},价格引用表!K:K,价格引用表!I:I),2,0))),"")</f>
        <v>棵</v>
      </c>
      <c r="J205" s="108">
        <f ca="1">IF(E205="",VLOOKUP(F205,价格表,5,0),VLOOKUP(E205,INDIRECT("价格引用表!K"&amp;MATCH(D205,价格引用表!H:H,0)&amp;":L1200"),2,0))</f>
        <v>250</v>
      </c>
      <c r="K205" s="298">
        <v>1</v>
      </c>
      <c r="L205" s="108">
        <f ca="1" t="shared" si="142"/>
        <v>250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341</v>
      </c>
      <c r="E206" s="292" t="s">
        <v>392</v>
      </c>
      <c r="F206" s="108" t="str">
        <f t="shared" si="141"/>
        <v>材树</v>
      </c>
      <c r="G206" s="295">
        <v>3</v>
      </c>
      <c r="H206" s="296"/>
      <c r="I206" s="96" t="str">
        <f>IFERROR(IF(E206="",VLOOKUP(F206,价格表,2,0),(VLOOKUP(E206,IF({1,0},价格引用表!K:K,价格引用表!I:I),2,0))),"")</f>
        <v>棵</v>
      </c>
      <c r="J206" s="108">
        <f ca="1">IF(E206="",VLOOKUP(F206,价格表,5,0),VLOOKUP(E206,INDIRECT("价格引用表!K"&amp;MATCH(D206,价格引用表!H:H,0)&amp;":L1200"),2,0))</f>
        <v>350</v>
      </c>
      <c r="K206" s="298">
        <v>1</v>
      </c>
      <c r="L206" s="108">
        <f ca="1" t="shared" si="142"/>
        <v>1050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v>20</v>
      </c>
      <c r="F207" s="108" t="s">
        <v>680</v>
      </c>
      <c r="G207" s="295">
        <v>1</v>
      </c>
      <c r="H207" s="296"/>
      <c r="I207" s="96" t="s">
        <v>385</v>
      </c>
      <c r="J207" s="108">
        <v>3800</v>
      </c>
      <c r="K207" s="298">
        <v>1</v>
      </c>
      <c r="L207" s="108">
        <f t="shared" si="142"/>
        <v>3800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v>17</v>
      </c>
      <c r="F208" s="108" t="s">
        <v>680</v>
      </c>
      <c r="G208" s="295">
        <v>1</v>
      </c>
      <c r="H208" s="296"/>
      <c r="I208" s="96" t="s">
        <v>385</v>
      </c>
      <c r="J208" s="108">
        <v>2000</v>
      </c>
      <c r="K208" s="298">
        <v>1</v>
      </c>
      <c r="L208" s="108">
        <f t="shared" si="142"/>
        <v>2000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t="s">
        <v>245</v>
      </c>
      <c r="G209" s="295">
        <f>4.23*3.77+4.3*7</f>
        <v>46.0471</v>
      </c>
      <c r="H209" s="296"/>
      <c r="I209" s="96" t="str">
        <f>IFERROR(IF(E209="",VLOOKUP(F209,价格表,2,0),(VLOOKUP(E209,IF({1,0},价格引用表!K:K,价格引用表!I:I),2,0))),"")</f>
        <v>㎡</v>
      </c>
      <c r="J209" s="108">
        <f ca="1">IF(E209="",VLOOKUP(F209,价格表,5,0),VLOOKUP(E209,INDIRECT("价格引用表!K"&amp;MATCH(D209,价格引用表!H:H,0)&amp;":L1200"),2,0))</f>
        <v>50</v>
      </c>
      <c r="K209" s="298">
        <v>1</v>
      </c>
      <c r="L209" s="108">
        <f ca="1" t="shared" si="142"/>
        <v>2303</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101908</v>
      </c>
      <c r="W219" s="317"/>
      <c r="X219" s="136"/>
    </row>
    <row r="220" ht="42" customHeight="1" spans="1:24">
      <c r="A220" s="435" t="s">
        <v>1122</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1123</v>
      </c>
      <c r="S220" s="310"/>
      <c r="T220" s="310"/>
      <c r="U220" s="306">
        <f ca="1">V219</f>
        <v>101908</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1124</v>
      </c>
      <c r="E222" s="307" t="e">
        <f>FB43/EX43</f>
        <v>#DIV/0!</v>
      </c>
      <c r="F222" s="201"/>
      <c r="G222" s="201"/>
      <c r="H222" s="201"/>
      <c r="I222" s="201"/>
      <c r="J222" s="201"/>
      <c r="K222" s="201"/>
      <c r="L222" s="201"/>
      <c r="M222" s="201"/>
      <c r="N222" s="201"/>
      <c r="O222" s="201"/>
      <c r="P222" s="201"/>
    </row>
    <row r="223" spans="2:21">
      <c r="B223" s="201"/>
      <c r="C223" s="201"/>
      <c r="D223" s="307" t="s">
        <v>1125</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8" workbookViewId="0">
      <selection activeCell="A3" sqref="A3:H42"/>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1126</v>
      </c>
      <c r="B1" s="35"/>
      <c r="C1" s="35"/>
      <c r="D1" s="35"/>
      <c r="E1" s="35"/>
      <c r="F1" s="35"/>
      <c r="G1" s="35"/>
      <c r="H1" s="35"/>
    </row>
    <row r="2" spans="1:8">
      <c r="A2" s="35"/>
      <c r="B2" s="35"/>
      <c r="C2" s="35"/>
      <c r="D2" s="35"/>
      <c r="E2" s="35"/>
      <c r="F2" s="35"/>
      <c r="G2" s="35"/>
      <c r="H2" s="35"/>
    </row>
    <row r="3" ht="16.5" customHeight="1" spans="1:8">
      <c r="A3" s="36" t="s">
        <v>848</v>
      </c>
      <c r="B3" s="36" t="str">
        <f>输机表!K2</f>
        <v>010418-83-0003</v>
      </c>
      <c r="C3" s="36"/>
      <c r="D3" s="36"/>
      <c r="E3" s="37" t="str">
        <f>输机表!U2&amp;输机表!Y2</f>
        <v>康正（雄县）2023评字第8号-大步村-1-3</v>
      </c>
      <c r="F3" s="37"/>
      <c r="G3" s="37"/>
      <c r="H3" s="37"/>
    </row>
    <row r="4" ht="16.5" customHeight="1" spans="1:8">
      <c r="A4" s="38" t="s">
        <v>1044</v>
      </c>
      <c r="B4" s="39" t="str">
        <f>输机表!D2</f>
        <v>张德秋</v>
      </c>
      <c r="C4" s="40"/>
      <c r="D4" s="41" t="s">
        <v>1045</v>
      </c>
      <c r="E4" s="42"/>
      <c r="F4" s="39" t="str">
        <f>输机表!F2</f>
        <v>雄县大步村</v>
      </c>
      <c r="G4" s="43"/>
      <c r="H4" s="40"/>
    </row>
    <row r="5" ht="16.5" customHeight="1" spans="1:8">
      <c r="A5" s="44" t="s">
        <v>1046</v>
      </c>
      <c r="B5" s="45"/>
      <c r="C5" s="45"/>
      <c r="D5" s="45"/>
      <c r="E5" s="45"/>
      <c r="F5" s="45"/>
      <c r="G5" s="45"/>
      <c r="H5" s="46"/>
    </row>
    <row r="6" ht="28.2"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34.93</v>
      </c>
      <c r="C7" s="50">
        <f ca="1">IF(COUNTIF(输机表!$C$4:$C$27,K7&amp;"*")=0,IFERROR(VLOOKUP(K7,房体结构,23,0),""),ROUND(SUMIF(输机表!$C$4:$C$27,K7&amp;"*",输机表!$Z$4:$Z$27)/B7,0))</f>
        <v>674</v>
      </c>
      <c r="D7" s="50">
        <f ca="1">IFERROR(ROUND(C7*B7,0),"")</f>
        <v>23543</v>
      </c>
      <c r="E7" s="50" t="str">
        <f>IF(COUNTIF(输机表!$C$4:$C$27,L7&amp;"*")&gt;0,L7,IFERROR(VLOOKUP(L7,房体结构,1,0),""))</f>
        <v>F2</v>
      </c>
      <c r="F7" s="51">
        <f ca="1">IF(COUNTIF(输机表!$C$4:$C$27,L7&amp;"*")=0,IFERROR(VLOOKUP(L7,房体结构,17,0),""),SUMIF(输机表!$C$4:$C$27,L7&amp;"*",输机表!$S$4:$S$7))</f>
        <v>269.91</v>
      </c>
      <c r="G7" s="50">
        <f ca="1">IF(COUNTIF(输机表!$C$4:$C$27,L7&amp;"*")=0,IFERROR(VLOOKUP(L7,房体结构,23,0),""),ROUND(SUMIF(输机表!$C$4:$C$27,L7&amp;"*",输机表!$Z$4:$Z$27)/F7,0))</f>
        <v>915</v>
      </c>
      <c r="H7" s="50">
        <f ca="1">IFERROR(ROUND(G7*F7,0),"")</f>
        <v>246968</v>
      </c>
      <c r="K7" s="74" t="s">
        <v>1127</v>
      </c>
      <c r="L7" s="74" t="s">
        <v>1128</v>
      </c>
      <c r="M7" s="75" t="s">
        <v>1129</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1130</v>
      </c>
      <c r="L8" s="74" t="s">
        <v>1131</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1132</v>
      </c>
      <c r="L9" s="74" t="s">
        <v>1133</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1134</v>
      </c>
      <c r="L10" s="74" t="s">
        <v>1135</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1136</v>
      </c>
      <c r="L11" s="74" t="s">
        <v>1137</v>
      </c>
      <c r="M11" s="76"/>
    </row>
    <row r="12" ht="19.5" customHeight="1" spans="1:13">
      <c r="A12" s="48" t="s">
        <v>1055</v>
      </c>
      <c r="B12" s="48"/>
      <c r="C12" s="52">
        <f ca="1">SUM(B7:B11)+SUM(F7:F11)</f>
        <v>304.84</v>
      </c>
      <c r="D12" s="53"/>
      <c r="E12" s="54" t="s">
        <v>1056</v>
      </c>
      <c r="F12" s="54"/>
      <c r="G12" s="55">
        <f ca="1">SUM(D7:D11)+SUM(H7:H11)</f>
        <v>270511</v>
      </c>
      <c r="H12" s="56"/>
      <c r="M12" s="76"/>
    </row>
    <row r="13" ht="21.75" customHeight="1" spans="1:13">
      <c r="A13" s="36" t="s">
        <v>1057</v>
      </c>
      <c r="B13" s="36"/>
      <c r="C13" s="36"/>
      <c r="D13" s="36"/>
      <c r="E13" s="36"/>
      <c r="F13" s="36"/>
      <c r="G13" s="36"/>
      <c r="H13" s="36"/>
      <c r="M13" s="76"/>
    </row>
    <row r="14" ht="28.2"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13.2</v>
      </c>
      <c r="C15" s="58" t="str">
        <f ca="1" t="shared" ref="C15:C26" si="4">IFERROR(VLOOKUP(K15,附属物位置,6,0),"")</f>
        <v>㎡</v>
      </c>
      <c r="D15" s="59">
        <f ca="1" t="shared" ref="D15:D26" si="5">IF(A15="","",SUMIF(附属物名称,A15,附属物金额))</f>
        <v>2376</v>
      </c>
      <c r="E15" s="59" t="str">
        <f ca="1" t="shared" ref="E15:E26" si="6">IFERROR(VLOOKUP(L15,附属物位置,4,0),"")</f>
        <v>砖墙</v>
      </c>
      <c r="F15" s="58">
        <f ca="1" t="shared" ref="F15:F40" si="7">IF(E15="","",SUMIF(附属物名称,E15,附属物数量))</f>
        <v>130.35</v>
      </c>
      <c r="G15" s="58" t="str">
        <f ca="1" t="shared" ref="G15:G26" si="8">IFERROR(VLOOKUP(L15,附属物位置,6,0),"")</f>
        <v>㎡</v>
      </c>
      <c r="H15" s="59">
        <f ca="1" t="shared" ref="H15:H26" si="9">IF(E15="","",SUMIF(附属物名称,E15,附属物金额))</f>
        <v>18249</v>
      </c>
      <c r="K15" s="77">
        <v>1</v>
      </c>
      <c r="L15" s="77">
        <v>2</v>
      </c>
      <c r="M15" s="76"/>
    </row>
    <row r="16" ht="17.25" customHeight="1" spans="1:13">
      <c r="A16" s="58" t="str">
        <f ca="1" t="shared" si="2"/>
        <v>平砖地面</v>
      </c>
      <c r="B16" s="58">
        <f ca="1" t="shared" si="3"/>
        <v>511.94</v>
      </c>
      <c r="C16" s="58" t="str">
        <f ca="1" t="shared" si="4"/>
        <v>㎡</v>
      </c>
      <c r="D16" s="59">
        <f ca="1" t="shared" si="5"/>
        <v>12799</v>
      </c>
      <c r="E16" s="59" t="str">
        <f ca="1" t="shared" si="6"/>
        <v>水井</v>
      </c>
      <c r="F16" s="58">
        <f ca="1" t="shared" si="7"/>
        <v>1</v>
      </c>
      <c r="G16" s="58" t="str">
        <f ca="1" t="shared" si="8"/>
        <v>眼</v>
      </c>
      <c r="H16" s="59">
        <f ca="1" t="shared" si="9"/>
        <v>4000</v>
      </c>
      <c r="K16" s="77">
        <v>3</v>
      </c>
      <c r="L16" s="77">
        <v>4</v>
      </c>
      <c r="M16" s="76"/>
    </row>
    <row r="17" ht="17.25" customHeight="1" spans="1:13">
      <c r="A17" s="58" t="str">
        <f ca="1" t="shared" si="2"/>
        <v>空调</v>
      </c>
      <c r="B17" s="58">
        <f ca="1" t="shared" si="3"/>
        <v>1</v>
      </c>
      <c r="C17" s="58" t="str">
        <f ca="1" t="shared" si="4"/>
        <v>台</v>
      </c>
      <c r="D17" s="59">
        <f ca="1" t="shared" si="5"/>
        <v>400</v>
      </c>
      <c r="E17" s="59" t="str">
        <f ca="1" t="shared" si="6"/>
        <v>宽带</v>
      </c>
      <c r="F17" s="58">
        <f ca="1" t="shared" si="7"/>
        <v>1</v>
      </c>
      <c r="G17" s="58" t="str">
        <f ca="1" t="shared" si="8"/>
        <v>条</v>
      </c>
      <c r="H17" s="59">
        <f ca="1" t="shared" si="9"/>
        <v>100</v>
      </c>
      <c r="K17" s="77">
        <v>5</v>
      </c>
      <c r="L17" s="77">
        <v>6</v>
      </c>
      <c r="M17" s="76"/>
    </row>
    <row r="18" ht="17.25" customHeight="1" spans="1:13">
      <c r="A18" s="58" t="str">
        <f ca="1" t="shared" si="2"/>
        <v>监控摄像头</v>
      </c>
      <c r="B18" s="58">
        <f ca="1" t="shared" si="3"/>
        <v>8</v>
      </c>
      <c r="C18" s="58" t="str">
        <f ca="1" t="shared" si="4"/>
        <v>个</v>
      </c>
      <c r="D18" s="59">
        <f ca="1" t="shared" si="5"/>
        <v>1600</v>
      </c>
      <c r="E18" s="59" t="str">
        <f ca="1" t="shared" si="6"/>
        <v>渗水井</v>
      </c>
      <c r="F18" s="58">
        <f ca="1" t="shared" si="7"/>
        <v>1</v>
      </c>
      <c r="G18" s="58" t="str">
        <f ca="1" t="shared" si="8"/>
        <v>个</v>
      </c>
      <c r="H18" s="59">
        <f ca="1" t="shared" si="9"/>
        <v>600</v>
      </c>
      <c r="K18" s="77">
        <v>7</v>
      </c>
      <c r="L18" s="77">
        <v>8</v>
      </c>
      <c r="M18" s="76"/>
    </row>
    <row r="19" ht="17.25" customHeight="1" spans="1:13">
      <c r="A19" s="58" t="str">
        <f ca="1" t="shared" si="2"/>
        <v>门垛</v>
      </c>
      <c r="B19" s="58">
        <f ca="1" t="shared" si="3"/>
        <v>1</v>
      </c>
      <c r="C19" s="58" t="str">
        <f ca="1" t="shared" si="4"/>
        <v>对</v>
      </c>
      <c r="D19" s="59">
        <f ca="1" t="shared" si="5"/>
        <v>1801</v>
      </c>
      <c r="E19" s="59" t="str">
        <f ca="1" t="shared" si="6"/>
        <v>P1</v>
      </c>
      <c r="F19" s="58">
        <f ca="1" t="shared" si="7"/>
        <v>221.56</v>
      </c>
      <c r="G19" s="58" t="str">
        <f ca="1" t="shared" si="8"/>
        <v>㎡</v>
      </c>
      <c r="H19" s="59">
        <f ca="1" t="shared" si="9"/>
        <v>16965</v>
      </c>
      <c r="K19" s="77">
        <v>9</v>
      </c>
      <c r="L19" s="77">
        <v>10</v>
      </c>
      <c r="M19" s="76"/>
    </row>
    <row r="20" ht="17.25" customHeight="1" spans="1:13">
      <c r="A20" s="58" t="str">
        <f ca="1" t="shared" si="2"/>
        <v>窝</v>
      </c>
      <c r="B20" s="58">
        <f ca="1" t="shared" si="3"/>
        <v>4</v>
      </c>
      <c r="C20" s="58" t="str">
        <f ca="1" t="shared" si="4"/>
        <v>个</v>
      </c>
      <c r="D20" s="59">
        <f ca="1" t="shared" si="5"/>
        <v>600</v>
      </c>
      <c r="E20" s="59" t="str">
        <f ca="1" t="shared" si="6"/>
        <v>地磅</v>
      </c>
      <c r="F20" s="58">
        <f ca="1" t="shared" si="7"/>
        <v>1</v>
      </c>
      <c r="G20" s="58" t="str">
        <f ca="1" t="shared" si="8"/>
        <v>个</v>
      </c>
      <c r="H20" s="59">
        <f ca="1" t="shared" si="9"/>
        <v>3000</v>
      </c>
      <c r="K20" s="77">
        <v>11</v>
      </c>
      <c r="L20" s="77">
        <v>12</v>
      </c>
      <c r="M20" s="76"/>
    </row>
    <row r="21" ht="17.25" customHeight="1" spans="1:13">
      <c r="A21" s="58" t="str">
        <f ca="1" t="shared" si="2"/>
        <v>P2</v>
      </c>
      <c r="B21" s="58">
        <f ca="1" t="shared" si="3"/>
        <v>2.73</v>
      </c>
      <c r="C21" s="58" t="str">
        <f ca="1" t="shared" si="4"/>
        <v>㎡</v>
      </c>
      <c r="D21" s="59">
        <f ca="1" t="shared" si="5"/>
        <v>351</v>
      </c>
      <c r="E21" s="59" t="str">
        <f ca="1" t="shared" si="6"/>
        <v>电缆</v>
      </c>
      <c r="F21" s="58">
        <f ca="1" t="shared" si="7"/>
        <v>189</v>
      </c>
      <c r="G21" s="58" t="str">
        <f ca="1" t="shared" si="8"/>
        <v>m</v>
      </c>
      <c r="H21" s="59">
        <f ca="1" t="shared" si="9"/>
        <v>23814</v>
      </c>
      <c r="K21" s="77">
        <v>13</v>
      </c>
      <c r="L21" s="77">
        <v>14</v>
      </c>
      <c r="M21" s="76"/>
    </row>
    <row r="22" ht="17.25" customHeight="1" spans="1:13">
      <c r="A22" s="58" t="str">
        <f ca="1" t="shared" si="2"/>
        <v>麦仓</v>
      </c>
      <c r="B22" s="58">
        <f ca="1" t="shared" si="3"/>
        <v>20</v>
      </c>
      <c r="C22" s="58" t="str">
        <f ca="1" t="shared" si="4"/>
        <v>m³</v>
      </c>
      <c r="D22" s="59">
        <f ca="1" t="shared" si="5"/>
        <v>3000</v>
      </c>
      <c r="E22" s="59" t="str">
        <f ca="1" t="shared" si="6"/>
        <v>材树</v>
      </c>
      <c r="F22" s="58">
        <f ca="1" t="shared" si="7"/>
        <v>9</v>
      </c>
      <c r="G22" s="58" t="str">
        <f ca="1" t="shared" si="8"/>
        <v>棵</v>
      </c>
      <c r="H22" s="59">
        <f ca="1" t="shared" si="9"/>
        <v>4150</v>
      </c>
      <c r="K22" s="77">
        <v>15</v>
      </c>
      <c r="L22" s="77">
        <v>16</v>
      </c>
      <c r="M22" s="76"/>
    </row>
    <row r="23" ht="17.25" customHeight="1" spans="1:13">
      <c r="A23" s="58" t="str">
        <f ca="1" t="shared" si="2"/>
        <v>银杏</v>
      </c>
      <c r="B23" s="58">
        <f ca="1" t="shared" si="3"/>
        <v>2</v>
      </c>
      <c r="C23" s="58" t="str">
        <f ca="1" t="shared" si="4"/>
        <v>棵</v>
      </c>
      <c r="D23" s="59">
        <f ca="1" t="shared" si="5"/>
        <v>5800</v>
      </c>
      <c r="E23" s="59" t="str">
        <f ca="1" t="shared" si="6"/>
        <v>水泥地面</v>
      </c>
      <c r="F23" s="58">
        <f ca="1" t="shared" si="7"/>
        <v>46.05</v>
      </c>
      <c r="G23" s="58" t="str">
        <f ca="1" t="shared" si="8"/>
        <v>㎡</v>
      </c>
      <c r="H23" s="59">
        <f ca="1" t="shared" si="9"/>
        <v>2303</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101908</v>
      </c>
      <c r="H41" s="61"/>
      <c r="K41" s="77">
        <v>53</v>
      </c>
      <c r="M41" s="76"/>
    </row>
    <row r="42" ht="17.25" customHeight="1" spans="1:8">
      <c r="A42" s="60" t="s">
        <v>1063</v>
      </c>
      <c r="B42" s="61"/>
      <c r="C42" s="62">
        <f ca="1">G41+G12</f>
        <v>372419</v>
      </c>
      <c r="D42" s="61"/>
      <c r="E42" s="63" t="s">
        <v>1064</v>
      </c>
      <c r="F42" s="64" t="str">
        <f ca="1">TEXT(C42,"[DBnum2]")&amp;"元整"</f>
        <v>叁拾柒万贰仟肆佰壹拾玖元整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1068</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1139</v>
      </c>
      <c r="B1" s="1"/>
      <c r="C1" s="1"/>
      <c r="D1" s="1"/>
      <c r="E1" s="1"/>
      <c r="F1" s="1"/>
      <c r="G1" s="1"/>
      <c r="H1" s="1"/>
      <c r="I1" s="1"/>
      <c r="J1" s="1"/>
      <c r="K1" s="1"/>
      <c r="L1" s="1"/>
      <c r="M1" s="1"/>
      <c r="N1" s="1"/>
      <c r="O1" s="1"/>
      <c r="P1" s="1"/>
      <c r="Q1" s="1"/>
    </row>
    <row r="2" ht="16.05" spans="1:17">
      <c r="A2" s="2" t="str">
        <f>输机表!U2&amp;输机表!Y2</f>
        <v>康正（雄县）2023评字第8号-大步村-1-3</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1140</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张德秋</v>
      </c>
      <c r="E9" s="9"/>
      <c r="F9" s="9"/>
      <c r="G9" s="9"/>
      <c r="H9" s="9"/>
      <c r="I9" s="9"/>
      <c r="J9" s="9"/>
      <c r="K9" s="9"/>
      <c r="L9" s="9"/>
      <c r="M9" s="9"/>
      <c r="N9" s="9"/>
      <c r="O9" s="9"/>
      <c r="P9" s="9"/>
      <c r="Q9" s="9"/>
    </row>
    <row r="10" spans="1:17">
      <c r="A10" s="9" t="s">
        <v>1077</v>
      </c>
      <c r="B10" s="9"/>
      <c r="C10" s="9"/>
      <c r="D10" s="9" t="str">
        <f>结果通知单!F4</f>
        <v>雄县大步村</v>
      </c>
      <c r="E10" s="9"/>
      <c r="F10" s="9"/>
      <c r="G10" s="9"/>
      <c r="H10" s="9"/>
      <c r="I10" s="9"/>
      <c r="J10" s="9"/>
      <c r="K10" s="9"/>
      <c r="L10" s="9"/>
      <c r="M10" s="9"/>
      <c r="N10" s="9"/>
      <c r="O10" s="9"/>
      <c r="P10" s="9"/>
      <c r="Q10" s="9"/>
    </row>
    <row r="11" spans="1:17">
      <c r="A11" s="9" t="s">
        <v>1078</v>
      </c>
      <c r="B11" s="9"/>
      <c r="C11" s="9"/>
      <c r="D11" s="10">
        <f ca="1">结果通知单!C12</f>
        <v>304.84</v>
      </c>
      <c r="E11" s="10"/>
      <c r="F11" s="9" t="s">
        <v>12</v>
      </c>
      <c r="G11" s="9"/>
      <c r="H11" s="9"/>
      <c r="I11" s="9"/>
      <c r="J11" s="9"/>
      <c r="K11" s="9"/>
      <c r="L11" s="9"/>
      <c r="M11" s="9"/>
      <c r="N11" s="9"/>
      <c r="O11" s="9"/>
      <c r="P11" s="9"/>
      <c r="Q11" s="9"/>
    </row>
    <row r="12" spans="1:17">
      <c r="A12" s="3" t="s">
        <v>1079</v>
      </c>
      <c r="B12" s="3"/>
      <c r="C12" s="3"/>
      <c r="D12" s="11" t="str">
        <f>输机表!R2</f>
        <v>2023年9月22日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372419</v>
      </c>
      <c r="H26" s="15"/>
      <c r="I26" s="15"/>
      <c r="J26" s="15"/>
      <c r="K26" s="15"/>
      <c r="L26" s="15"/>
      <c r="M26" s="15"/>
      <c r="N26" s="15"/>
      <c r="O26" s="15"/>
      <c r="P26" s="15"/>
      <c r="Q26" s="15"/>
    </row>
    <row r="27" spans="1:17">
      <c r="A27" s="9" t="s">
        <v>1096</v>
      </c>
      <c r="B27" s="9"/>
      <c r="C27" s="9"/>
      <c r="D27" s="9" t="str">
        <f ca="1">结果通知单!F42</f>
        <v>叁拾柒万贰仟肆佰壹拾玖元整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1141</v>
      </c>
      <c r="F29" s="17"/>
      <c r="G29" s="17" t="s">
        <v>1099</v>
      </c>
      <c r="H29" s="18">
        <v>1120100036</v>
      </c>
      <c r="I29" s="18"/>
      <c r="J29" s="18"/>
      <c r="K29" s="17" t="s">
        <v>1100</v>
      </c>
      <c r="L29" s="17"/>
      <c r="M29" s="17"/>
      <c r="N29" s="17"/>
      <c r="O29" s="17"/>
      <c r="P29" s="28">
        <f>I32</f>
        <v>45213</v>
      </c>
      <c r="Q29" s="28"/>
    </row>
    <row r="30" ht="34.5" customHeight="1" spans="1:17">
      <c r="A30" s="8"/>
      <c r="B30" s="17" t="s">
        <v>1098</v>
      </c>
      <c r="C30" s="17"/>
      <c r="D30" s="17"/>
      <c r="E30" s="17" t="s">
        <v>1142</v>
      </c>
      <c r="F30" s="17"/>
      <c r="G30" s="17" t="s">
        <v>1099</v>
      </c>
      <c r="H30" s="18">
        <v>1120210057</v>
      </c>
      <c r="I30" s="18"/>
      <c r="J30" s="18"/>
      <c r="K30" s="17" t="s">
        <v>1100</v>
      </c>
      <c r="L30" s="17"/>
      <c r="M30" s="17"/>
      <c r="N30" s="17"/>
      <c r="O30" s="17"/>
      <c r="P30" s="28">
        <f>I32</f>
        <v>45213</v>
      </c>
      <c r="Q30" s="28"/>
    </row>
    <row r="31" spans="1:17">
      <c r="A31" s="3" t="s">
        <v>1102</v>
      </c>
      <c r="B31" s="3"/>
      <c r="C31" s="3"/>
      <c r="D31" s="3"/>
      <c r="E31" s="19">
        <f>输机表!DN2</f>
        <v>45199</v>
      </c>
      <c r="F31" s="19"/>
      <c r="G31" s="19"/>
      <c r="H31" s="20"/>
      <c r="I31" s="19"/>
      <c r="J31" s="19"/>
      <c r="K31" s="19"/>
      <c r="L31" s="19"/>
      <c r="M31" s="20"/>
      <c r="N31" s="20"/>
      <c r="O31" s="20"/>
      <c r="P31" s="20"/>
      <c r="Q31" s="20"/>
    </row>
    <row r="32" spans="1:17">
      <c r="A32" s="3" t="s">
        <v>1103</v>
      </c>
      <c r="B32" s="3"/>
      <c r="C32" s="3"/>
      <c r="D32" s="3"/>
      <c r="E32" s="21">
        <f>E31</f>
        <v>45199</v>
      </c>
      <c r="F32" s="21"/>
      <c r="G32" s="21"/>
      <c r="H32" s="22" t="s">
        <v>1143</v>
      </c>
      <c r="I32" s="21">
        <f>E32+14</f>
        <v>45213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2023-11-29T10:14:36Z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