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<sst xmlns="http://schemas.openxmlformats.org/spreadsheetml/2006/main" count="5740" uniqueCount="1141">
  <si>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</si>
  <si>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</si>
  <si>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</si>
  <si>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</si>
  <si>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</si>
  <si>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</si>
  <si>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</si>
  <si>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</si>
  <si>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</si>
  <si>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</si>
  <si>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</si>
  <si>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</si>
  <si>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</si>
  <si>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</si>
  <si>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</si>
  <si>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</si>
  <si>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</si>
  <si>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</si>
  <si>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</si>
  <si>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</si>
  <si>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</si>
  <si>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</si>
  <si>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</si>
  <si>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</si>
  <si>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</si>
  <si>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</si>
  <si>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</si>
  <si>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</si>
  <si>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</si>
  <si>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</si>
  <si>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</si>
  <si>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</si>
  <si>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</si>
  <si>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</si>
  <si>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</si>
  <si>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</si>
  <si>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</si>
  <si>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</si>
  <si>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</si>
  <si>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</si>
  <si>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</si>
  <si>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</si>
  <si>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</si>
  <si>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</si>
  <si>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</si>
  <si>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</si>
  <si>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</si>
  <si>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</si>
  <si>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</si>
  <si>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</si>
  <si>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</si>
  <si>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</si>
  <si>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</si>
  <si>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</si>
  <si>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</si>
  <si>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</si>
  <si>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</si>
  <si>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</si>
  <si>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</si>
  <si>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</si>
  <si>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</si>
  <si>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</si>
  <si>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</si>
  <si>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</si>
  <si>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</si>
  <si>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</si>
  <si>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</si>
  <si>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</si>
  <si>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</si>
  <si>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</si>
  <si>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</si>
  <si>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</si>
  <si>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</si>
  <si>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</si>
  <si>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</si>
  <si>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</si>
  <si>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</si>
  <si>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</si>
  <si>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</si>
  <si>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</si>
  <si>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</si>
  <si>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</si>
  <si>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</si>
  <si>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</si>
  <si>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</si>
  <si>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</si>
  <si>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</si>
  <si>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</si>
  <si>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</si>
  <si>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</si>
  <si>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</si>
  <si>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</si>
  <si>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</si>
  <si>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</si>
  <si>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</si>
  <si>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</si>
  <si>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</si>
  <si>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</si>
  <si>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</si>
  <si>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</si>
  <si>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</si>
  <si>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</si>
  <si>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</si>
  <si>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</si>
  <si>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</si>
  <si>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</si>
  <si>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</si>
  <si>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</si>
  <si>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</si>
  <si>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</si>
  <si>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</si>
  <si>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</si>
  <si>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</si>
  <si>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</si>
  <si>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</si>
  <si>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</si>
  <si>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</si>
  <si>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</si>
  <si>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</si>
  <si>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</si>
  <si>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</si>
  <si>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</si>
  <si>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</si>
  <si>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</si>
  <si>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</si>
  <si>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</si>
  <si>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</si>
  <si>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</si>
  <si>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</si>
  <si>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</si>
  <si>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</si>
  <si>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</si>
  <si>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</si>
  <si>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</si>
  <si>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</si>
  <si>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</si>
  <si>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</si>
  <si>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</si>
  <si>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</si>
  <si>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</si>
  <si>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</si>
  <si>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</si>
  <si>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</si>
  <si>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</si>
  <si>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</si>
  <si>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</si>
  <si>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</si>
  <si>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</si>
  <si>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</si>
  <si>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</si>
  <si>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</si>
  <si>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</si>
  <si>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</si>
  <si>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</si>
  <si>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</si>
  <si>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</si>
  <si>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</si>
  <si>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</si>
  <si>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</si>
  <si>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</si>
  <si>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</si>
  <si>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</si>
  <si>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</si>
  <si>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</si>
  <si>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</si>
  <si>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</si>
  <si>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</si>
  <si>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</si>
  <si>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</si>
  <si>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</si>
  <si>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</si>
  <si>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</si>
  <si>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</si>
  <si>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</si>
  <si>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</si>
  <si>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</si>
  <si>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</si>
  <si>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</si>
  <si>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</si>
  <si>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</si>
  <si>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</si>
  <si>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</si>
  <si>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</si>
  <si>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</si>
  <si>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</si>
  <si>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</si>
  <si>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</si>
  <si>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</si>
  <si>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</si>
  <si>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</si>
  <si>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</si>
  <si>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</si>
  <si>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</si>
  <si>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</si>
  <si>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</si>
  <si>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</si>
  <si>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</si>
  <si>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</si>
  <si>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</si>
  <si>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</si>
  <si>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</si>
  <si>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</si>
  <si>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</si>
  <si>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</si>
  <si>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</si>
  <si>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</si>
  <si>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</si>
  <si>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</si>
  <si>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</si>
  <si>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</si>
  <si>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</si>
  <si>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</si>
  <si>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</si>
  <si>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</si>
  <si>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</si>
  <si>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</si>
  <si>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</si>
  <si>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</si>
  <si>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</si>
  <si>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</si>
  <si>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</si>
  <si>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</si>
  <si>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</si>
  <si>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</si>
  <si>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</si>
  <si>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</si>
  <si>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</si>
  <si>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</si>
  <si>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</si>
  <si>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</si>
  <si>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</si>
  <si>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</si>
  <si>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</si>
  <si>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</si>
  <si>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</si>
  <si>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</si>
  <si>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</si>
  <si>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</si>
  <si>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</si>
  <si>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</si>
  <si>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</si>
  <si>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</si>
  <si>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</si>
  <si>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</si>
  <si>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</si>
  <si>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</si>
  <si>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</si>
  <si>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</si>
  <si>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</si>
  <si>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</si>
  <si>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</si>
  <si>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</si>
  <si>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</si>
  <si>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</si>
  <si>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</si>
  <si>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</si>
  <si>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</si>
  <si>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</si>
  <si>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</si>
  <si>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</si>
  <si>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</si>
  <si>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</si>
  <si>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</si>
  <si>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</si>
  <si>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</si>
  <si>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</si>
  <si>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</si>
  <si>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</si>
  <si>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</si>
  <si>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</si>
  <si>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</si>
  <si>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</si>
  <si>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</si>
  <si>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</si>
  <si>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</si>
  <si>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</si>
  <si>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</si>
  <si>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</si>
  <si>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</si>
  <si>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</si>
  <si>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</si>
  <si>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</si>
  <si>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</si>
  <si>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</si>
  <si>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</si>
  <si>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</si>
  <si>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</si>
  <si>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</si>
  <si>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</si>
  <si>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</si>
  <si>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</si>
  <si>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</si>
  <si>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</si>
  <si>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</si>
  <si>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</si>
  <si>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</si>
  <si>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</si>
  <si>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</si>
  <si>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</si>
  <si>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</si>
  <si>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</si>
  <si>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</si>
  <si>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</si>
  <si>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</si>
  <si>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</si>
  <si>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</si>
  <si>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</si>
  <si>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</si>
  <si>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</si>
  <si>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</si>
  <si>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</si>
  <si>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</si>
  <si>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</si>
  <si>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</si>
  <si>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</si>
  <si>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</si>
  <si>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</si>
  <si>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</si>
  <si>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</si>
  <si>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</si>
  <si>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</si>
  <si>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</si>
  <si>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</si>
  <si>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</si>
  <si>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</si>
  <si>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</si>
  <si>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</si>
  <si>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</si>
  <si>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</si>
  <si>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</si>
  <si>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</si>
  <si>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</si>
  <si>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</si>
  <si>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</si>
  <si>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</si>
  <si>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</si>
  <si>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</si>
  <si>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</si>
  <si>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</si>
  <si>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</si>
  <si>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</si>
  <si>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</si>
  <si>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</si>
  <si>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</si>
  <si>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</si>
  <si>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</si>
  <si>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</si>
  <si>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</si>
  <si>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</si>
  <si>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</si>
  <si>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</si>
  <si>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</si>
  <si>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</si>
  <si>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</si>
  <si>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</si>
  <si>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</si>
  <si>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</si>
  <si>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</si>
  <si>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</si>
  <si>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</si>
  <si>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</si>
  <si>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</si>
  <si>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</si>
  <si>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</si>
  <si>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</si>
  <si>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</si>
  <si>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</si>
  <si>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</si>
  <si>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</si>
  <si>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</si>
  <si>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</si>
  <si>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</si>
  <si>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</si>
  <si>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</si>
  <si>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</si>
  <si>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</si>
  <si>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</si>
  <si>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</si>
  <si>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</si>
  <si>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</si>
  <si>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</si>
  <si>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</si>
  <si>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</si>
  <si>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</si>
  <si>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</si>
  <si>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</si>
  <si>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</si>
  <si>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</si>
  <si>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</si>
  <si>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</si>
  <si>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</si>
  <si>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</si>
  <si>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</si>
  <si>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</si>
  <si>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</si>
  <si>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</si>
  <si>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</si>
  <si>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</si>
  <si>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</si>
  <si>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</si>
  <si>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</si>
  <si>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</si>
  <si>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</si>
  <si>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</si>
  <si>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</si>
  <si>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</si>
  <si>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</si>
  <si>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</si>
  <si>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</si>
  <si>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</si>
  <si>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</si>
  <si>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</si>
  <si>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</si>
  <si>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</si>
  <si>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</si>
  <si>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</si>
  <si>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</si>
  <si>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</si>
  <si>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</si>
  <si>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</si>
  <si>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</si>
  <si>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</si>
  <si>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</si>
  <si>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</si>
  <si>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</si>
  <si>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</si>
  <si>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</si>
  <si>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</si>
  <si>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</si>
  <si>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</si>
  <si>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</si>
  <si>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</si>
  <si>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</si>
  <si>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</si>
  <si>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</si>
  <si>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</si>
  <si>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</si>
  <si>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</si>
  <si>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</si>
  <si>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</si>
  <si>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</si>
  <si>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</si>
  <si>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</si>
  <si>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</si>
  <si>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</si>
  <si>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</si>
  <si>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</si>
  <si>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</si>
  <si>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</si>
  <si>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</si>
  <si>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</si>
  <si>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</si>
  <si>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</si>
  <si>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</si>
  <si>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</si>
  <si>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</si>
  <si>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</si>
  <si>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</si>
  <si>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</si>
  <si>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</si>
  <si>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</si>
  <si>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</si>
  <si>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</si>
  <si>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</si>
  <si>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</si>
  <si>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</si>
  <si>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</si>
  <si>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</si>
  <si>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</si>
  <si>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</si>
  <si>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</si>
  <si>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</si>
  <si>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</si>
  <si>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</si>
  <si>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</si>
  <si>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</si>
  <si>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</si>
  <si>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</si>
  <si>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</si>
  <si>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</si>
  <si>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</si>
  <si>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</si>
  <si>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</si>
  <si>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</si>
  <si>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</si>
  <si>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</si>
  <si>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</si>
  <si>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</si>
  <si>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</si>
  <si>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</si>
  <si>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</si>
  <si>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</si>
  <si>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</si>
  <si>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</si>
  <si>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</si>
  <si>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</si>
  <si>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</si>
  <si>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</si>
  <si>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</si>
  <si>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</si>
  <si>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</si>
  <si>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</si>
  <si>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</si>
  <si>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</si>
  <si>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</si>
  <si>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</si>
  <si>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</si>
  <si>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</si>
  <si>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</si>
  <si>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</si>
  <si>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</si>
  <si>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</si>
  <si>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</si>
  <si>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</si>
  <si>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</si>
  <si>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</si>
  <si>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</si>
  <si>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</si>
  <si>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</si>
  <si>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</si>
  <si>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</si>
  <si>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</si>
  <si>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</si>
  <si>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</si>
  <si>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</si>
  <si>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</si>
  <si>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</si>
  <si>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</si>
  <si>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</si>
  <si>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</si>
  <si>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</si>
  <si>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</si>
  <si>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</si>
  <si>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</si>
  <si>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</si>
  <si>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</si>
  <si>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</si>
  <si>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</si>
  <si>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</si>
  <si>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</si>
  <si>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</si>
  <si>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</si>
  <si>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</si>
  <si>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</si>
  <si>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</si>
  <si>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</si>
  <si>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</si>
  <si>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</si>
  <si>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</si>
  <si>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</si>
  <si>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</si>
  <si>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</si>
  <si>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</si>
  <si>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</si>
  <si>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</si>
  <si>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</si>
  <si>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</si>
  <si>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</si>
  <si>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</si>
  <si>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</si>
  <si>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</si>
  <si>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</si>
  <si>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</si>
  <si>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</si>
  <si>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</si>
  <si>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</si>
  <si>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</si>
  <si>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</si>
  <si>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</si>
  <si>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</si>
  <si>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</si>
  <si>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</si>
  <si>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</si>
  <si>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</si>
  <si>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</si>
  <si>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</si>
  <si>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</si>
  <si>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</si>
  <si>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</si>
  <si>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</si>
  <si>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</si>
  <si>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</si>
  <si>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</si>
  <si>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</si>
  <si>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</si>
  <si>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</si>
  <si>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</si>
  <si>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</si>
  <si>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</si>
  <si>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</si>
  <si>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</si>
  <si>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</si>
  <si>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</si>
  <si>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</si>
  <si>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</si>
  <si>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</si>
  <si>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</si>
  <si>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</si>
  <si>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</si>
  <si>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</si>
  <si>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</si>
  <si>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</si>
  <si>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</si>
  <si>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</si>
  <si>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</si>
  <si>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</si>
  <si>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</si>
  <si>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</si>
  <si>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</si>
  <si>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</si>
  <si>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</si>
  <si>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</si>
  <si>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</si>
  <si>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</si>
  <si>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</si>
  <si>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</si>
  <si>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</si>
  <si>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</si>
  <si>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</si>
  <si>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</si>
  <si>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</si>
  <si>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</si>
  <si>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</si>
  <si>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</si>
  <si>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</si>
  <si>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</si>
  <si>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</si>
  <si>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</si>
  <si>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</si>
  <si>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</si>
  <si>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</si>
  <si>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</si>
  <si>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</si>
  <si>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</si>
  <si>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</si>
  <si>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</si>
  <si>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</si>
  <si>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</si>
  <si>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</si>
  <si>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</si>
  <si>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</si>
  <si>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</si>
  <si>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</si>
  <si>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</si>
  <si>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</si>
  <si>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</si>
  <si>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</si>
  <si>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</si>
  <si>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</si>
  <si>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</si>
  <si>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</si>
  <si>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</si>
  <si>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</si>
  <si>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</si>
  <si>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</si>
  <si>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</si>
  <si>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</si>
  <si>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</si>
  <si>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</si>
  <si>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</si>
  <si>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</si>
  <si>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</si>
  <si>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</si>
  <si>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</si>
  <si>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</si>
  <si>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</si>
  <si>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</si>
  <si>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</si>
  <si>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</si>
  <si>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</si>
  <si>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</si>
  <si>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</si>
  <si>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</si>
  <si>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</si>
  <si>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</si>
  <si>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</si>
  <si>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</si>
  <si>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</si>
  <si>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</si>
  <si>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</si>
  <si>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</si>
  <si>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</si>
  <si>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</si>
  <si>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</si>
  <si>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</si>
  <si>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</si>
  <si>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</si>
  <si>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</si>
  <si>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</si>
  <si>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</si>
  <si>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</si>
  <si>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</si>
  <si>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</si>
  <si>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</si>
  <si>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</si>
  <si>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</si>
  <si>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</si>
  <si>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</si>
  <si>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</si>
  <si>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</si>
  <si>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</si>
  <si>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</si>
  <si>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</si>
  <si>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</si>
  <si>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</si>
  <si>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</si>
  <si>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</si>
  <si>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</si>
  <si>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</si>
  <si>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</si>
  <si>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</si>
  <si>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</si>
  <si>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</si>
  <si>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</si>
  <si>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</si>
  <si>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</si>
  <si>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</si>
  <si>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</si>
  <si>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</si>
  <si>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</si>
  <si>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</si>
  <si>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</si>
  <si>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</si>
  <si>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</si>
  <si>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</si>
  <si>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</si>
  <si>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</si>
  <si>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</si>
  <si>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</si>
  <si>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</si>
  <si>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</si>
  <si>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</si>
  <si>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</si>
  <si>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</si>
  <si>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</si>
  <si>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</si>
  <si>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</si>
  <si>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</si>
  <si>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</si>
  <si>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</si>
  <si>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</si>
  <si>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</si>
  <si>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</si>
  <si>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</si>
  <si>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</si>
  <si>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</si>
  <si>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</si>
  <si>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</si>
  <si>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</si>
  <si>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</si>
  <si>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</si>
  <si>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</si>
  <si>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</si>
  <si>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</si>
  <si>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</si>
  <si>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</si>
  <si>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</si>
  <si>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</si>
  <si>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</si>
  <si>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</si>
  <si>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</si>
  <si>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</si>
  <si>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</si>
  <si>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</si>
  <si>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</si>
  <si>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</si>
  <si>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</si>
  <si>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</si>
  <si>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</si>
  <si>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</si>
  <si>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</si>
  <si>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</si>
  <si>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</si>
  <si>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</si>
  <si>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</si>
  <si>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</si>
  <si>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</si>
  <si>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</si>
  <si>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</si>
  <si>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</si>
  <si>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</si>
  <si>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</si>
  <si>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</si>
  <si>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</si>
  <si>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</si>
  <si>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</si>
  <si>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</si>
  <si>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</si>
  <si>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</si>
  <si>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</si>
  <si>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</si>
  <si>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</si>
  <si>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</si>
  <si>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</si>
  <si>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</si>
  <si>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</si>
  <si>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</si>
  <si>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</si>
  <si>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</si>
  <si>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</si>
  <si>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</si>
  <si>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</si>
  <si>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</si>
  <si>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</si>
  <si>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</si>
  <si>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</si>
  <si>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</si>
  <si>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</si>
  <si>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</si>
  <si>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</si>
  <si>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</si>
  <si>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</si>
  <si>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</si>
  <si>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</si>
  <si>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</si>
  <si>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</si>
  <si>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</si>
  <si>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</si>
  <si>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</si>
  <si>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</si>
  <si>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</si>
  <si>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</si>
  <si>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</si>
  <si>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</si>
  <si>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</si>
  <si>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</si>
  <si>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</si>
  <si>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</si>
  <si>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</si>
  <si>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</si>
  <si>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</si>
  <si>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</si>
  <si>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</si>
  <si>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</si>
  <si>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</si>
  <si>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</si>
  <si>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</si>
  <si>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</si>
  <si>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</si>
  <si>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</si>
  <si>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</si>
  <si>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</si>
  <si>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</si>
  <si>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</si>
  <si>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</si>
  <si>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</si>
  <si>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</si>
  <si>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</si>
  <si>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</si>
  <si>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</si>
  <si>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</si>
  <si>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</si>
  <si>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</si>
  <si>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</si>
  <si>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</si>
  <si>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</si>
  <si>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</si>
  <si>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</si>
  <si>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</si>
  <si>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</si>
  <si>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朱秋军</t>
  </si>
  <si>
    <t>坐落：</t>
  </si>
  <si>
    <t>雄县大步村</t>
  </si>
  <si>
    <t>调查编号：</t>
  </si>
  <si>
    <t>010418-83-0004</t>
  </si>
  <si>
    <t>价值时点：</t>
  </si>
  <si>
    <t>2023年9月22日</t>
  </si>
  <si>
    <t>报告编号：</t>
  </si>
  <si>
    <t>康正（雄县）2023评字第8号-大步村-</t>
  </si>
  <si>
    <t>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</si>
  <si>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</si>
  <si>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</si>
  <si>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</si>
  <si>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</si>
  <si>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</si>
  <si>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</si>
  <si>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</si>
  <si>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</si>
  <si>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</si>
  <si>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</si>
  <si>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</si>
  <si>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</si>
  <si>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</si>
  <si>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</si>
  <si>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</si>
  <si>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</si>
  <si>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</si>
  <si>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</si>
  <si>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</si>
  <si>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</si>
  <si>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</si>
  <si>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</si>
  <si>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</si>
  <si>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</si>
  <si>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</si>
  <si>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</si>
  <si>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</si>
  <si>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</si>
  <si>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</si>
  <si>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</si>
  <si>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</si>
  <si>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</si>
  <si>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</si>
  <si>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</si>
  <si>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</si>
  <si>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</si>
  <si>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</si>
  <si>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</si>
  <si>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</si>
  <si>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</si>
  <si>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</si>
  <si>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</si>
  <si>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</si>
  <si>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</si>
  <si>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</si>
  <si>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</si>
  <si>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</si>
  <si>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</si>
  <si>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</si>
  <si>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</si>
  <si>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</si>
  <si>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</si>
  <si>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</si>
  <si>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</si>
  <si>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</si>
  <si>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</si>
  <si>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</si>
  <si>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</si>
  <si>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</si>
  <si>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</si>
  <si>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</si>
  <si>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</si>
  <si>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</si>
  <si>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</si>
  <si>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</si>
  <si>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</si>
  <si>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</si>
  <si>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</si>
  <si>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</si>
  <si>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</si>
  <si>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</si>
  <si>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</si>
  <si>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</si>
  <si>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</si>
  <si>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</si>
  <si>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</si>
  <si>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</si>
  <si>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</si>
  <si>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</si>
  <si>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</si>
  <si>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</si>
  <si>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</si>
  <si>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</si>
  <si>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</si>
  <si>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</si>
  <si>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</si>
  <si>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</si>
  <si>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</si>
  <si>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</si>
  <si>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</si>
  <si>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</si>
  <si>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</si>
  <si>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</si>
  <si>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</si>
  <si>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</si>
  <si>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</si>
  <si>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</si>
  <si>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</si>
  <si>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</si>
  <si>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</si>
  <si>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</si>
  <si>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</si>
  <si>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</si>
  <si>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</si>
  <si>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</si>
  <si>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</si>
  <si>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</si>
  <si>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</si>
  <si>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</si>
  <si>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</si>
  <si>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</si>
  <si>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</si>
  <si>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</si>
  <si>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</si>
  <si>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</si>
  <si>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</si>
  <si>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</si>
  <si>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</si>
  <si>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</si>
  <si>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</si>
  <si>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</si>
  <si>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</si>
  <si>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</si>
  <si>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</si>
  <si>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</si>
  <si>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</si>
  <si>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</si>
  <si>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</si>
  <si>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</si>
  <si>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</si>
  <si>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</si>
  <si>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</si>
  <si>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</si>
  <si>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</si>
  <si>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</si>
  <si>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</si>
  <si>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</si>
  <si>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</si>
  <si>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</si>
  <si>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</si>
  <si>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</si>
  <si>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</si>
  <si>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</si>
  <si>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</si>
  <si>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</si>
  <si>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</si>
  <si>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</si>
  <si>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</si>
  <si>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</si>
  <si>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</si>
  <si>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</si>
  <si>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</si>
  <si>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</si>
  <si>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</si>
  <si>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</si>
  <si>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</si>
  <si>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</si>
  <si>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</si>
  <si>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</si>
  <si>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</si>
  <si>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</si>
  <si>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</si>
  <si>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</si>
  <si>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</si>
  <si>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</si>
  <si>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</si>
  <si>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</si>
  <si>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</si>
  <si>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</si>
  <si>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</si>
  <si>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</si>
  <si>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</si>
  <si>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</si>
  <si>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</si>
  <si>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</si>
  <si>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</si>
  <si>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</si>
  <si>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</si>
  <si>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</si>
  <si>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</si>
  <si>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</si>
  <si>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</si>
  <si>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</si>
  <si>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</si>
  <si>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</si>
  <si>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</si>
  <si>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</si>
  <si>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</si>
  <si>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</si>
  <si>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</si>
  <si>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</si>
  <si>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</si>
  <si>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</si>
  <si>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</si>
  <si>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</si>
  <si>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</si>
  <si>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</si>
  <si>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</si>
  <si>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</si>
  <si>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</si>
  <si>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</si>
  <si>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</si>
  <si>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</si>
  <si>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</si>
  <si>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</si>
  <si>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</si>
  <si>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</si>
  <si>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</si>
  <si>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</si>
  <si>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</si>
  <si>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</si>
  <si>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</si>
  <si>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</si>
  <si>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</si>
  <si>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</si>
  <si>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</si>
  <si>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</si>
  <si>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</si>
  <si>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</si>
  <si>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</si>
  <si>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</si>
  <si>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</si>
  <si>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</si>
  <si>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</si>
  <si>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</si>
  <si>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</si>
  <si>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</si>
  <si>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</si>
  <si>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</si>
  <si>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</si>
  <si>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</si>
  <si>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</si>
  <si>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</si>
  <si>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</si>
  <si>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</si>
  <si>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</si>
  <si>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</si>
  <si>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</si>
  <si>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</si>
  <si>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</si>
  <si>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</si>
  <si>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</si>
  <si>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</si>
  <si>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</si>
  <si>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</si>
  <si>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</si>
  <si>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坐便</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</si>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</sst>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086" workbookViewId="0">
      <selection activeCell="G1097" sqref="G1097"/>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010418-83-0004</v>
      </c>
      <c r="C2" s="323">
        <f>输机表!P2</f>
        <v>0</v>
      </c>
      <c r="D2" s="323" t="str">
        <f>输机表!U2&amp;输机表!Y2</f>
        <v>康正（雄县）2023评字第8号-大步村-1-4</v>
      </c>
      <c r="E2" s="323" t="str">
        <f>输机表!D2</f>
        <v>朱秋军</v>
      </c>
      <c r="F2" s="323" t="str">
        <f>输机表!F2</f>
        <v>雄县大步村</v>
      </c>
      <c r="G2" s="323">
        <f ca="1">结果通知单!C12</f>
        <v>83.51</v>
      </c>
      <c r="H2" s="323"/>
      <c r="I2" s="323"/>
      <c r="J2" s="323">
        <f ca="1">结果通知单!G12</f>
        <v>78750</v>
      </c>
      <c r="K2" s="323">
        <f ca="1">结果通知单!G41</f>
        <v>17190</v>
      </c>
      <c r="L2" s="323">
        <f ca="1">IF(J2+K2=结果通知单!C42,J2+K2,"请检查")</f>
        <v>95940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0" workbookViewId="0">
      <selection activeCell="G203" sqref="G203:H203"/>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2.9</v>
      </c>
      <c r="F4" s="92" t="s">
        <v>964</v>
      </c>
      <c r="G4" s="92" t="s">
        <v>965</v>
      </c>
      <c r="H4" s="92" t="s">
        <v>966</v>
      </c>
      <c r="I4" s="92">
        <v>37</v>
      </c>
      <c r="J4" s="92">
        <v>3</v>
      </c>
      <c r="K4" s="92" t="s">
        <v>967</v>
      </c>
      <c r="L4" s="92" t="s">
        <v>968</v>
      </c>
      <c r="M4" s="92"/>
      <c r="N4" s="92">
        <v>0.2</v>
      </c>
      <c r="O4" s="92" t="s">
        <v>969</v>
      </c>
      <c r="P4" s="92" t="s">
        <v>969</v>
      </c>
      <c r="Q4" s="92" t="s">
        <v>970</v>
      </c>
      <c r="R4" s="92" t="s">
        <v>969</v>
      </c>
      <c r="S4" s="125">
        <v>83.51</v>
      </c>
      <c r="T4" s="125" t="s">
        <v>971</v>
      </c>
      <c r="U4" s="125"/>
      <c r="V4" s="126"/>
      <c r="W4" s="96">
        <f>ROUND(F5*ROUND(E5+G5+H5+I5+J5+K5+L5+M5+N5+O5+P5+Q5+R5+U5+T5+1,3)*V5,0)</f>
        <v>849</v>
      </c>
      <c r="X4" s="127">
        <f>ROUND(L60/S4,0)</f>
        <v>94</v>
      </c>
      <c r="Y4" s="127">
        <f>W4+X4</f>
        <v>943</v>
      </c>
      <c r="Z4" s="143">
        <f>ROUND(Y4*S4,0)</f>
        <v>78750</v>
      </c>
      <c r="AA4" s="144">
        <f>IF(Q4="无",0,IF(Q4="地暖",0,S4))</f>
        <v>83.51</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f>
        <v>83.51</v>
      </c>
      <c r="H30" s="109"/>
      <c r="I30" s="96" t="str">
        <f t="shared" ref="I30:I59" si="48">VLOOKUP(F30,价格表,2,0)</f>
        <v>㎡</v>
      </c>
      <c r="J30" s="108">
        <f t="shared" ref="J30:J59" si="49">VLOOKUP(F30,价格表,5,0)</f>
        <v>50</v>
      </c>
      <c r="K30" s="119">
        <f>$V$5</f>
        <v>0.8</v>
      </c>
      <c r="L30" s="108">
        <f>ROUND(IFERROR(ROUND(G30,2)*J30*K30,),0)</f>
        <v>3340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83.51</v>
      </c>
      <c r="H31" s="109"/>
      <c r="I31" s="96" t="str">
        <f t="shared" si="48"/>
        <v>㎡</v>
      </c>
      <c r="J31" s="108">
        <f t="shared" si="49"/>
        <v>30</v>
      </c>
      <c r="K31" s="119">
        <f t="shared" ref="K31:K59" si="53">$V$5</f>
        <v>0.8</v>
      </c>
      <c r="L31" s="108">
        <f t="shared" ref="L31:L59" si="54">ROUND(IFERROR(ROUND(G31,2)*J31*K31,),0)</f>
        <v>2004</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报告编号：康正（雄县）2023评字第8号-大步村-1-4</v>
      </c>
      <c r="EZ31" s="262"/>
      <c r="FA31" s="262"/>
      <c r="FB31" s="262"/>
      <c r="FC31" s="262"/>
    </row>
    <row r="32" ht="22.15" customHeight="1" spans="1:159">
      <c r="A32" s="105"/>
      <c r="B32" s="106">
        <v>3</v>
      </c>
      <c r="C32" s="107" t="s">
        <v>81</v>
      </c>
      <c r="D32" s="107" t="s">
        <v>96</v>
      </c>
      <c r="E32" s="107"/>
      <c r="F32" s="108" t="str">
        <f t="shared" si="52"/>
        <v>窗帘附件</v>
      </c>
      <c r="G32" s="109">
        <v>2</v>
      </c>
      <c r="H32" s="109"/>
      <c r="I32" s="96" t="str">
        <f t="shared" si="48"/>
        <v>套</v>
      </c>
      <c r="J32" s="108">
        <f t="shared" si="49"/>
        <v>200</v>
      </c>
      <c r="K32" s="119">
        <f t="shared" si="53"/>
        <v>0.8</v>
      </c>
      <c r="L32" s="108">
        <f t="shared" si="54"/>
        <v>320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朱秋军</v>
      </c>
      <c r="EX32" s="40"/>
      <c r="EY32" s="41" t="s">
        <v>1044</v>
      </c>
      <c r="EZ32" s="42"/>
      <c r="FA32" s="39">
        <f>G2</f>
        <v>0</v>
      </c>
      <c r="FB32" s="43"/>
      <c r="FC32" s="40"/>
    </row>
    <row r="33" ht="21.6" customHeight="1" spans="1:159">
      <c r="A33" s="105"/>
      <c r="B33" s="106">
        <v>4</v>
      </c>
      <c r="C33" s="107" t="s">
        <v>102</v>
      </c>
      <c r="D33" s="107" t="s">
        <v>109</v>
      </c>
      <c r="E33" s="107"/>
      <c r="F33" s="108" t="str">
        <f t="shared" si="52"/>
        <v>普通壁纸</v>
      </c>
      <c r="G33" s="109">
        <f>((3.3+4.4)*2*2.6-1*1.9-2*1.8)*2</f>
        <v>69.08</v>
      </c>
      <c r="H33" s="109"/>
      <c r="I33" s="96" t="str">
        <f t="shared" si="48"/>
        <v>㎡</v>
      </c>
      <c r="J33" s="108">
        <f t="shared" si="49"/>
        <v>40</v>
      </c>
      <c r="K33" s="119">
        <f t="shared" si="53"/>
        <v>0.8</v>
      </c>
      <c r="L33" s="108">
        <f t="shared" si="54"/>
        <v>2211</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50.05</v>
      </c>
      <c r="BI38" s="171" t="str">
        <f t="shared" ref="BI38:BI51" si="67">I186</f>
        <v>㎡</v>
      </c>
      <c r="BJ38" s="171">
        <f ca="1" t="shared" ref="BJ38:BJ51" si="68">L186</f>
        <v>7007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27.72</v>
      </c>
      <c r="BI39" s="171" t="str">
        <f t="shared" si="67"/>
        <v>㎡</v>
      </c>
      <c r="BJ39" s="171">
        <f ca="1" t="shared" si="68"/>
        <v>1386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63.36</v>
      </c>
      <c r="BI40" s="171" t="str">
        <f t="shared" si="67"/>
        <v>㎡</v>
      </c>
      <c r="BJ40" s="171">
        <f ca="1" t="shared" si="68"/>
        <v>1584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坐便</v>
      </c>
      <c r="BH41" s="219">
        <f t="shared" si="69"/>
        <v>1</v>
      </c>
      <c r="BI41" s="171" t="str">
        <f t="shared" si="67"/>
        <v>个</v>
      </c>
      <c r="BJ41" s="171">
        <f t="shared" si="68"/>
        <v>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渗水井</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灶台</v>
      </c>
      <c r="BH43" s="219">
        <f t="shared" si="69"/>
        <v>1</v>
      </c>
      <c r="BI43" s="171" t="str">
        <f t="shared" si="67"/>
        <v>个</v>
      </c>
      <c r="BJ43" s="171">
        <f ca="1" t="shared" si="68"/>
        <v>300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IF(BJ46=0,0,IF(COUNTIF($BG46:$BG$107,BG46)&lt;2,1,0))</f>
        <v>1</v>
      </c>
      <c r="BF46" s="171">
        <v>9</v>
      </c>
      <c r="BG46" s="171" t="str">
        <f t="shared" si="66"/>
        <v>P1</v>
      </c>
      <c r="BH46" s="219">
        <f t="shared" si="69"/>
        <v>25.63</v>
      </c>
      <c r="BI46" s="171" t="str">
        <f t="shared" si="67"/>
        <v>㎡</v>
      </c>
      <c r="BJ46" s="171">
        <f t="shared" si="68"/>
        <v>1153</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50.05</v>
      </c>
      <c r="EX46" s="58" t="str">
        <f ca="1">IFERROR(VLOOKUP(FE46,$BD$38:$BJ$92,6,0),"")</f>
        <v>㎡</v>
      </c>
      <c r="EY46" s="59">
        <f ca="1">IF(EV46="","",SUMIF($BG$38:$BG$107,EV46,$BJ$38:$BJ$107))</f>
        <v>7007</v>
      </c>
      <c r="EZ46" s="59" t="str">
        <f ca="1">IFERROR(VLOOKUP(FF46,$BD$38:$BJ$92,4,0),"")</f>
        <v>水泥地面</v>
      </c>
      <c r="FA46" s="58">
        <f ca="1">IF(EZ46="","",SUMIF($BG$38:$BG$107,EZ46,$BH$38:$BH$107))</f>
        <v>27.72</v>
      </c>
      <c r="FB46" s="58" t="str">
        <f ca="1">IFERROR(VLOOKUP(FF46,$BD$38:$BJ$92,6,0),"")</f>
        <v>㎡</v>
      </c>
      <c r="FC46" s="59">
        <f ca="1">IF(EZ46="","",SUMIF($BG$38:$BG$107,EZ46,$BJ$38:$BJ$107))</f>
        <v>1386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材树</v>
      </c>
      <c r="BH47" s="219">
        <f t="shared" si="69"/>
        <v>1</v>
      </c>
      <c r="BI47" s="171" t="str">
        <f t="shared" si="67"/>
        <v>棵</v>
      </c>
      <c r="BJ47" s="171">
        <f ca="1" t="shared" si="68"/>
        <v>150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63.36</v>
      </c>
      <c r="EX47" s="58" t="str">
        <f ca="1">IFERROR(VLOOKUP(FE47,$BD$38:$BJ$92,6,0),"")</f>
        <v>㎡</v>
      </c>
      <c r="EY47" s="59">
        <f ca="1">IF(EV47="","",SUMIF($BG$38:$BG$107,EV47,$BJ$38:$BJ$107))</f>
        <v>1584</v>
      </c>
      <c r="EZ47" s="59" t="str">
        <f ca="1">IFERROR(VLOOKUP(FF47,$BD$38:$BJ$92,4,0),"")</f>
        <v>坐便</v>
      </c>
      <c r="FA47" s="58">
        <f ca="1">IF(EZ47="","",SUMIF($BG$38:$BG$107,EZ47,$BH$38:$BH$107))</f>
        <v>1</v>
      </c>
      <c r="FB47" s="58" t="str">
        <f ca="1">IFERROR(VLOOKUP(FF47,$BD$38:$BJ$92,6,0),"")</f>
        <v>个</v>
      </c>
      <c r="FC47" s="59">
        <f ca="1">IF(EZ47="","",SUMIF($BG$38:$BG$107,EZ47,$BJ$38:$BJ$107))</f>
        <v>500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IF(BJ48=0,0,IF(COUNTIF($BG48:$BG$107,BG48)&lt;2,1,0))</f>
        <v>1</v>
      </c>
      <c r="BF48" s="171">
        <v>11</v>
      </c>
      <c r="BG48" s="171" t="str">
        <f t="shared" si="66"/>
        <v>银杏</v>
      </c>
      <c r="BH48" s="219">
        <f t="shared" si="69"/>
        <v>8</v>
      </c>
      <c r="BI48" s="171" t="str">
        <f t="shared" si="67"/>
        <v>棵</v>
      </c>
      <c r="BJ48" s="171">
        <f t="shared" si="68"/>
        <v>160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灶台</v>
      </c>
      <c r="FA48" s="58">
        <f ca="1">IF(EZ48="","",SUMIF($BG$38:$BG$107,EZ48,$BH$38:$BH$107))</f>
        <v>1</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7</v>
      </c>
      <c r="BI49" s="171" t="str">
        <f t="shared" si="67"/>
        <v>棵</v>
      </c>
      <c r="BJ49" s="171">
        <f ca="1" t="shared" si="68"/>
        <v>350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5</v>
      </c>
      <c r="BI50" s="171" t="str">
        <f t="shared" si="67"/>
        <v>棵</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P1</v>
      </c>
      <c r="EW50" s="58">
        <f ca="1">IF(EV50="","",SUMIF($BG$38:$BG$107,EV50,$BH$38:$BH$107))</f>
        <v>25.63</v>
      </c>
      <c r="EX50" s="58" t="str">
        <f ca="1">IFERROR(VLOOKUP(FE50,$BD$38:$BJ$92,6,0),"")</f>
        <v>㎡</v>
      </c>
      <c r="EY50" s="59">
        <f ca="1">IF(EV50="","",SUMIF($BG$38:$BG$107,EV50,$BJ$38:$BJ$107))</f>
        <v>1153</v>
      </c>
      <c r="EZ50" s="59" t="str">
        <f ca="1">IFERROR(VLOOKUP(FF50,$BD$38:$BJ$92,4,0),"")</f>
        <v>材树</v>
      </c>
      <c r="FA50" s="58">
        <f ca="1">IF(EZ50="","",SUMIF($BG$38:$BG$107,EZ50,$BH$38:$BH$107))</f>
        <v>1</v>
      </c>
      <c r="FB50" s="58" t="str">
        <f ca="1">IFERROR(VLOOKUP(FF50,$BD$38:$BJ$92,6,0),"")</f>
        <v>棵</v>
      </c>
      <c r="FC50" s="59">
        <f ca="1">IF(EZ50="","",SUMIF($BG$38:$BG$107,EZ50,$BJ$38:$BJ$107))</f>
        <v>150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1</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果树</v>
      </c>
      <c r="BH52" s="219">
        <f t="shared" si="69"/>
        <v>1</v>
      </c>
      <c r="BI52" s="171" t="str">
        <f t="shared" ref="BI52:BI71" si="72">I200</f>
        <v>棵</v>
      </c>
      <c r="BJ52" s="171">
        <f ca="1" t="shared" ref="BJ52:BJ71" si="73">L200</f>
        <v>700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空调</v>
      </c>
      <c r="BH53" s="219">
        <f t="shared" si="69"/>
        <v>1</v>
      </c>
      <c r="BI53" s="171" t="str">
        <f t="shared" si="72"/>
        <v>台</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宽带</v>
      </c>
      <c r="BH54" s="219">
        <f t="shared" si="69"/>
        <v>1</v>
      </c>
      <c r="BI54" s="171" t="str">
        <f t="shared" si="72"/>
        <v>条</v>
      </c>
      <c r="BJ54" s="171">
        <f ca="1" t="shared" si="73"/>
        <v>100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7875</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银杏</v>
      </c>
      <c r="EW60" s="58">
        <f ca="1" t="shared" ref="EW60:EW71" si="76">IF(EV60="","",SUMIF($BG$38:$BG$107,EV60,$BH$38:$BH$107))</f>
        <v>8</v>
      </c>
      <c r="EX60" s="58" t="str">
        <f ca="1" t="shared" ref="EX60:EX71" si="77">IFERROR(VLOOKUP(FE60,$BD$38:$BJ$92,6,0),"")</f>
        <v>棵</v>
      </c>
      <c r="EY60" s="59">
        <f ca="1" t="shared" ref="EY60:EY71" si="78">IF(EV60="","",SUMIF($BG$38:$BG$107,EV60,$BJ$38:$BJ$107))</f>
        <v>160</v>
      </c>
      <c r="EZ60" s="59" t="str">
        <f ca="1" t="shared" ref="EZ60:EZ70" si="79">IFERROR(VLOOKUP(FF60,$BD$38:$BJ$92,4,0),"")</f>
        <v>果树</v>
      </c>
      <c r="FA60" s="58">
        <f ca="1" t="shared" ref="FA60:FA70" si="80">IF(EZ60="","",SUMIF($BG$38:$BG$107,EZ60,$BH$38:$BH$107))</f>
        <v>14</v>
      </c>
      <c r="FB60" s="58" t="str">
        <f ca="1" t="shared" ref="FB60:FB70" si="81">IFERROR(VLOOKUP(FF60,$BD$38:$BJ$92,6,0),"")</f>
        <v>棵</v>
      </c>
      <c r="FC60" s="59">
        <f ca="1" t="shared" ref="FC60:FC70" si="82">IF(EZ60="","",SUMIF($BG$38:$BG$107,EZ60,$BJ$38:$BJ$107))</f>
        <v>2450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空调</v>
      </c>
      <c r="EW61" s="58">
        <f ca="1" t="shared" si="76"/>
        <v>1</v>
      </c>
      <c r="EX61" s="58" t="str">
        <f ca="1" t="shared" si="77"/>
        <v>台</v>
      </c>
      <c r="EY61" s="59">
        <f ca="1" t="shared" si="78"/>
        <v>400</v>
      </c>
      <c r="EZ61" s="59" t="str">
        <f ca="1" t="shared" si="79"/>
        <v>宽带</v>
      </c>
      <c r="FA61" s="58">
        <f ca="1" t="shared" si="80"/>
        <v>1</v>
      </c>
      <c r="FB61" s="58" t="str">
        <f ca="1" t="shared" si="81"/>
        <v>条</v>
      </c>
      <c r="FC61" s="59">
        <f ca="1" t="shared" si="82"/>
        <v>100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17190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17190</v>
      </c>
      <c r="EY72" s="61"/>
      <c r="EZ72" s="63" t="s">
        <v>1063</v>
      </c>
      <c r="FA72" s="64" t="str">
        <f ca="1">TEXT(EX72,"[DBnum2]")&amp;"元整"</f>
        <v>壹万柒仟壹佰玖拾元整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朱秋军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17190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壹万柒仟壹佰玖拾元整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219</v>
      </c>
      <c r="F186" s="108" t="str">
        <f t="shared" ref="F186:F213" si="141">D186</f>
        <v>砖墙</v>
      </c>
      <c r="G186" s="293">
        <f>(16+3.3+3.7)*2.1+3.5*0.5</f>
        <v>50.05</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7007</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3">
        <f>13.2*2.1</f>
        <v>27.72</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1386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13.2*4.8</f>
        <v>63.36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1584</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1116</v>
      </c>
      <c r="G189" s="295">
        <v>1</v>
      </c>
      <c r="H189" s="296"/>
      <c r="I189" s="96" t="s">
        <v>84</v>
      </c>
      <c r="J189" s="108">
        <v>500</v>
      </c>
      <c r="K189" s="298">
        <v>1</v>
      </c>
      <c r="L189" s="108">
        <f t="shared" si="142"/>
        <v>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279</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303</v>
      </c>
      <c r="G191" s="295">
        <v>1</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300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305</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283</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1117</v>
      </c>
      <c r="G194" s="295">
        <v>25.63</v>
      </c>
      <c r="H194" s="296"/>
      <c r="I194" s="96" t="s">
        <v>12</v>
      </c>
      <c r="J194" s="108">
        <v>45</v>
      </c>
      <c r="K194" s="298">
        <v>1</v>
      </c>
      <c r="L194" s="108">
        <f t="shared" si="142"/>
        <v>1153</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389</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150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v>3</v>
      </c>
      <c r="F196" s="108" t="s">
        <v>680</v>
      </c>
      <c r="G196" s="295">
        <v>8</v>
      </c>
      <c r="H196" s="296"/>
      <c r="I196" s="96" t="s">
        <v>385</v>
      </c>
      <c r="J196" s="108">
        <v>20</v>
      </c>
      <c r="K196" s="298">
        <v>1</v>
      </c>
      <c r="L196" s="108">
        <f t="shared" si="142"/>
        <v>160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403</v>
      </c>
      <c r="F197" s="108" t="str">
        <f t="shared" si="141"/>
        <v>果树</v>
      </c>
      <c r="G197" s="295">
        <v>7</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350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405</v>
      </c>
      <c r="F198" s="108" t="str">
        <f t="shared" si="141"/>
        <v>果树</v>
      </c>
      <c r="G198" s="295">
        <v>5</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406</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408</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700</v>
      </c>
      <c r="K200" s="298">
        <v>1</v>
      </c>
      <c r="L200" s="108">
        <f ca="1" t="shared" si="142"/>
        <v>700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328</v>
      </c>
      <c r="G201" s="295">
        <v>1</v>
      </c>
      <c r="H201" s="296"/>
      <c r="I201" s="96" t="str">
        <f>IFERROR(IF(E201="",VLOOKUP(F201,价格表,2,0),(VLOOKUP(E201,IF({1,0},价格引用表!K:K,价格引用表!I:I),2,0))),"")</f>
        <v>台</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334</v>
      </c>
      <c r="G202" s="295">
        <v>1</v>
      </c>
      <c r="H202" s="296"/>
      <c r="I202" s="96" t="str">
        <f>IFERROR(IF(E202="",VLOOKUP(F202,价格表,2,0),(VLOOKUP(E202,IF({1,0},价格引用表!K:K,价格引用表!I:I),2,0))),"")</f>
        <v>条</v>
      </c>
      <c r="J202" s="108">
        <f ca="1">IF(E202="",VLOOKUP(F202,价格表,5,0),VLOOKUP(E202,INDIRECT("价格引用表!K"&amp;MATCH(D202,价格引用表!H:H,0)&amp;":L1200"),2,0))</f>
        <v>100</v>
      </c>
      <c r="K202" s="298">
        <v>1</v>
      </c>
      <c r="L202" s="108">
        <f ca="1" t="shared" si="142"/>
        <v>100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17190</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17190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A15" sqref="A15:A21"/>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010418-83-0004</v>
      </c>
      <c r="C3" s="36"/>
      <c r="D3" s="36"/>
      <c r="E3" s="37" t="str">
        <f>输机表!U2&amp;输机表!Y2</f>
        <v>康正（雄县）2023评字第8号-大步村-1-4</v>
      </c>
      <c r="F3" s="37"/>
      <c r="G3" s="37"/>
      <c r="H3" s="37"/>
    </row>
    <row r="4" ht="16.5" customHeight="1" spans="1:8">
      <c r="A4" s="38" t="s">
        <v>1043</v>
      </c>
      <c r="B4" s="39" t="str">
        <f>输机表!D2</f>
        <v>朱秋军</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83.51</v>
      </c>
      <c r="C7" s="50">
        <f ca="1">IF(COUNTIF(输机表!$C$4:$C$27,K7&amp;"*")=0,IFERROR(VLOOKUP(K7,房体结构,23,0),""),ROUND(SUMIF(输机表!$C$4:$C$27,K7&amp;"*",输机表!$Z$4:$Z$27)/B7,0))</f>
        <v>943</v>
      </c>
      <c r="D7" s="50">
        <f ca="1">IFERROR(ROUND(C7*B7,0),"")</f>
        <v>78750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83.51</v>
      </c>
      <c r="D12" s="53"/>
      <c r="E12" s="54" t="s">
        <v>1055</v>
      </c>
      <c r="F12" s="54"/>
      <c r="G12" s="55">
        <f ca="1">SUM(D7:D11)+SUM(H7:H11)</f>
        <v>78750</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50.05</v>
      </c>
      <c r="C15" s="58" t="str">
        <f ca="1" t="shared" ref="C15:C26" si="4">IFERROR(VLOOKUP(K15,附属物位置,6,0),"")</f>
        <v>㎡</v>
      </c>
      <c r="D15" s="59">
        <f ca="1" t="shared" ref="D15:D26" si="5">IF(A15="","",SUMIF(附属物名称,A15,附属物金额))</f>
        <v>7007</v>
      </c>
      <c r="E15" s="59" t="str">
        <f ca="1" t="shared" ref="E15:E26" si="6">IFERROR(VLOOKUP(L15,附属物位置,4,0),"")</f>
        <v>水泥地面</v>
      </c>
      <c r="F15" s="58">
        <f ca="1" t="shared" ref="F15:F40" si="7">IF(E15="","",SUMIF(附属物名称,E15,附属物数量))</f>
        <v>27.72</v>
      </c>
      <c r="G15" s="58" t="str">
        <f ca="1" t="shared" ref="G15:G26" si="8">IFERROR(VLOOKUP(L15,附属物位置,6,0),"")</f>
        <v>㎡</v>
      </c>
      <c r="H15" s="59">
        <f ca="1" t="shared" ref="H15:H26" si="9">IF(E15="","",SUMIF(附属物名称,E15,附属物金额))</f>
        <v>1386</v>
      </c>
      <c r="K15" s="77">
        <v>1</v>
      </c>
      <c r="L15" s="77">
        <v>2</v>
      </c>
      <c r="M15" s="76"/>
    </row>
    <row r="16" ht="17.25" customHeight="1" spans="1:13">
      <c r="A16" s="58" t="str">
        <f ca="1" t="shared" si="2"/>
        <v>平砖地面</v>
      </c>
      <c r="B16" s="58">
        <f ca="1" t="shared" si="3"/>
        <v>63.36</v>
      </c>
      <c r="C16" s="58" t="str">
        <f ca="1" t="shared" si="4"/>
        <v>㎡</v>
      </c>
      <c r="D16" s="59">
        <f ca="1" t="shared" si="5"/>
        <v>1584</v>
      </c>
      <c r="E16" s="59" t="str">
        <f ca="1" t="shared" si="6"/>
        <v>坐便</v>
      </c>
      <c r="F16" s="58">
        <f ca="1" t="shared" si="7"/>
        <v>1</v>
      </c>
      <c r="G16" s="58" t="str">
        <f ca="1" t="shared" si="8"/>
        <v>个</v>
      </c>
      <c r="H16" s="59">
        <f ca="1" t="shared" si="9"/>
        <v>500</v>
      </c>
      <c r="K16" s="77">
        <v>3</v>
      </c>
      <c r="L16" s="77">
        <v>4</v>
      </c>
      <c r="M16" s="76"/>
    </row>
    <row r="17" ht="17.25" customHeight="1" spans="1:13">
      <c r="A17" s="58" t="str">
        <f ca="1" t="shared" si="2"/>
        <v>渗水井</v>
      </c>
      <c r="B17" s="58">
        <f ca="1" t="shared" si="3"/>
        <v>1</v>
      </c>
      <c r="C17" s="58" t="str">
        <f ca="1" t="shared" si="4"/>
        <v>个</v>
      </c>
      <c r="D17" s="59">
        <f ca="1" t="shared" si="5"/>
        <v>600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P1</v>
      </c>
      <c r="B19" s="58">
        <f ca="1" t="shared" si="3"/>
        <v>25.63</v>
      </c>
      <c r="C19" s="58" t="str">
        <f ca="1" t="shared" si="4"/>
        <v>㎡</v>
      </c>
      <c r="D19" s="59">
        <f ca="1" t="shared" si="5"/>
        <v>1153</v>
      </c>
      <c r="E19" s="59" t="str">
        <f ca="1" t="shared" si="6"/>
        <v>材树</v>
      </c>
      <c r="F19" s="58">
        <f ca="1" t="shared" si="7"/>
        <v>1</v>
      </c>
      <c r="G19" s="58" t="str">
        <f ca="1" t="shared" si="8"/>
        <v>棵</v>
      </c>
      <c r="H19" s="59">
        <f ca="1" t="shared" si="9"/>
        <v>150</v>
      </c>
      <c r="K19" s="77">
        <v>9</v>
      </c>
      <c r="L19" s="77">
        <v>10</v>
      </c>
      <c r="M19" s="76"/>
    </row>
    <row r="20" ht="17.25" customHeight="1" spans="1:13">
      <c r="A20" s="58" t="str">
        <f ca="1" t="shared" si="2"/>
        <v>银杏</v>
      </c>
      <c r="B20" s="58">
        <f ca="1" t="shared" si="3"/>
        <v>8</v>
      </c>
      <c r="C20" s="58" t="str">
        <f ca="1" t="shared" si="4"/>
        <v>棵</v>
      </c>
      <c r="D20" s="59">
        <f ca="1" t="shared" si="5"/>
        <v>160</v>
      </c>
      <c r="E20" s="59" t="str">
        <f ca="1" t="shared" si="6"/>
        <v>果树</v>
      </c>
      <c r="F20" s="58">
        <f ca="1" t="shared" si="7"/>
        <v>14</v>
      </c>
      <c r="G20" s="58" t="str">
        <f ca="1" t="shared" si="8"/>
        <v>棵</v>
      </c>
      <c r="H20" s="59">
        <f ca="1" t="shared" si="9"/>
        <v>2450</v>
      </c>
      <c r="K20" s="77">
        <v>11</v>
      </c>
      <c r="L20" s="77">
        <v>12</v>
      </c>
      <c r="M20" s="76"/>
    </row>
    <row r="21" ht="17.25" customHeight="1" spans="1:13">
      <c r="A21" s="58" t="str">
        <f ca="1" t="shared" si="2"/>
        <v>空调</v>
      </c>
      <c r="B21" s="58">
        <f ca="1" t="shared" si="3"/>
        <v>1</v>
      </c>
      <c r="C21" s="58" t="str">
        <f ca="1" t="shared" si="4"/>
        <v>台</v>
      </c>
      <c r="D21" s="59">
        <f ca="1" t="shared" si="5"/>
        <v>400</v>
      </c>
      <c r="E21" s="59" t="str">
        <f ca="1" t="shared" si="6"/>
        <v>宽带</v>
      </c>
      <c r="F21" s="58">
        <f ca="1" t="shared" si="7"/>
        <v>1</v>
      </c>
      <c r="G21" s="58" t="str">
        <f ca="1" t="shared" si="8"/>
        <v>条</v>
      </c>
      <c r="H21" s="59">
        <f ca="1" t="shared" si="9"/>
        <v>100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17190</v>
      </c>
      <c r="H41" s="61"/>
      <c r="K41" s="77">
        <v>53</v>
      </c>
      <c r="M41" s="76"/>
    </row>
    <row r="42" ht="17.25" customHeight="1" spans="1:8">
      <c r="A42" s="60" t="s">
        <v>1062</v>
      </c>
      <c r="B42" s="61"/>
      <c r="C42" s="62">
        <f ca="1">G41+G12</f>
        <v>95940</v>
      </c>
      <c r="D42" s="61"/>
      <c r="E42" s="63" t="s">
        <v>1063</v>
      </c>
      <c r="F42" s="64" t="str">
        <f ca="1">TEXT(C42,"[DBnum2]")&amp;"元整"</f>
        <v>玖万伍仟玖佰肆拾元整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康正（雄县）2023评字第8号-大步村-1-4</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朱秋军</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83.51</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95940</v>
      </c>
      <c r="H26" s="15"/>
      <c r="I26" s="15"/>
      <c r="J26" s="15"/>
      <c r="K26" s="15"/>
      <c r="L26" s="15"/>
      <c r="M26" s="15"/>
      <c r="N26" s="15"/>
      <c r="O26" s="15"/>
      <c r="P26" s="15"/>
      <c r="Q26" s="15"/>
    </row>
    <row r="27" spans="1:17">
      <c r="A27" s="9" t="s">
        <v>1095</v>
      </c>
      <c r="B27" s="9"/>
      <c r="C27" s="9"/>
      <c r="D27" s="9" t="str">
        <f ca="1">结果通知单!F42</f>
        <v>玖万伍仟玖佰肆拾元整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2023-10-11T11:01:21Z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