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<sst xmlns="http://schemas.openxmlformats.org/spreadsheetml/2006/main" count="5739" uniqueCount="1140">
  <si>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</si>
  <si>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</si>
  <si>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</si>
  <si>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</si>
  <si>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</si>
  <si>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</si>
  <si>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</si>
  <si>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</si>
  <si>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</si>
  <si>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</si>
  <si>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</si>
  <si>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</si>
  <si>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</si>
  <si>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</si>
  <si>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</si>
  <si>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</si>
  <si>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</si>
  <si>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</si>
  <si>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</si>
  <si>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</si>
  <si>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</si>
  <si>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</si>
  <si>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</si>
  <si>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</si>
  <si>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</si>
  <si>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</si>
  <si>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</si>
  <si>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</si>
  <si>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</si>
  <si>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</si>
  <si>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</si>
  <si>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</si>
  <si>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</si>
  <si>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</si>
  <si>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</si>
  <si>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</si>
  <si>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</si>
  <si>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</si>
  <si>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</si>
  <si>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</si>
  <si>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</si>
  <si>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</si>
  <si>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</si>
  <si>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</si>
  <si>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</si>
  <si>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</si>
  <si>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</si>
  <si>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</si>
  <si>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</si>
  <si>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</si>
  <si>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</si>
  <si>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</si>
  <si>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</si>
  <si>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</si>
  <si>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</si>
  <si>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</si>
  <si>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</si>
  <si>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</si>
  <si>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</si>
  <si>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</si>
  <si>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</si>
  <si>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</si>
  <si>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</si>
  <si>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</si>
  <si>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</si>
  <si>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</si>
  <si>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</si>
  <si>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</si>
  <si>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</si>
  <si>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</si>
  <si>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</si>
  <si>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</si>
  <si>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</si>
  <si>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</si>
  <si>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</si>
  <si>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</si>
  <si>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</si>
  <si>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</si>
  <si>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</si>
  <si>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</si>
  <si>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</si>
  <si>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</si>
  <si>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</si>
  <si>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</si>
  <si>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</si>
  <si>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</si>
  <si>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</si>
  <si>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</si>
  <si>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</si>
  <si>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</si>
  <si>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</si>
  <si>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</si>
  <si>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</si>
  <si>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</si>
  <si>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</si>
  <si>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</si>
  <si>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</si>
  <si>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</si>
  <si>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</si>
  <si>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</si>
  <si>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</si>
  <si>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</si>
  <si>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</si>
  <si>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</si>
  <si>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</si>
  <si>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</si>
  <si>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</si>
  <si>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</si>
  <si>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</si>
  <si>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</si>
  <si>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</si>
  <si>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</si>
  <si>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</si>
  <si>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</si>
  <si>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</si>
  <si>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</si>
  <si>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</si>
  <si>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</si>
  <si>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</si>
  <si>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</si>
  <si>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</si>
  <si>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</si>
  <si>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</si>
  <si>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</si>
  <si>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</si>
  <si>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</si>
  <si>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</si>
  <si>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</si>
  <si>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</si>
  <si>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</si>
  <si>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</si>
  <si>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</si>
  <si>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</si>
  <si>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</si>
  <si>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</si>
  <si>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</si>
  <si>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</si>
  <si>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</si>
  <si>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</si>
  <si>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</si>
  <si>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</si>
  <si>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</si>
  <si>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</si>
  <si>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</si>
  <si>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</si>
  <si>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</si>
  <si>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</si>
  <si>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</si>
  <si>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</si>
  <si>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</si>
  <si>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</si>
  <si>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</si>
  <si>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</si>
  <si>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</si>
  <si>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</si>
  <si>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</si>
  <si>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</si>
  <si>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</si>
  <si>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</si>
  <si>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</si>
  <si>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</si>
  <si>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</si>
  <si>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</si>
  <si>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</si>
  <si>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</si>
  <si>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</si>
  <si>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</si>
  <si>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</si>
  <si>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</si>
  <si>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</si>
  <si>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</si>
  <si>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</si>
  <si>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</si>
  <si>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</si>
  <si>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</si>
  <si>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</si>
  <si>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</si>
  <si>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</si>
  <si>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</si>
  <si>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</si>
  <si>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</si>
  <si>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</si>
  <si>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</si>
  <si>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</si>
  <si>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</si>
  <si>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</si>
  <si>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</si>
  <si>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</si>
  <si>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</si>
  <si>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</si>
  <si>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</si>
  <si>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</si>
  <si>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</si>
  <si>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</si>
  <si>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</si>
  <si>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</si>
  <si>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</si>
  <si>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</si>
  <si>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</si>
  <si>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</si>
  <si>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</si>
  <si>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</si>
  <si>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</si>
  <si>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</si>
  <si>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</si>
  <si>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</si>
  <si>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</si>
  <si>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</si>
  <si>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</si>
  <si>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</si>
  <si>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</si>
  <si>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</si>
  <si>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</si>
  <si>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</si>
  <si>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</si>
  <si>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</si>
  <si>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</si>
  <si>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</si>
  <si>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</si>
  <si>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</si>
  <si>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</si>
  <si>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</si>
  <si>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</si>
  <si>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</si>
  <si>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</si>
  <si>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</si>
  <si>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</si>
  <si>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</si>
  <si>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</si>
  <si>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</si>
  <si>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</si>
  <si>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</si>
  <si>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</si>
  <si>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</si>
  <si>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</si>
  <si>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</si>
  <si>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</si>
  <si>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</si>
  <si>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</si>
  <si>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</si>
  <si>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</si>
  <si>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</si>
  <si>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</si>
  <si>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</si>
  <si>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</si>
  <si>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</si>
  <si>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</si>
  <si>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</si>
  <si>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</si>
  <si>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</si>
  <si>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</si>
  <si>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</si>
  <si>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</si>
  <si>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</si>
  <si>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</si>
  <si>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</si>
  <si>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</si>
  <si>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</si>
  <si>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</si>
  <si>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</si>
  <si>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</si>
  <si>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</si>
  <si>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</si>
  <si>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</si>
  <si>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</si>
  <si>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</si>
  <si>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</si>
  <si>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</si>
  <si>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</si>
  <si>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</si>
  <si>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</si>
  <si>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</si>
  <si>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</si>
  <si>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</si>
  <si>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</si>
  <si>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</si>
  <si>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</si>
  <si>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</si>
  <si>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</si>
  <si>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</si>
  <si>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</si>
  <si>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</si>
  <si>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</si>
  <si>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</si>
  <si>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</si>
  <si>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</si>
  <si>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</si>
  <si>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</si>
  <si>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</si>
  <si>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</si>
  <si>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</si>
  <si>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</si>
  <si>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</si>
  <si>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</si>
  <si>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</si>
  <si>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</si>
  <si>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</si>
  <si>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</si>
  <si>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</si>
  <si>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</si>
  <si>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</si>
  <si>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</si>
  <si>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</si>
  <si>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</si>
  <si>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</si>
  <si>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</si>
  <si>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</si>
  <si>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</si>
  <si>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</si>
  <si>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</si>
  <si>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</si>
  <si>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</si>
  <si>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</si>
  <si>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</si>
  <si>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</si>
  <si>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</si>
  <si>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</si>
  <si>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</si>
  <si>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</si>
  <si>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</si>
  <si>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</si>
  <si>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</si>
  <si>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</si>
  <si>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</si>
  <si>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</si>
  <si>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</si>
  <si>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</si>
  <si>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</si>
  <si>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</si>
  <si>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</si>
  <si>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</si>
  <si>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</si>
  <si>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</si>
  <si>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</si>
  <si>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</si>
  <si>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</si>
  <si>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</si>
  <si>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</si>
  <si>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</si>
  <si>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</si>
  <si>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</si>
  <si>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</si>
  <si>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</si>
  <si>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</si>
  <si>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</si>
  <si>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</si>
  <si>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</si>
  <si>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</si>
  <si>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</si>
  <si>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</si>
  <si>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</si>
  <si>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</si>
  <si>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</si>
  <si>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</si>
  <si>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</si>
  <si>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</si>
  <si>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</si>
  <si>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</si>
  <si>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</si>
  <si>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</si>
  <si>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</si>
  <si>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</si>
  <si>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</si>
  <si>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</si>
  <si>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</si>
  <si>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</si>
  <si>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</si>
  <si>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</si>
  <si>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</si>
  <si>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</si>
  <si>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</si>
  <si>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</si>
  <si>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</si>
  <si>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</si>
  <si>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</si>
  <si>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</si>
  <si>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</si>
  <si>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</si>
  <si>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</si>
  <si>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</si>
  <si>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</si>
  <si>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</si>
  <si>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</si>
  <si>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</si>
  <si>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</si>
  <si>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</si>
  <si>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</si>
  <si>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</si>
  <si>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</si>
  <si>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</si>
  <si>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</si>
  <si>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</si>
  <si>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</si>
  <si>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</si>
  <si>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</si>
  <si>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</si>
  <si>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</si>
  <si>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</si>
  <si>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</si>
  <si>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</si>
  <si>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</si>
  <si>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</si>
  <si>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</si>
  <si>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</si>
  <si>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</si>
  <si>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</si>
  <si>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</si>
  <si>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</si>
  <si>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</si>
  <si>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</si>
  <si>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</si>
  <si>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</si>
  <si>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</si>
  <si>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</si>
  <si>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</si>
  <si>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</si>
  <si>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</si>
  <si>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</si>
  <si>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</si>
  <si>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</si>
  <si>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</si>
  <si>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</si>
  <si>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</si>
  <si>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</si>
  <si>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</si>
  <si>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</si>
  <si>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</si>
  <si>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</si>
  <si>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</si>
  <si>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</si>
  <si>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</si>
  <si>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</si>
  <si>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</si>
  <si>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</si>
  <si>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</si>
  <si>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</si>
  <si>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</si>
  <si>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</si>
  <si>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</si>
  <si>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</si>
  <si>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</si>
  <si>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</si>
  <si>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</si>
  <si>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</si>
  <si>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</si>
  <si>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</si>
  <si>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</si>
  <si>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</si>
  <si>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</si>
  <si>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</si>
  <si>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</si>
  <si>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</si>
  <si>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</si>
  <si>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</si>
  <si>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</si>
  <si>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</si>
  <si>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</si>
  <si>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</si>
  <si>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</si>
  <si>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</si>
  <si>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</si>
  <si>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</si>
  <si>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</si>
  <si>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</si>
  <si>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</si>
  <si>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</si>
  <si>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</si>
  <si>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</si>
  <si>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</si>
  <si>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</si>
  <si>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</si>
  <si>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</si>
  <si>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</si>
  <si>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</si>
  <si>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</si>
  <si>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</si>
  <si>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</si>
  <si>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</si>
  <si>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</si>
  <si>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</si>
  <si>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</si>
  <si>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</si>
  <si>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</si>
  <si>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</si>
  <si>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</si>
  <si>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</si>
  <si>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</si>
  <si>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</si>
  <si>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</si>
  <si>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</si>
  <si>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</si>
  <si>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</si>
  <si>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</si>
  <si>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</si>
  <si>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</si>
  <si>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</si>
  <si>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</si>
  <si>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</si>
  <si>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</si>
  <si>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</si>
  <si>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</si>
  <si>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</si>
  <si>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</si>
  <si>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</si>
  <si>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</si>
  <si>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</si>
  <si>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</si>
  <si>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</si>
  <si>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</si>
  <si>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</si>
  <si>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</si>
  <si>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</si>
  <si>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</si>
  <si>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</si>
  <si>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</si>
  <si>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</si>
  <si>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</si>
  <si>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</si>
  <si>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</si>
  <si>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</si>
  <si>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</si>
  <si>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</si>
  <si>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</si>
  <si>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</si>
  <si>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</si>
  <si>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</si>
  <si>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</si>
  <si>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</si>
  <si>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</si>
  <si>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</si>
  <si>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</si>
  <si>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</si>
  <si>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</si>
  <si>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</si>
  <si>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</si>
  <si>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</si>
  <si>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</si>
  <si>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</si>
  <si>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</si>
  <si>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</si>
  <si>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</si>
  <si>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</si>
  <si>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</si>
  <si>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</si>
  <si>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</si>
  <si>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</si>
  <si>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</si>
  <si>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</si>
  <si>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</si>
  <si>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</si>
  <si>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</si>
  <si>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</si>
  <si>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</si>
  <si>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</si>
  <si>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</si>
  <si>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</si>
  <si>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</si>
  <si>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</si>
  <si>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</si>
  <si>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</si>
  <si>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</si>
  <si>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</si>
  <si>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</si>
  <si>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</si>
  <si>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</si>
  <si>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</si>
  <si>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</si>
  <si>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</si>
  <si>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</si>
  <si>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</si>
  <si>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</si>
  <si>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</si>
  <si>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</si>
  <si>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</si>
  <si>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</si>
  <si>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</si>
  <si>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</si>
  <si>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</si>
  <si>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</si>
  <si>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</si>
  <si>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</si>
  <si>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</si>
  <si>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</si>
  <si>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</si>
  <si>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</si>
  <si>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</si>
  <si>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</si>
  <si>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</si>
  <si>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</si>
  <si>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</si>
  <si>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</si>
  <si>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</si>
  <si>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</si>
  <si>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</si>
  <si>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</si>
  <si>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</si>
  <si>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</si>
  <si>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</si>
  <si>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</si>
  <si>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</si>
  <si>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</si>
  <si>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</si>
  <si>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</si>
  <si>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</si>
  <si>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</si>
  <si>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</si>
  <si>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</si>
  <si>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</si>
  <si>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</si>
  <si>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</si>
  <si>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</si>
  <si>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</si>
  <si>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</si>
  <si>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</si>
  <si>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</si>
  <si>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</si>
  <si>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</si>
  <si>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</si>
  <si>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</si>
  <si>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</si>
  <si>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</si>
  <si>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</si>
  <si>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</si>
  <si>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</si>
  <si>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</si>
  <si>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</si>
  <si>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</si>
  <si>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</si>
  <si>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</si>
  <si>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</si>
  <si>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</si>
  <si>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</si>
  <si>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</si>
  <si>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</si>
  <si>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</si>
  <si>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</si>
  <si>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</si>
  <si>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</si>
  <si>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</si>
  <si>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</si>
  <si>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</si>
  <si>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</si>
  <si>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</si>
  <si>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</si>
  <si>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</si>
  <si>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</si>
  <si>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</si>
  <si>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</si>
  <si>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</si>
  <si>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</si>
  <si>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</si>
  <si>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</si>
  <si>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</si>
  <si>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</si>
  <si>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</si>
  <si>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</si>
  <si>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</si>
  <si>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</si>
  <si>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</si>
  <si>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</si>
  <si>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</si>
  <si>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</si>
  <si>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</si>
  <si>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</si>
  <si>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</si>
  <si>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</si>
  <si>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</si>
  <si>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</si>
  <si>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</si>
  <si>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</si>
  <si>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</si>
  <si>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</si>
  <si>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</si>
  <si>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</si>
  <si>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</si>
  <si>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</si>
  <si>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</si>
  <si>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</si>
  <si>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</si>
  <si>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</si>
  <si>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</si>
  <si>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</si>
  <si>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</si>
  <si>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</si>
  <si>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</si>
  <si>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</si>
  <si>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</si>
  <si>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</si>
  <si>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</si>
  <si>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</si>
  <si>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</si>
  <si>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</si>
  <si>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</si>
  <si>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</si>
  <si>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</si>
  <si>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</si>
  <si>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</si>
  <si>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</si>
  <si>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</si>
  <si>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</si>
  <si>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</si>
  <si>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</si>
  <si>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</si>
  <si>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</si>
  <si>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</si>
  <si>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</si>
  <si>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</si>
  <si>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</si>
  <si>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</si>
  <si>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</si>
  <si>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</si>
  <si>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</si>
  <si>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</si>
  <si>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</si>
  <si>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</si>
  <si>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</si>
  <si>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</si>
  <si>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</si>
  <si>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</si>
  <si>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</si>
  <si>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</si>
  <si>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</si>
  <si>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</si>
  <si>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</si>
  <si>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</si>
  <si>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</si>
  <si>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</si>
  <si>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</si>
  <si>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</si>
  <si>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</si>
  <si>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</si>
  <si>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</si>
  <si>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</si>
  <si>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</si>
  <si>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</si>
  <si>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</si>
  <si>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</si>
  <si>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</si>
  <si>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</si>
  <si>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</si>
  <si>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</si>
  <si>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</si>
  <si>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</si>
  <si>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</si>
  <si>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</si>
  <si>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</si>
  <si>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</si>
  <si>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</si>
  <si>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</si>
  <si>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</si>
  <si>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</si>
  <si>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</si>
  <si>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</si>
  <si>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</si>
  <si>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</si>
  <si>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</si>
  <si>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</si>
  <si>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</si>
  <si>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</si>
  <si>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</si>
  <si>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</si>
  <si>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</si>
  <si>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</si>
  <si>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</si>
  <si>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</si>
  <si>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</si>
  <si>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</si>
  <si>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</si>
  <si>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</si>
  <si>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</si>
  <si>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</si>
  <si>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</si>
  <si>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</si>
  <si>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</si>
  <si>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</si>
  <si>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</si>
  <si>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</si>
  <si>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</si>
  <si>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</si>
  <si>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</si>
  <si>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</si>
  <si>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</si>
  <si>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</si>
  <si>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</si>
  <si>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</si>
  <si>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</si>
  <si>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</si>
  <si>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</si>
  <si>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</si>
  <si>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</si>
  <si>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</si>
  <si>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</si>
  <si>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</si>
  <si>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</si>
  <si>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</si>
  <si>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</si>
  <si>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</si>
  <si>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</si>
  <si>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</si>
  <si>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</si>
  <si>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</si>
  <si>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</si>
  <si>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</si>
  <si>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</si>
  <si>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</si>
  <si>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</si>
  <si>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</si>
  <si>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</si>
  <si>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</si>
  <si>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</si>
  <si>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</si>
  <si>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</si>
  <si>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</si>
  <si>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</si>
  <si>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</si>
  <si>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</si>
  <si>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</si>
  <si>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</si>
  <si>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</si>
  <si>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</si>
  <si>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</si>
  <si>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</si>
  <si>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</si>
  <si>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</si>
  <si>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</si>
  <si>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</si>
  <si>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</si>
  <si>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</si>
  <si>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</si>
  <si>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</si>
  <si>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</si>
  <si>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</si>
  <si>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</si>
  <si>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</si>
  <si>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</si>
  <si>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</si>
  <si>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</si>
  <si>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</si>
  <si>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</si>
  <si>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</si>
  <si>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</si>
  <si>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</si>
  <si>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</si>
  <si>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</si>
  <si>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</si>
  <si>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</si>
  <si>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</si>
  <si>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</si>
  <si>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</si>
  <si>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</si>
  <si>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</si>
  <si>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</si>
  <si>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</si>
  <si>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</si>
  <si>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</si>
  <si>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</si>
  <si>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</si>
  <si>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</si>
  <si>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</si>
  <si>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</si>
  <si>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王立群</t>
  </si>
  <si>
    <t>坐落：</t>
  </si>
  <si>
    <t>雄县大步村</t>
  </si>
  <si>
    <t>调查编号：</t>
  </si>
  <si>
    <t>010418-83-0005</t>
  </si>
  <si>
    <t>价值时点：</t>
  </si>
  <si>
    <t>2023年9月22日</t>
  </si>
  <si>
    <t>报告编号：</t>
  </si>
  <si>
    <t>康正（雄县）2023评字第8号-大步村-</t>
  </si>
  <si>
    <t>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</si>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</sst>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2" fillId="2" borderId="2" xfId="51" applyFont="1" applyFill="1" applyBorder="1" applyAlignment="1" applyProtection="1">
      <alignment horizontal="center" vertical="center"/>
      <protection hidden="1"/>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3" spans="4:16">
      <c r="D297" s="330"/>
      <c r="E297" s="330"/>
      <c r="F297" s="349"/>
      <c r="G297" s="360"/>
      <c r="H297" s="349"/>
      <c r="I297" s="346" t="s">
        <v>385</v>
      </c>
      <c r="J297" s="346">
        <f t="shared" si="8"/>
        <v>1</v>
      </c>
      <c r="K297" s="346" t="s">
        <v>418</v>
      </c>
      <c r="L297" s="331">
        <v>150</v>
      </c>
      <c r="M297" s="346"/>
      <c r="N297" s="329"/>
      <c r="O297" s="330"/>
      <c r="P297" s="330"/>
    </row>
    <row r="298" ht="15.3" spans="4:16">
      <c r="D298" s="330"/>
      <c r="E298" s="330"/>
      <c r="F298" s="352">
        <v>86</v>
      </c>
      <c r="G298" s="360"/>
      <c r="H298" s="352" t="s">
        <v>349</v>
      </c>
      <c r="I298" s="346" t="s">
        <v>12</v>
      </c>
      <c r="J298" s="346">
        <v>1</v>
      </c>
      <c r="K298" s="346" t="s">
        <v>419</v>
      </c>
      <c r="L298" s="331">
        <v>10</v>
      </c>
      <c r="M298" s="346"/>
      <c r="N298" s="329"/>
      <c r="O298" s="330"/>
      <c r="P298" s="330"/>
    </row>
    <row r="299" ht="15.3" spans="4:16">
      <c r="D299" s="330"/>
      <c r="E299" s="330"/>
      <c r="F299" s="347">
        <v>87</v>
      </c>
      <c r="G299" s="360"/>
      <c r="H299" s="347" t="s">
        <v>352</v>
      </c>
      <c r="I299" s="346" t="s">
        <v>385</v>
      </c>
      <c r="J299" s="346">
        <f>$B$3</f>
        <v>1</v>
      </c>
      <c r="K299" s="346" t="s">
        <v>420</v>
      </c>
      <c r="L299" s="331">
        <v>20</v>
      </c>
      <c r="M299" s="346" t="s">
        <v>421</v>
      </c>
      <c r="N299" s="329"/>
      <c r="O299" s="330"/>
      <c r="P299" s="330"/>
    </row>
    <row r="300" ht="15.3"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3" spans="4:16">
      <c r="D302" s="330"/>
      <c r="E302" s="330"/>
      <c r="F302" s="352"/>
      <c r="G302" s="360"/>
      <c r="H302" s="352"/>
      <c r="I302" s="346" t="s">
        <v>385</v>
      </c>
      <c r="J302" s="346">
        <f>$B$3</f>
        <v>1</v>
      </c>
      <c r="K302" s="346" t="s">
        <v>422</v>
      </c>
      <c r="L302" s="331">
        <v>400</v>
      </c>
      <c r="M302" s="346"/>
      <c r="N302" s="329"/>
      <c r="O302" s="330"/>
      <c r="P302" s="330"/>
    </row>
    <row r="303" ht="15.3"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010418-83-0005</v>
      </c>
      <c r="C2" s="324">
        <f>输机表!P2</f>
        <v>0</v>
      </c>
      <c r="D2" s="324" t="str">
        <f>输机表!U2&amp;输机表!Y2</f>
        <v>康正（雄县）2023评字第8号-大步村-1-5</v>
      </c>
      <c r="E2" s="324" t="str">
        <f>输机表!D2</f>
        <v>王立群</v>
      </c>
      <c r="F2" s="324" t="str">
        <f>输机表!F2</f>
        <v>雄县大步村</v>
      </c>
      <c r="G2" s="324">
        <f ca="1">结果通知单!C12</f>
        <v>46.23</v>
      </c>
      <c r="H2" s="324"/>
      <c r="I2" s="324"/>
      <c r="J2" s="324">
        <f ca="1">结果通知单!G12</f>
        <v>50113</v>
      </c>
      <c r="K2" s="324">
        <f ca="1">结果通知单!G41</f>
        <v>16117</v>
      </c>
      <c r="L2" s="324">
        <f ca="1">IF(J2+K2=结果通知单!C42,J2+K2,"请检查")</f>
        <v>66230</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8" workbookViewId="0">
      <selection activeCell="G202" sqref="G202:H202"/>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3.1</v>
      </c>
      <c r="F4" s="92" t="s">
        <v>964</v>
      </c>
      <c r="G4" s="92" t="s">
        <v>965</v>
      </c>
      <c r="H4" s="92" t="s">
        <v>966</v>
      </c>
      <c r="I4" s="92">
        <v>24</v>
      </c>
      <c r="J4" s="92">
        <v>1</v>
      </c>
      <c r="K4" s="92" t="s">
        <v>967</v>
      </c>
      <c r="L4" s="92" t="s">
        <v>968</v>
      </c>
      <c r="M4" s="92">
        <v>0.8</v>
      </c>
      <c r="N4" s="92">
        <v>0.2</v>
      </c>
      <c r="O4" s="92" t="s">
        <v>969</v>
      </c>
      <c r="P4" s="92" t="s">
        <v>969</v>
      </c>
      <c r="Q4" s="92" t="s">
        <v>970</v>
      </c>
      <c r="R4" s="92" t="s">
        <v>969</v>
      </c>
      <c r="S4" s="125">
        <v>46.23</v>
      </c>
      <c r="T4" s="125" t="s">
        <v>971</v>
      </c>
      <c r="U4" s="125"/>
      <c r="V4" s="126"/>
      <c r="W4" s="96">
        <f>ROUND(F5*ROUND(E5+G5+H5+I5+J5+K5+L5+M5+N5+O5+P5+Q5+R5+U5+T5+1,3)*V5,0)</f>
        <v>919</v>
      </c>
      <c r="X4" s="127">
        <f>ROUND(L60/S4,0)</f>
        <v>165</v>
      </c>
      <c r="Y4" s="127">
        <f>W4+X4</f>
        <v>1084</v>
      </c>
      <c r="Z4" s="143">
        <f>ROUND(Y4*S4,0)</f>
        <v>50113</v>
      </c>
      <c r="AA4" s="144">
        <f>IF(Q4="无",0,IF(Q4="地暖",0,S4))</f>
        <v>46.23</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-0.03</v>
      </c>
      <c r="K5" s="97">
        <f>VLOOKUP(F4,系数区域,VLOOKUP(K4,内墙面列数,2,0),0)</f>
        <v>0</v>
      </c>
      <c r="L5" s="97">
        <f>VLOOKUP(L4,$BH$3:$BI$14,2,0)</f>
        <v>0</v>
      </c>
      <c r="M5" s="95">
        <f>IFERROR(ROUND(((M4-VLOOKUP(F4,系数区域,25,0))*AG5)*0.1,4)*AE5,0)</f>
        <v>0.05</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964</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33</v>
      </c>
      <c r="E30" s="107"/>
      <c r="F30" s="108" t="str">
        <f>+D30</f>
        <v>水磨石</v>
      </c>
      <c r="G30" s="109">
        <f>S4</f>
        <v>46.23</v>
      </c>
      <c r="H30" s="109"/>
      <c r="I30" s="96" t="str">
        <f t="shared" ref="I30:I59" si="48">VLOOKUP(F30,价格表,2,0)</f>
        <v>㎡</v>
      </c>
      <c r="J30" s="108">
        <f t="shared" ref="J30:J59" si="49">VLOOKUP(F30,价格表,5,0)</f>
        <v>50</v>
      </c>
      <c r="K30" s="119">
        <f>$V$5</f>
        <v>0.85</v>
      </c>
      <c r="L30" s="108">
        <f>ROUND(IFERROR(ROUND(G30,2)*J30*K30,),0)</f>
        <v>1965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f>
        <v>46.23</v>
      </c>
      <c r="H31" s="109"/>
      <c r="I31" s="96" t="str">
        <f t="shared" si="48"/>
        <v>㎡</v>
      </c>
      <c r="J31" s="108">
        <f t="shared" si="49"/>
        <v>30</v>
      </c>
      <c r="K31" s="119">
        <f t="shared" ref="K31:K59" si="53">$V$5</f>
        <v>0.85</v>
      </c>
      <c r="L31" s="108">
        <f t="shared" ref="L31:L59" si="54">ROUND(IFERROR(ROUND(G31,2)*J31*K31,),0)</f>
        <v>1179</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报告编号：康正（雄县）2023评字第8号-大步村-1-5</v>
      </c>
      <c r="EZ31" s="262"/>
      <c r="FA31" s="262"/>
      <c r="FB31" s="262"/>
      <c r="FC31" s="262"/>
    </row>
    <row r="32" ht="22.15" customHeight="1" spans="1:159">
      <c r="A32" s="105"/>
      <c r="B32" s="106">
        <v>3</v>
      </c>
      <c r="C32" s="107" t="s">
        <v>102</v>
      </c>
      <c r="D32" s="107" t="s">
        <v>109</v>
      </c>
      <c r="E32" s="107"/>
      <c r="F32" s="108" t="str">
        <f t="shared" si="52"/>
        <v>普通壁纸</v>
      </c>
      <c r="G32" s="109">
        <f>(4.3+5.9+4.3)*1.8</f>
        <v>26.1</v>
      </c>
      <c r="H32" s="109"/>
      <c r="I32" s="96" t="str">
        <f t="shared" si="48"/>
        <v>㎡</v>
      </c>
      <c r="J32" s="108">
        <f t="shared" si="49"/>
        <v>40</v>
      </c>
      <c r="K32" s="119">
        <f t="shared" si="53"/>
        <v>0.85</v>
      </c>
      <c r="L32" s="108">
        <f t="shared" si="54"/>
        <v>887</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王立群</v>
      </c>
      <c r="EX32" s="40"/>
      <c r="EY32" s="41" t="s">
        <v>1044</v>
      </c>
      <c r="EZ32" s="42"/>
      <c r="FA32" s="39">
        <f>G2</f>
        <v>0</v>
      </c>
      <c r="FB32" s="43"/>
      <c r="FC32" s="40"/>
    </row>
    <row r="33" ht="21.6" customHeight="1" spans="1:159">
      <c r="A33" s="105"/>
      <c r="B33" s="106">
        <v>4</v>
      </c>
      <c r="C33" s="107" t="s">
        <v>168</v>
      </c>
      <c r="D33" s="107" t="s">
        <v>175</v>
      </c>
      <c r="E33" s="107"/>
      <c r="F33" s="108" t="str">
        <f t="shared" si="52"/>
        <v>立柱洗手盆</v>
      </c>
      <c r="G33" s="109">
        <v>1</v>
      </c>
      <c r="H33" s="109"/>
      <c r="I33" s="96" t="str">
        <f t="shared" si="48"/>
        <v>个</v>
      </c>
      <c r="J33" s="108">
        <f t="shared" si="49"/>
        <v>200</v>
      </c>
      <c r="K33" s="119">
        <f t="shared" si="53"/>
        <v>0.85</v>
      </c>
      <c r="L33" s="108">
        <f t="shared" si="54"/>
        <v>170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10</v>
      </c>
      <c r="D34" s="107" t="s">
        <v>15</v>
      </c>
      <c r="E34" s="107"/>
      <c r="F34" s="108" t="str">
        <f t="shared" si="52"/>
        <v>外墙普通贴砖</v>
      </c>
      <c r="G34" s="109">
        <f>9.3*3.2-1.5*1.5*3</f>
        <v>23.01</v>
      </c>
      <c r="H34" s="109"/>
      <c r="I34" s="96" t="str">
        <f t="shared" si="48"/>
        <v>㎡</v>
      </c>
      <c r="J34" s="108">
        <f t="shared" si="49"/>
        <v>85</v>
      </c>
      <c r="K34" s="119">
        <f t="shared" si="53"/>
        <v>0.85</v>
      </c>
      <c r="L34" s="108">
        <f t="shared" si="54"/>
        <v>1662</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10</v>
      </c>
      <c r="D35" s="107" t="s">
        <v>11</v>
      </c>
      <c r="E35" s="107"/>
      <c r="F35" s="108" t="str">
        <f t="shared" si="52"/>
        <v>外墙抹灰</v>
      </c>
      <c r="G35" s="109">
        <f>(9.3+4.5*2)*3.2</f>
        <v>58.56</v>
      </c>
      <c r="H35" s="109"/>
      <c r="I35" s="96" t="str">
        <f t="shared" si="48"/>
        <v>㎡</v>
      </c>
      <c r="J35" s="108">
        <f t="shared" si="49"/>
        <v>35</v>
      </c>
      <c r="K35" s="119">
        <f t="shared" si="53"/>
        <v>0.85</v>
      </c>
      <c r="L35" s="108">
        <f t="shared" si="54"/>
        <v>1742</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0.85</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干砌墙</v>
      </c>
      <c r="BH38" s="219">
        <f>ROUND(G186,2)</f>
        <v>19.57</v>
      </c>
      <c r="BI38" s="171" t="str">
        <f t="shared" ref="BI38:BI51" si="67">I186</f>
        <v>㎡</v>
      </c>
      <c r="BJ38" s="171">
        <f ca="1" t="shared" ref="BJ38:BJ51" si="68">L186</f>
        <v>1566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29.2</v>
      </c>
      <c r="BI39" s="171" t="str">
        <f t="shared" si="67"/>
        <v>㎡</v>
      </c>
      <c r="BJ39" s="171">
        <f ca="1" t="shared" si="68"/>
        <v>5840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0.9</v>
      </c>
      <c r="BI40" s="171" t="str">
        <f t="shared" si="67"/>
        <v>㎡</v>
      </c>
      <c r="BJ40" s="171">
        <f ca="1" t="shared" si="68"/>
        <v>126</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30.56</v>
      </c>
      <c r="BI41" s="171" t="str">
        <f t="shared" si="67"/>
        <v>㎡</v>
      </c>
      <c r="BJ41" s="171">
        <f ca="1" t="shared" si="68"/>
        <v>764</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2.1</v>
      </c>
      <c r="BI42" s="171" t="str">
        <f t="shared" si="67"/>
        <v>㎡</v>
      </c>
      <c r="BJ42" s="171">
        <f ca="1" t="shared" si="68"/>
        <v>105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1</v>
      </c>
      <c r="BI45" s="171" t="str">
        <f t="shared" si="67"/>
        <v>台</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台阶</v>
      </c>
      <c r="BH46" s="219">
        <f t="shared" si="69"/>
        <v>0.77</v>
      </c>
      <c r="BI46" s="171" t="str">
        <f t="shared" si="67"/>
        <v>㎡</v>
      </c>
      <c r="BJ46" s="171">
        <f ca="1" t="shared" si="68"/>
        <v>270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干砌墙</v>
      </c>
      <c r="EW46" s="58">
        <f ca="1">IF(EV46="","",SUMIF($BG$38:$BG$107,EV46,$BH$38:$BH$107))</f>
        <v>19.57</v>
      </c>
      <c r="EX46" s="58" t="str">
        <f ca="1">IFERROR(VLOOKUP(FE46,$BD$38:$BJ$92,6,0),"")</f>
        <v>㎡</v>
      </c>
      <c r="EY46" s="59">
        <f ca="1">IF(EV46="","",SUMIF($BG$38:$BG$107,EV46,$BJ$38:$BJ$107))</f>
        <v>1566</v>
      </c>
      <c r="EZ46" s="59" t="str">
        <f ca="1">IFERROR(VLOOKUP(FF46,$BD$38:$BJ$92,4,0),"")</f>
        <v>砖墙</v>
      </c>
      <c r="FA46" s="58">
        <f ca="1">IF(EZ46="","",SUMIF($BG$38:$BG$107,EZ46,$BH$38:$BH$107))</f>
        <v>30.1</v>
      </c>
      <c r="FB46" s="58" t="str">
        <f ca="1">IFERROR(VLOOKUP(FF46,$BD$38:$BJ$92,6,0),"")</f>
        <v>㎡</v>
      </c>
      <c r="FC46" s="59">
        <f ca="1">IF(EZ46="","",SUMIF($BG$38:$BG$107,EZ46,$BJ$38:$BJ$107))</f>
        <v>5966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2.1</v>
      </c>
      <c r="EX47" s="58" t="str">
        <f ca="1">IFERROR(VLOOKUP(FE47,$BD$38:$BJ$92,6,0),"")</f>
        <v>㎡</v>
      </c>
      <c r="EY47" s="59">
        <f ca="1">IF(EV47="","",SUMIF($BG$38:$BG$107,EV47,$BJ$38:$BJ$107))</f>
        <v>105</v>
      </c>
      <c r="EZ47" s="59" t="str">
        <f ca="1">IFERROR(VLOOKUP(FF47,$BD$38:$BJ$92,4,0),"")</f>
        <v>简易厕所</v>
      </c>
      <c r="FA47" s="58">
        <f ca="1">IF(EZ47="","",SUMIF($BG$38:$BG$107,EZ47,$BH$38:$BH$107))</f>
        <v>1</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火炕</v>
      </c>
      <c r="BH49" s="219">
        <f t="shared" si="69"/>
        <v>1</v>
      </c>
      <c r="BI49" s="171" t="str">
        <f t="shared" si="67"/>
        <v>个</v>
      </c>
      <c r="BJ49" s="171">
        <f ca="1" t="shared" si="68"/>
        <v>1000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0.77</v>
      </c>
      <c r="EX49" s="58" t="str">
        <f ca="1">IFERROR(VLOOKUP(FE49,$BD$38:$BJ$92,6,0),"")</f>
        <v>㎡</v>
      </c>
      <c r="EY49" s="59">
        <f ca="1">IF(EV49="","",SUMIF($BG$38:$BG$107,EV49,$BJ$38:$BJ$107))</f>
        <v>270</v>
      </c>
      <c r="EZ49" s="59" t="str">
        <f ca="1">IFERROR(VLOOKUP(FF49,$BD$38:$BJ$92,4,0),"")</f>
        <v>渗水井</v>
      </c>
      <c r="FA49" s="58">
        <f ca="1">IF(EZ49="","",SUMIF($BG$38:$BG$107,EZ49,$BH$38:$BH$107))</f>
        <v>1</v>
      </c>
      <c r="FB49" s="58" t="str">
        <f ca="1">IFERROR(VLOOKUP(FF49,$BD$38:$BJ$92,6,0),"")</f>
        <v>个</v>
      </c>
      <c r="FC49" s="59">
        <f ca="1">IF(EZ49="","",SUMIF($BG$38:$BG$107,EZ49,$BJ$38:$BJ$107))</f>
        <v>600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火炕</v>
      </c>
      <c r="FA50" s="58">
        <f ca="1">IF(EZ50="","",SUMIF($BG$38:$BG$107,EZ50,$BH$38:$BH$107))</f>
        <v>1</v>
      </c>
      <c r="FB50" s="58" t="str">
        <f ca="1">IFERROR(VLOOKUP(FF50,$BD$38:$BJ$92,6,0),"")</f>
        <v>个</v>
      </c>
      <c r="FC50" s="59">
        <f ca="1">IF(EZ50="","",SUMIF($BG$38:$BG$107,EZ50,$BJ$38:$BJ$107))</f>
        <v>1000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12</v>
      </c>
      <c r="BE51" s="171">
        <f ca="1">IF(BJ51=0,0,IF(COUNTIF($BG51:$BG$107,BG51)&lt;2,1,0))</f>
        <v>1</v>
      </c>
      <c r="BF51" s="171">
        <v>14</v>
      </c>
      <c r="BG51" s="171" t="str">
        <f t="shared" si="66"/>
        <v>水泥、水磨石平台</v>
      </c>
      <c r="BH51" s="219">
        <f t="shared" si="69"/>
        <v>14.88</v>
      </c>
      <c r="BI51" s="171" t="str">
        <f t="shared" si="67"/>
        <v>㎡</v>
      </c>
      <c r="BJ51" s="171">
        <f ca="1" t="shared" si="68"/>
        <v>2678</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IF(BJ52=0,0,IF(COUNTIF($BG52:$BG$107,BG52)&lt;2,1,0))</f>
        <v>1</v>
      </c>
      <c r="BF52" s="171">
        <v>15</v>
      </c>
      <c r="BG52" s="171" t="str">
        <f t="shared" ref="BG52:BG71" si="71">F200</f>
        <v>石棉瓦围挡</v>
      </c>
      <c r="BH52" s="219">
        <f t="shared" si="69"/>
        <v>4.35</v>
      </c>
      <c r="BI52" s="171" t="str">
        <f t="shared" ref="BI52:BI71" si="72">I200</f>
        <v>㎡</v>
      </c>
      <c r="BJ52" s="171">
        <f t="shared" ref="BJ52:BJ71" si="73">L200</f>
        <v>152</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白皮松</v>
      </c>
      <c r="BH53" s="219">
        <f t="shared" si="69"/>
        <v>0</v>
      </c>
      <c r="BI53" s="171" t="str">
        <f t="shared" si="72"/>
        <v>棵</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平砖地面</v>
      </c>
      <c r="BH54" s="219">
        <f t="shared" si="69"/>
        <v>12.65</v>
      </c>
      <c r="BI54" s="171" t="str">
        <f t="shared" si="72"/>
        <v>㎡</v>
      </c>
      <c r="BJ54" s="171">
        <f ca="1" t="shared" si="73"/>
        <v>316</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7605</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水泥、水磨石平台</v>
      </c>
      <c r="FA60" s="58">
        <f ca="1" t="shared" ref="FA60:FA70" si="80">IF(EZ60="","",SUMIF($BG$38:$BG$107,EZ60,$BH$38:$BH$107))</f>
        <v>14.88</v>
      </c>
      <c r="FB60" s="58" t="str">
        <f ca="1" t="shared" ref="FB60:FB70" si="81">IFERROR(VLOOKUP(FF60,$BD$38:$BJ$92,6,0),"")</f>
        <v>㎡</v>
      </c>
      <c r="FC60" s="59">
        <f ca="1" t="shared" ref="FC60:FC70" si="82">IF(EZ60="","",SUMIF($BG$38:$BG$107,EZ60,$BJ$38:$BJ$107))</f>
        <v>2678</v>
      </c>
      <c r="FE60" s="273">
        <v>11</v>
      </c>
      <c r="FF60" s="273">
        <v>12</v>
      </c>
    </row>
    <row r="61" ht="20.25" customHeight="1" spans="1:162">
      <c r="A61" s="435" t="str">
        <f>C8&amp;"装饰装修"</f>
        <v>装饰装修</v>
      </c>
      <c r="B61" s="104" t="s">
        <v>3</v>
      </c>
      <c r="C61" s="104" t="s">
        <v>2</v>
      </c>
      <c r="D61" s="104" t="s">
        <v>1038</v>
      </c>
      <c r="E61" s="104"/>
      <c r="F61" s="91" t="s">
        <v>435</v>
      </c>
      <c r="G61" s="91" t="s">
        <v>1039</v>
      </c>
      <c r="H61" s="91"/>
      <c r="I61" s="91" t="s">
        <v>6</v>
      </c>
      <c r="J61" s="91" t="s">
        <v>9</v>
      </c>
      <c r="K61" s="117" t="s">
        <v>1040</v>
      </c>
      <c r="L61" s="91" t="s">
        <v>1041</v>
      </c>
      <c r="M61" s="435"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石棉瓦围挡</v>
      </c>
      <c r="EW61" s="58">
        <f ca="1" t="shared" si="76"/>
        <v>4.35</v>
      </c>
      <c r="EX61" s="58" t="str">
        <f ca="1" t="shared" si="77"/>
        <v>㎡</v>
      </c>
      <c r="EY61" s="59">
        <f ca="1" t="shared" si="78"/>
        <v>152</v>
      </c>
      <c r="EZ61" s="59" t="str">
        <f ca="1" t="shared" si="79"/>
        <v>平砖地面</v>
      </c>
      <c r="FA61" s="58">
        <f ca="1" t="shared" si="80"/>
        <v>43.21</v>
      </c>
      <c r="FB61" s="58" t="str">
        <f ca="1" t="shared" si="81"/>
        <v>㎡</v>
      </c>
      <c r="FC61" s="59">
        <f ca="1" t="shared" si="82"/>
        <v>1080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16117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16117</v>
      </c>
      <c r="EY72" s="61"/>
      <c r="EZ72" s="63" t="s">
        <v>1063</v>
      </c>
      <c r="FA72" s="64" t="str">
        <f ca="1">TEXT(EX72,"[DBnum2]")&amp;"元整"</f>
        <v>壹万陆仟壹佰壹拾柒元整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报告编号：康正（雄县）2023评字第8号-大步村-1-5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5" t="str">
        <f>C12&amp;"装饰装修"</f>
        <v>装饰装修</v>
      </c>
      <c r="B93" s="104" t="s">
        <v>3</v>
      </c>
      <c r="C93" s="104" t="s">
        <v>2</v>
      </c>
      <c r="D93" s="104" t="s">
        <v>1038</v>
      </c>
      <c r="E93" s="104"/>
      <c r="F93" s="91" t="s">
        <v>435</v>
      </c>
      <c r="G93" s="91" t="s">
        <v>1039</v>
      </c>
      <c r="H93" s="91"/>
      <c r="I93" s="91" t="s">
        <v>6</v>
      </c>
      <c r="J93" s="91" t="s">
        <v>9</v>
      </c>
      <c r="K93" s="117" t="s">
        <v>1040</v>
      </c>
      <c r="L93" s="91" t="s">
        <v>1041</v>
      </c>
      <c r="M93" s="435"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王立群</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16117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壹万陆仟壹佰壹拾柒元整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10.3*1.9</f>
        <v>19.57</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1566</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221</v>
      </c>
      <c r="F187" s="108" t="str">
        <f t="shared" si="141"/>
        <v>砖墙</v>
      </c>
      <c r="G187" s="293">
        <f>(10.3+4.3)*2</f>
        <v>29.2</v>
      </c>
      <c r="H187" s="294"/>
      <c r="I187" s="96" t="str">
        <f>IFERROR(IF(E187="",VLOOKUP(F187,价格表,2,0),(VLOOKUP(E187,IF({1,0},价格引用表!K:K,价格引用表!I:I),2,0))),"")</f>
        <v>㎡</v>
      </c>
      <c r="J187" s="108">
        <f ca="1">IF(E187="",VLOOKUP(F187,价格表,5,0),VLOOKUP(E187,INDIRECT("价格引用表!K"&amp;MATCH(D187,价格引用表!H:H,0)&amp;":L1200"),2,0))</f>
        <v>200</v>
      </c>
      <c r="K187" s="298">
        <v>1</v>
      </c>
      <c r="L187" s="108">
        <f ca="1" t="shared" ref="L187:L218" si="142">ROUND(IFERROR(ROUND(G187,2)*J187*K187,),0)</f>
        <v>5840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219</v>
      </c>
      <c r="F188" s="108" t="str">
        <f t="shared" si="141"/>
        <v>砖墙</v>
      </c>
      <c r="G188" s="293">
        <f>1.8*0.5</f>
        <v>0.9</v>
      </c>
      <c r="H188" s="294"/>
      <c r="I188" s="96" t="str">
        <f>IFERROR(IF(E188="",VLOOKUP(F188,价格表,2,0),(VLOOKUP(E188,IF({1,0},价格引用表!K:K,价格引用表!I:I),2,0))),"")</f>
        <v>㎡</v>
      </c>
      <c r="J188" s="108">
        <f ca="1">IF(E188="",VLOOKUP(F188,价格表,5,0),VLOOKUP(E188,INDIRECT("价格引用表!K"&amp;MATCH(D188,价格引用表!H:H,0)&amp;":L1200"),2,0))</f>
        <v>140</v>
      </c>
      <c r="K188" s="298">
        <v>1</v>
      </c>
      <c r="L188" s="108">
        <f ca="1" t="shared" si="142"/>
        <v>126</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247</v>
      </c>
      <c r="E189" s="292"/>
      <c r="F189" s="108" t="str">
        <f t="shared" si="141"/>
        <v>平砖地面</v>
      </c>
      <c r="G189" s="295">
        <f>7.9*3.2+4.4*1.2</f>
        <v>30.56</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764</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245</v>
      </c>
      <c r="E190" s="292"/>
      <c r="F190" s="108" t="str">
        <f t="shared" si="141"/>
        <v>水泥地面</v>
      </c>
      <c r="G190" s="295">
        <f>1.5*1.4</f>
        <v>2.1</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105</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t="s">
        <v>269</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t="s">
        <v>331</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t="s">
        <v>328</v>
      </c>
      <c r="G193" s="295">
        <v>1</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289</v>
      </c>
      <c r="E194" s="292" t="s">
        <v>337</v>
      </c>
      <c r="F194" s="108" t="str">
        <f t="shared" si="141"/>
        <v>台阶</v>
      </c>
      <c r="G194" s="295">
        <f>1.1*0.7</f>
        <v>0.77</v>
      </c>
      <c r="H194" s="296"/>
      <c r="I194" s="96" t="str">
        <f>IFERROR(IF(E194="",VLOOKUP(F194,价格表,2,0),(VLOOKUP(E194,IF({1,0},价格引用表!K:K,价格引用表!I:I),2,0))),"")</f>
        <v>㎡</v>
      </c>
      <c r="J194" s="108">
        <f ca="1">IF(E194="",VLOOKUP(F194,价格表,5,0),VLOOKUP(E194,INDIRECT("价格引用表!K"&amp;MATCH(D194,价格引用表!H:H,0)&amp;":L1200"),2,0))</f>
        <v>350</v>
      </c>
      <c r="K194" s="298">
        <v>1</v>
      </c>
      <c r="L194" s="108">
        <f ca="1" t="shared" si="142"/>
        <v>270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t="s">
        <v>279</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t="s">
        <v>303</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305</v>
      </c>
      <c r="G197" s="295">
        <v>1</v>
      </c>
      <c r="H197" s="296"/>
      <c r="I197" s="96" t="str">
        <f>IFERROR(IF(E197="",VLOOKUP(F197,价格表,2,0),(VLOOKUP(E197,IF({1,0},价格引用表!K:K,价格引用表!I:I),2,0))),"")</f>
        <v>个</v>
      </c>
      <c r="J197" s="108">
        <f ca="1">IF(E197="",VLOOKUP(F197,价格表,5,0),VLOOKUP(E197,INDIRECT("价格引用表!K"&amp;MATCH(D197,价格引用表!H:H,0)&amp;":L1200"),2,0))</f>
        <v>1000</v>
      </c>
      <c r="K197" s="298">
        <v>1</v>
      </c>
      <c r="L197" s="108">
        <f ca="1" t="shared" si="142"/>
        <v>1000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t="s">
        <v>283</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1.6*9.3</f>
        <v>14.88</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2678</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t="s">
        <v>1116</v>
      </c>
      <c r="G200" s="295">
        <f>(1.5+1.4)*1.5</f>
        <v>4.35</v>
      </c>
      <c r="H200" s="296"/>
      <c r="I200" s="96" t="s">
        <v>12</v>
      </c>
      <c r="J200" s="108">
        <v>35</v>
      </c>
      <c r="K200" s="298">
        <v>1</v>
      </c>
      <c r="L200" s="108">
        <f t="shared" si="142"/>
        <v>152</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303" t="s">
        <v>636</v>
      </c>
      <c r="G201" s="295"/>
      <c r="H201" s="296"/>
      <c r="I201" s="96" t="s">
        <v>385</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t="s">
        <v>247</v>
      </c>
      <c r="G202" s="295">
        <f>12.65*1</f>
        <v>12.65</v>
      </c>
      <c r="H202" s="296"/>
      <c r="I202" s="96" t="str">
        <f>IFERROR(IF(E202="",VLOOKUP(F202,价格表,2,0),(VLOOKUP(E202,IF({1,0},价格引用表!K:K,价格引用表!I:I),2,0))),"")</f>
        <v>㎡</v>
      </c>
      <c r="J202" s="108">
        <f ca="1">IF(E202="",VLOOKUP(F202,价格表,5,0),VLOOKUP(E202,INDIRECT("价格引用表!K"&amp;MATCH(D202,价格引用表!H:H,0)&amp;":L1200"),2,0))</f>
        <v>25</v>
      </c>
      <c r="K202" s="298">
        <v>1</v>
      </c>
      <c r="L202" s="108">
        <f ca="1" t="shared" si="142"/>
        <v>316</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16117</v>
      </c>
      <c r="W219" s="318"/>
      <c r="X219" s="136"/>
    </row>
    <row r="220" ht="42" customHeight="1" spans="1:24">
      <c r="A220" s="436" t="s">
        <v>1117</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1118</v>
      </c>
      <c r="S220" s="311"/>
      <c r="T220" s="311"/>
      <c r="U220" s="307">
        <f ca="1">V219</f>
        <v>16117</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010418-83-0005</v>
      </c>
      <c r="C3" s="36"/>
      <c r="D3" s="36"/>
      <c r="E3" s="37" t="str">
        <f>输机表!U2&amp;输机表!Y2</f>
        <v>康正（雄县）2023评字第8号-大步村-1-5</v>
      </c>
      <c r="F3" s="37"/>
      <c r="G3" s="37"/>
      <c r="H3" s="37"/>
    </row>
    <row r="4" ht="16.5" customHeight="1" spans="1:8">
      <c r="A4" s="38" t="s">
        <v>1043</v>
      </c>
      <c r="B4" s="39" t="str">
        <f>输机表!D2</f>
        <v>王立群</v>
      </c>
      <c r="C4" s="40"/>
      <c r="D4" s="41" t="s">
        <v>1044</v>
      </c>
      <c r="E4" s="42"/>
      <c r="F4" s="39" t="str">
        <f>输机表!F2</f>
        <v>雄县大步村</v>
      </c>
      <c r="G4" s="43"/>
      <c r="H4" s="40"/>
    </row>
    <row r="5" ht="16.5" customHeight="1" spans="1:8">
      <c r="A5" s="44" t="s">
        <v>1045</v>
      </c>
      <c r="B5" s="45"/>
      <c r="C5" s="45"/>
      <c r="D5" s="45"/>
      <c r="E5" s="45"/>
      <c r="F5" s="45"/>
      <c r="G5" s="45"/>
      <c r="H5" s="46"/>
    </row>
    <row r="6" ht="28.2"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46.23</v>
      </c>
      <c r="C7" s="50">
        <f ca="1">IF(COUNTIF(输机表!$C$4:$C$27,K7&amp;"*")=0,IFERROR(VLOOKUP(K7,房体结构,23,0),""),ROUND(SUMIF(输机表!$C$4:$C$27,K7&amp;"*",输机表!$Z$4:$Z$27)/B7,0))</f>
        <v>1084</v>
      </c>
      <c r="D7" s="50">
        <f ca="1">IFERROR(ROUND(C7*B7,0),"")</f>
        <v>50113</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46.23</v>
      </c>
      <c r="D12" s="53"/>
      <c r="E12" s="54" t="s">
        <v>1055</v>
      </c>
      <c r="F12" s="54"/>
      <c r="G12" s="55">
        <f ca="1">SUM(D7:D11)+SUM(H7:H11)</f>
        <v>50113</v>
      </c>
      <c r="H12" s="56"/>
      <c r="M12" s="76"/>
    </row>
    <row r="13" ht="21.75" customHeight="1" spans="1:13">
      <c r="A13" s="36" t="s">
        <v>1056</v>
      </c>
      <c r="B13" s="36"/>
      <c r="C13" s="36"/>
      <c r="D13" s="36"/>
      <c r="E13" s="36"/>
      <c r="F13" s="36"/>
      <c r="G13" s="36"/>
      <c r="H13" s="36"/>
      <c r="M13" s="76"/>
    </row>
    <row r="14" ht="28.2"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干砌墙</v>
      </c>
      <c r="B15" s="58">
        <f ca="1" t="shared" ref="B15:B41" si="3">IF(A15="","",SUMIF(附属物名称,A15,附属物数量))</f>
        <v>19.57</v>
      </c>
      <c r="C15" s="58" t="str">
        <f ca="1" t="shared" ref="C15:C26" si="4">IFERROR(VLOOKUP(K15,附属物位置,6,0),"")</f>
        <v>㎡</v>
      </c>
      <c r="D15" s="59">
        <f ca="1" t="shared" ref="D15:D26" si="5">IF(A15="","",SUMIF(附属物名称,A15,附属物金额))</f>
        <v>1566</v>
      </c>
      <c r="E15" s="59" t="str">
        <f ca="1" t="shared" ref="E15:E26" si="6">IFERROR(VLOOKUP(L15,附属物位置,4,0),"")</f>
        <v>砖墙</v>
      </c>
      <c r="F15" s="58">
        <f ca="1" t="shared" ref="F15:F40" si="7">IF(E15="","",SUMIF(附属物名称,E15,附属物数量))</f>
        <v>30.1</v>
      </c>
      <c r="G15" s="58" t="str">
        <f ca="1" t="shared" ref="G15:G26" si="8">IFERROR(VLOOKUP(L15,附属物位置,6,0),"")</f>
        <v>㎡</v>
      </c>
      <c r="H15" s="59">
        <f ca="1" t="shared" ref="H15:H26" si="9">IF(E15="","",SUMIF(附属物名称,E15,附属物金额))</f>
        <v>5966</v>
      </c>
      <c r="K15" s="77">
        <v>1</v>
      </c>
      <c r="L15" s="77">
        <v>2</v>
      </c>
      <c r="M15" s="76"/>
    </row>
    <row r="16" ht="17.25" customHeight="1" spans="1:13">
      <c r="A16" s="58" t="str">
        <f ca="1" t="shared" si="2"/>
        <v>水泥地面</v>
      </c>
      <c r="B16" s="58">
        <f ca="1" t="shared" si="3"/>
        <v>2.1</v>
      </c>
      <c r="C16" s="58" t="str">
        <f ca="1" t="shared" si="4"/>
        <v>㎡</v>
      </c>
      <c r="D16" s="59">
        <f ca="1" t="shared" si="5"/>
        <v>105</v>
      </c>
      <c r="E16" s="59" t="str">
        <f ca="1" t="shared" si="6"/>
        <v>简易厕所</v>
      </c>
      <c r="F16" s="58">
        <f ca="1" t="shared" si="7"/>
        <v>1</v>
      </c>
      <c r="G16" s="58" t="str">
        <f ca="1" t="shared" si="8"/>
        <v>个</v>
      </c>
      <c r="H16" s="59">
        <f ca="1" t="shared" si="9"/>
        <v>600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台阶</v>
      </c>
      <c r="B18" s="58">
        <f ca="1" t="shared" si="3"/>
        <v>0.77</v>
      </c>
      <c r="C18" s="58" t="str">
        <f ca="1" t="shared" si="4"/>
        <v>㎡</v>
      </c>
      <c r="D18" s="59">
        <f ca="1" t="shared" si="5"/>
        <v>270</v>
      </c>
      <c r="E18" s="59" t="str">
        <f ca="1" t="shared" si="6"/>
        <v>渗水井</v>
      </c>
      <c r="F18" s="58">
        <f ca="1" t="shared" si="7"/>
        <v>1</v>
      </c>
      <c r="G18" s="58" t="str">
        <f ca="1" t="shared" si="8"/>
        <v>个</v>
      </c>
      <c r="H18" s="59">
        <f ca="1" t="shared" si="9"/>
        <v>600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火炕</v>
      </c>
      <c r="F19" s="58">
        <f ca="1" t="shared" si="7"/>
        <v>1</v>
      </c>
      <c r="G19" s="58" t="str">
        <f ca="1" t="shared" si="8"/>
        <v>个</v>
      </c>
      <c r="H19" s="59">
        <f ca="1" t="shared" si="9"/>
        <v>1000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水泥、水磨石平台</v>
      </c>
      <c r="F20" s="58">
        <f ca="1" t="shared" si="7"/>
        <v>14.88</v>
      </c>
      <c r="G20" s="58" t="str">
        <f ca="1" t="shared" si="8"/>
        <v>㎡</v>
      </c>
      <c r="H20" s="59">
        <f ca="1" t="shared" si="9"/>
        <v>2678</v>
      </c>
      <c r="K20" s="77">
        <v>11</v>
      </c>
      <c r="L20" s="77">
        <v>12</v>
      </c>
      <c r="M20" s="76"/>
    </row>
    <row r="21" ht="17.25" customHeight="1" spans="1:13">
      <c r="A21" s="58" t="str">
        <f ca="1" t="shared" si="2"/>
        <v>石棉瓦围挡</v>
      </c>
      <c r="B21" s="58">
        <f ca="1" t="shared" si="3"/>
        <v>4.35</v>
      </c>
      <c r="C21" s="58" t="str">
        <f ca="1" t="shared" si="4"/>
        <v>㎡</v>
      </c>
      <c r="D21" s="59">
        <f ca="1" t="shared" si="5"/>
        <v>152</v>
      </c>
      <c r="E21" s="59" t="str">
        <f ca="1" t="shared" si="6"/>
        <v>平砖地面</v>
      </c>
      <c r="F21" s="58">
        <f ca="1" t="shared" si="7"/>
        <v>43.21</v>
      </c>
      <c r="G21" s="58" t="str">
        <f ca="1" t="shared" si="8"/>
        <v>㎡</v>
      </c>
      <c r="H21" s="59">
        <f ca="1" t="shared" si="9"/>
        <v>1080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16117</v>
      </c>
      <c r="H41" s="61"/>
      <c r="K41" s="77">
        <v>53</v>
      </c>
      <c r="M41" s="76"/>
    </row>
    <row r="42" ht="17.25" customHeight="1" spans="1:8">
      <c r="A42" s="60" t="s">
        <v>1062</v>
      </c>
      <c r="B42" s="61"/>
      <c r="C42" s="62">
        <f ca="1">G41+G12</f>
        <v>66230</v>
      </c>
      <c r="D42" s="61"/>
      <c r="E42" s="63" t="s">
        <v>1063</v>
      </c>
      <c r="F42" s="64" t="str">
        <f ca="1">TEXT(C42,"[DBnum2]")&amp;"元整"</f>
        <v>陆万陆仟贰佰叁拾元整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1067</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1134</v>
      </c>
      <c r="B1" s="1"/>
      <c r="C1" s="1"/>
      <c r="D1" s="1"/>
      <c r="E1" s="1"/>
      <c r="F1" s="1"/>
      <c r="G1" s="1"/>
      <c r="H1" s="1"/>
      <c r="I1" s="1"/>
      <c r="J1" s="1"/>
      <c r="K1" s="1"/>
      <c r="L1" s="1"/>
      <c r="M1" s="1"/>
      <c r="N1" s="1"/>
      <c r="O1" s="1"/>
      <c r="P1" s="1"/>
      <c r="Q1" s="1"/>
    </row>
    <row r="2" ht="16.05" spans="1:17">
      <c r="A2" s="2" t="str">
        <f>输机表!U2&amp;输机表!Y2</f>
        <v>康正（雄县）2023评字第8号-大步村-1-5</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王立群</v>
      </c>
      <c r="E9" s="9"/>
      <c r="F9" s="9"/>
      <c r="G9" s="9"/>
      <c r="H9" s="9"/>
      <c r="I9" s="9"/>
      <c r="J9" s="9"/>
      <c r="K9" s="9"/>
      <c r="L9" s="9"/>
      <c r="M9" s="9"/>
      <c r="N9" s="9"/>
      <c r="O9" s="9"/>
      <c r="P9" s="9"/>
      <c r="Q9" s="9"/>
    </row>
    <row r="10" spans="1:17">
      <c r="A10" s="9" t="s">
        <v>1076</v>
      </c>
      <c r="B10" s="9"/>
      <c r="C10" s="9"/>
      <c r="D10" s="9" t="str">
        <f>结果通知单!F4</f>
        <v>雄县大步村</v>
      </c>
      <c r="E10" s="9"/>
      <c r="F10" s="9"/>
      <c r="G10" s="9"/>
      <c r="H10" s="9"/>
      <c r="I10" s="9"/>
      <c r="J10" s="9"/>
      <c r="K10" s="9"/>
      <c r="L10" s="9"/>
      <c r="M10" s="9"/>
      <c r="N10" s="9"/>
      <c r="O10" s="9"/>
      <c r="P10" s="9"/>
      <c r="Q10" s="9"/>
    </row>
    <row r="11" spans="1:17">
      <c r="A11" s="9" t="s">
        <v>1077</v>
      </c>
      <c r="B11" s="9"/>
      <c r="C11" s="9"/>
      <c r="D11" s="10">
        <f ca="1">结果通知单!C12</f>
        <v>46.23</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66230</v>
      </c>
      <c r="H26" s="15"/>
      <c r="I26" s="15"/>
      <c r="J26" s="15"/>
      <c r="K26" s="15"/>
      <c r="L26" s="15"/>
      <c r="M26" s="15"/>
      <c r="N26" s="15"/>
      <c r="O26" s="15"/>
      <c r="P26" s="15"/>
      <c r="Q26" s="15"/>
    </row>
    <row r="27" spans="1:17">
      <c r="A27" s="9" t="s">
        <v>1095</v>
      </c>
      <c r="B27" s="9"/>
      <c r="C27" s="9"/>
      <c r="D27" s="9" t="str">
        <f ca="1">结果通知单!F42</f>
        <v>陆万陆仟贰佰叁拾元整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2023-11-29T10:11:46Z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