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<sst xmlns="http://schemas.openxmlformats.org/spreadsheetml/2006/main" count="5795" uniqueCount="1143">
  <si>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</si>
  <si>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</si>
  <si>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</si>
  <si>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</si>
  <si>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</si>
  <si>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</si>
  <si>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</si>
  <si>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</si>
  <si>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</si>
  <si>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</si>
  <si>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</si>
  <si>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</si>
  <si>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</si>
  <si>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</si>
  <si>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</si>
  <si>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</si>
  <si>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</si>
  <si>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</si>
  <si>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</si>
  <si>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</si>
  <si>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</si>
  <si>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</si>
  <si>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</si>
  <si>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</si>
  <si>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</si>
  <si>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</si>
  <si>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</si>
  <si>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</si>
  <si>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</si>
  <si>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</si>
  <si>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</si>
  <si>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</si>
  <si>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</si>
  <si>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</si>
  <si>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</si>
  <si>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</si>
  <si>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</si>
  <si>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</si>
  <si>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</si>
  <si>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</si>
  <si>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</si>
  <si>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</si>
  <si>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</si>
  <si>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</si>
  <si>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</si>
  <si>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</si>
  <si>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</si>
  <si>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</si>
  <si>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</si>
  <si>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</si>
  <si>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</si>
  <si>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</si>
  <si>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</si>
  <si>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</si>
  <si>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</si>
  <si>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</si>
  <si>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</si>
  <si>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</si>
  <si>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</si>
  <si>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</si>
  <si>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</si>
  <si>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</si>
  <si>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</si>
  <si>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</si>
  <si>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</si>
  <si>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</si>
  <si>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</si>
  <si>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</si>
  <si>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</si>
  <si>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</si>
  <si>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</si>
  <si>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</si>
  <si>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</si>
  <si>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</si>
  <si>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</si>
  <si>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</si>
  <si>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</si>
  <si>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</si>
  <si>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</si>
  <si>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</si>
  <si>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</si>
  <si>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</si>
  <si>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</si>
  <si>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</si>
  <si>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</si>
  <si>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</si>
  <si>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</si>
  <si>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</si>
  <si>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</si>
  <si>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</si>
  <si>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</si>
  <si>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</si>
  <si>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</si>
  <si>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</si>
  <si>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</si>
  <si>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</si>
  <si>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</si>
  <si>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</si>
  <si>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</si>
  <si>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</si>
  <si>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</si>
  <si>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</si>
  <si>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</si>
  <si>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</si>
  <si>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</si>
  <si>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</si>
  <si>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</si>
  <si>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</si>
  <si>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</si>
  <si>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</si>
  <si>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</si>
  <si>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</si>
  <si>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</si>
  <si>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</si>
  <si>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</si>
  <si>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</si>
  <si>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</si>
  <si>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</si>
  <si>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</si>
  <si>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</si>
  <si>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</si>
  <si>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</si>
  <si>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</si>
  <si>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</si>
  <si>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</si>
  <si>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</si>
  <si>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</si>
  <si>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</si>
  <si>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</si>
  <si>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</si>
  <si>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</si>
  <si>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</si>
  <si>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</si>
  <si>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</si>
  <si>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</si>
  <si>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</si>
  <si>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</si>
  <si>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</si>
  <si>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</si>
  <si>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</si>
  <si>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</si>
  <si>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</si>
  <si>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</si>
  <si>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</si>
  <si>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</si>
  <si>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</si>
  <si>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</si>
  <si>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</si>
  <si>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</si>
  <si>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</si>
  <si>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</si>
  <si>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</si>
  <si>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</si>
  <si>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</si>
  <si>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</si>
  <si>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</si>
  <si>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</si>
  <si>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</si>
  <si>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</si>
  <si>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</si>
  <si>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</si>
  <si>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</si>
  <si>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</si>
  <si>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</si>
  <si>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</si>
  <si>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</si>
  <si>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</si>
  <si>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</si>
  <si>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</si>
  <si>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</si>
  <si>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</si>
  <si>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</si>
  <si>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</si>
  <si>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</si>
  <si>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</si>
  <si>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</si>
  <si>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</si>
  <si>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</si>
  <si>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</si>
  <si>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</si>
  <si>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</si>
  <si>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</si>
  <si>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</si>
  <si>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</si>
  <si>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</si>
  <si>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</si>
  <si>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</si>
  <si>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</si>
  <si>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</si>
  <si>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</si>
  <si>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</si>
  <si>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</si>
  <si>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</si>
  <si>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</si>
  <si>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</si>
  <si>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</si>
  <si>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</si>
  <si>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</si>
  <si>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</si>
  <si>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</si>
  <si>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</si>
  <si>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</si>
  <si>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</si>
  <si>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</si>
  <si>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</si>
  <si>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</si>
  <si>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</si>
  <si>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</si>
  <si>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</si>
  <si>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</si>
  <si>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</si>
  <si>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</si>
  <si>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</si>
  <si>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</si>
  <si>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</si>
  <si>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</si>
  <si>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</si>
  <si>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</si>
  <si>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</si>
  <si>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</si>
  <si>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</si>
  <si>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</si>
  <si>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</si>
  <si>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</si>
  <si>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</si>
  <si>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</si>
  <si>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</si>
  <si>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</si>
  <si>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</si>
  <si>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</si>
  <si>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</si>
  <si>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</si>
  <si>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</si>
  <si>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</si>
  <si>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</si>
  <si>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</si>
  <si>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</si>
  <si>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</si>
  <si>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</si>
  <si>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</si>
  <si>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</si>
  <si>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</si>
  <si>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</si>
  <si>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</si>
  <si>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</si>
  <si>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</si>
  <si>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</si>
  <si>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</si>
  <si>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</si>
  <si>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</si>
  <si>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</si>
  <si>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</si>
  <si>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</si>
  <si>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</si>
  <si>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</si>
  <si>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</si>
  <si>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</si>
  <si>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</si>
  <si>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</si>
  <si>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</si>
  <si>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</si>
  <si>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</si>
  <si>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</si>
  <si>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</si>
  <si>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</si>
  <si>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</si>
  <si>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</si>
  <si>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</si>
  <si>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</si>
  <si>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</si>
  <si>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</si>
  <si>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</si>
  <si>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</si>
  <si>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</si>
  <si>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</si>
  <si>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</si>
  <si>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</si>
  <si>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</si>
  <si>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</si>
  <si>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</si>
  <si>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</si>
  <si>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</si>
  <si>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</si>
  <si>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</si>
  <si>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</si>
  <si>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</si>
  <si>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</si>
  <si>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</si>
  <si>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</si>
  <si>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</si>
  <si>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</si>
  <si>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</si>
  <si>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</si>
  <si>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</si>
  <si>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</si>
  <si>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</si>
  <si>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</si>
  <si>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</si>
  <si>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</si>
  <si>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</si>
  <si>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</si>
  <si>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</si>
  <si>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</si>
  <si>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</si>
  <si>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</si>
  <si>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</si>
  <si>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</si>
  <si>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</si>
  <si>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</si>
  <si>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</si>
  <si>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</si>
  <si>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</si>
  <si>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</si>
  <si>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</si>
  <si>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</si>
  <si>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</si>
  <si>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</si>
  <si>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</si>
  <si>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</si>
  <si>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</si>
  <si>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</si>
  <si>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</si>
  <si>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</si>
  <si>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</si>
  <si>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</si>
  <si>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</si>
  <si>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</si>
  <si>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</si>
  <si>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</si>
  <si>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</si>
  <si>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</si>
  <si>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</si>
  <si>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</si>
  <si>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</si>
  <si>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</si>
  <si>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</si>
  <si>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</si>
  <si>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</si>
  <si>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</si>
  <si>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</si>
  <si>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</si>
  <si>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</si>
  <si>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</si>
  <si>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</si>
  <si>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</si>
  <si>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</si>
  <si>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</si>
  <si>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</si>
  <si>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</si>
  <si>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</si>
  <si>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</si>
  <si>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</si>
  <si>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</si>
  <si>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</si>
  <si>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</si>
  <si>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</si>
  <si>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</si>
  <si>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</si>
  <si>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</si>
  <si>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</si>
  <si>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</si>
  <si>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</si>
  <si>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</si>
  <si>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</si>
  <si>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</si>
  <si>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</si>
  <si>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</si>
  <si>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</si>
  <si>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</si>
  <si>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</si>
  <si>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</si>
  <si>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</si>
  <si>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</si>
  <si>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</si>
  <si>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</si>
  <si>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</si>
  <si>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</si>
  <si>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</si>
  <si>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</si>
  <si>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</si>
  <si>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</si>
  <si>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</si>
  <si>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</si>
  <si>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</si>
  <si>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</si>
  <si>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</si>
  <si>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</si>
  <si>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</si>
  <si>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</si>
  <si>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</si>
  <si>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</si>
  <si>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</si>
  <si>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</si>
  <si>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</si>
  <si>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</si>
  <si>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</si>
  <si>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</si>
  <si>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</si>
  <si>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</si>
  <si>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</si>
  <si>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</si>
  <si>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</si>
  <si>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</si>
  <si>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</si>
  <si>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</si>
  <si>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</si>
  <si>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</si>
  <si>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</si>
  <si>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</si>
  <si>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</si>
  <si>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</si>
  <si>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</si>
  <si>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</si>
  <si>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</si>
  <si>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</si>
  <si>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</si>
  <si>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</si>
  <si>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</si>
  <si>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</si>
  <si>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</si>
  <si>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</si>
  <si>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</si>
  <si>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</si>
  <si>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</si>
  <si>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</si>
  <si>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</si>
  <si>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</si>
  <si>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</si>
  <si>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</si>
  <si>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</si>
  <si>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</si>
  <si>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</si>
  <si>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</si>
  <si>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</si>
  <si>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</si>
  <si>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</si>
  <si>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</si>
  <si>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</si>
  <si>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</si>
  <si>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</si>
  <si>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</si>
  <si>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</si>
  <si>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</si>
  <si>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</si>
  <si>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</si>
  <si>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</si>
  <si>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</si>
  <si>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</si>
  <si>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</si>
  <si>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</si>
  <si>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</si>
  <si>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</si>
  <si>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</si>
  <si>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</si>
  <si>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</si>
  <si>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</si>
  <si>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</si>
  <si>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</si>
  <si>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</si>
  <si>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</si>
  <si>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</si>
  <si>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</si>
  <si>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</si>
  <si>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</si>
  <si>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</si>
  <si>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</si>
  <si>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</si>
  <si>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</si>
  <si>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</si>
  <si>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</si>
  <si>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</si>
  <si>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</si>
  <si>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</si>
  <si>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</si>
  <si>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</si>
  <si>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</si>
  <si>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</si>
  <si>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</si>
  <si>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</si>
  <si>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</si>
  <si>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</si>
  <si>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</si>
  <si>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</si>
  <si>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</si>
  <si>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</si>
  <si>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</si>
  <si>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</si>
  <si>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</si>
  <si>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</si>
  <si>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</si>
  <si>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</si>
  <si>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</si>
  <si>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</si>
  <si>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</si>
  <si>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</si>
  <si>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</si>
  <si>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</si>
  <si>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</si>
  <si>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</si>
  <si>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</si>
  <si>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</si>
  <si>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</si>
  <si>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</si>
  <si>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</si>
  <si>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</si>
  <si>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</si>
  <si>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</si>
  <si>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</si>
  <si>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</si>
  <si>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</si>
  <si>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</si>
  <si>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</si>
  <si>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</si>
  <si>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</si>
  <si>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</si>
  <si>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</si>
  <si>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</si>
  <si>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</si>
  <si>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</si>
  <si>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</si>
  <si>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</si>
  <si>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</si>
  <si>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</si>
  <si>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</si>
  <si>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</si>
  <si>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</si>
  <si>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</si>
  <si>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</si>
  <si>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</si>
  <si>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</si>
  <si>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</si>
  <si>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</si>
  <si>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</si>
  <si>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</si>
  <si>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</si>
  <si>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</si>
  <si>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</si>
  <si>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</si>
  <si>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</si>
  <si>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</si>
  <si>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</si>
  <si>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</si>
  <si>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</si>
  <si>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</si>
  <si>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</si>
  <si>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</si>
  <si>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</si>
  <si>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</si>
  <si>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</si>
  <si>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</si>
  <si>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</si>
  <si>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</si>
  <si>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</si>
  <si>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</si>
  <si>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</si>
  <si>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</si>
  <si>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</si>
  <si>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</si>
  <si>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</si>
  <si>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</si>
  <si>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</si>
  <si>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</si>
  <si>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</si>
  <si>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</si>
  <si>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</si>
  <si>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</si>
  <si>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</si>
  <si>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</si>
  <si>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</si>
  <si>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</si>
  <si>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</si>
  <si>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</si>
  <si>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</si>
  <si>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</si>
  <si>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</si>
  <si>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</si>
  <si>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</si>
  <si>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</si>
  <si>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</si>
  <si>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</si>
  <si>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</si>
  <si>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</si>
  <si>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</si>
  <si>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</si>
  <si>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</si>
  <si>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</si>
  <si>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</si>
  <si>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</si>
  <si>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</si>
  <si>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</si>
  <si>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</si>
  <si>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</si>
  <si>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</si>
  <si>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</si>
  <si>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</si>
  <si>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</si>
  <si>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</si>
  <si>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</si>
  <si>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</si>
  <si>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</si>
  <si>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</si>
  <si>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</si>
  <si>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</si>
  <si>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</si>
  <si>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</si>
  <si>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</si>
  <si>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</si>
  <si>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</si>
  <si>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</si>
  <si>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</si>
  <si>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</si>
  <si>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</si>
  <si>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</si>
  <si>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</si>
  <si>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</si>
  <si>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</si>
  <si>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</si>
  <si>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</si>
  <si>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</si>
  <si>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</si>
  <si>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</si>
  <si>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</si>
  <si>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</si>
  <si>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</si>
  <si>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</si>
  <si>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</si>
  <si>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</si>
  <si>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</si>
  <si>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</si>
  <si>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</si>
  <si>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</si>
  <si>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</si>
  <si>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</si>
  <si>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</si>
  <si>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</si>
  <si>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</si>
  <si>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</si>
  <si>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</si>
  <si>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</si>
  <si>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</si>
  <si>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</si>
  <si>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</si>
  <si>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</si>
  <si>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</si>
  <si>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</si>
  <si>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</si>
  <si>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</si>
  <si>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</si>
  <si>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</si>
  <si>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</si>
  <si>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</si>
  <si>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</si>
  <si>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</si>
  <si>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</si>
  <si>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</si>
  <si>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</si>
  <si>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</si>
  <si>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</si>
  <si>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</si>
  <si>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</si>
  <si>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</si>
  <si>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</si>
  <si>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</si>
  <si>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</si>
  <si>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</si>
  <si>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</si>
  <si>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</si>
  <si>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</si>
  <si>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</si>
  <si>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</si>
  <si>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</si>
  <si>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</si>
  <si>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</si>
  <si>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</si>
  <si>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</si>
  <si>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</si>
  <si>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</si>
  <si>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</si>
  <si>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</si>
  <si>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</si>
  <si>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</si>
  <si>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</si>
  <si>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</si>
  <si>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</si>
  <si>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</si>
  <si>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</si>
  <si>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</si>
  <si>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</si>
  <si>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</si>
  <si>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</si>
  <si>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</si>
  <si>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</si>
  <si>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</si>
  <si>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</si>
  <si>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</si>
  <si>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</si>
  <si>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</si>
  <si>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</si>
  <si>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</si>
  <si>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</si>
  <si>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</si>
  <si>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</si>
  <si>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</si>
  <si>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</si>
  <si>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</si>
  <si>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</si>
  <si>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</si>
  <si>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</si>
  <si>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</si>
  <si>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</si>
  <si>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</si>
  <si>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</si>
  <si>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</si>
  <si>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</si>
  <si>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</si>
  <si>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</si>
  <si>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</si>
  <si>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</si>
  <si>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</si>
  <si>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</si>
  <si>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</si>
  <si>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</si>
  <si>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</si>
  <si>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</si>
  <si>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</si>
  <si>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</si>
  <si>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</si>
  <si>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</si>
  <si>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</si>
  <si>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</si>
  <si>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</si>
  <si>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</si>
  <si>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</si>
  <si>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</si>
  <si>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</si>
  <si>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</si>
  <si>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</si>
  <si>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</si>
  <si>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</si>
  <si>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</si>
  <si>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</si>
  <si>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</si>
  <si>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</si>
  <si>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</si>
  <si>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</si>
  <si>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</si>
  <si>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</si>
  <si>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</si>
  <si>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</si>
  <si>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</si>
  <si>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</si>
  <si>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</si>
  <si>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</si>
  <si>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</si>
  <si>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</si>
  <si>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</si>
  <si>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</si>
  <si>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</si>
  <si>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</si>
  <si>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</si>
  <si>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</si>
  <si>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</si>
  <si>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</si>
  <si>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</si>
  <si>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</si>
  <si>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</si>
  <si>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</si>
  <si>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</si>
  <si>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</si>
  <si>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</si>
  <si>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</si>
  <si>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</si>
  <si>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</si>
  <si>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</si>
  <si>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</si>
  <si>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</si>
  <si>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</si>
  <si>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</si>
  <si>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</si>
  <si>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</si>
  <si>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</si>
  <si>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</si>
  <si>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</si>
  <si>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</si>
  <si>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</si>
  <si>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</si>
  <si>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</si>
  <si>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</si>
  <si>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</si>
  <si>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</si>
  <si>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</si>
  <si>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</si>
  <si>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</si>
  <si>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</si>
  <si>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</si>
  <si>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</si>
  <si>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</si>
  <si>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</si>
  <si>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</si>
  <si>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</si>
  <si>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</si>
  <si>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</si>
  <si>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</si>
  <si>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</si>
  <si>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</si>
  <si>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</si>
  <si>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</si>
  <si>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</si>
  <si>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</si>
  <si>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</si>
  <si>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</si>
  <si>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</si>
  <si>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</si>
  <si>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</si>
  <si>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</si>
  <si>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</si>
  <si>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</si>
  <si>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</si>
  <si>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</si>
  <si>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</si>
  <si>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</si>
  <si>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</si>
  <si>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</si>
  <si>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</si>
  <si>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</si>
  <si>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</si>
  <si>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</si>
  <si>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</si>
  <si>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</si>
  <si>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</si>
  <si>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</si>
  <si>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</si>
  <si>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</si>
  <si>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</si>
  <si>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</si>
  <si>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</si>
  <si>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</si>
  <si>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</si>
  <si>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</si>
  <si>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</si>
  <si>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</si>
  <si>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</si>
  <si>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</si>
  <si>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</si>
  <si>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</si>
  <si>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</si>
  <si>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</si>
  <si>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</si>
  <si>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</si>
  <si>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</si>
  <si>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</si>
  <si>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</si>
  <si>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</si>
  <si>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</si>
  <si>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</si>
  <si>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</si>
  <si>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</si>
  <si>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</si>
  <si>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</si>
  <si>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</si>
  <si>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许仿明</t>
  </si>
  <si>
    <t>坐落：</t>
  </si>
  <si>
    <t>雄县大步村</t>
  </si>
  <si>
    <t>调查编号：</t>
  </si>
  <si>
    <t>010418-83-0007</t>
  </si>
  <si>
    <t>价值时点：</t>
  </si>
  <si>
    <t>2023年9月22日</t>
  </si>
  <si>
    <t>报告编号：</t>
  </si>
  <si>
    <t>康正（雄县）2023评字第8号-大步村-</t>
  </si>
  <si>
    <t>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</si>
  <si>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</si>
  <si>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</si>
  <si>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</si>
  <si>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</si>
  <si>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</si>
  <si>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</si>
  <si>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</si>
  <si>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</si>
  <si>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</si>
  <si>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</si>
  <si>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</si>
  <si>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</si>
  <si>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</si>
  <si>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</si>
  <si>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</si>
  <si>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</si>
  <si>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</si>
  <si>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</si>
  <si>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</si>
  <si>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</si>
  <si>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</si>
  <si>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</si>
  <si>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</si>
  <si>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</si>
  <si>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</si>
  <si>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</si>
  <si>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</si>
  <si>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</si>
  <si>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</si>
  <si>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</si>
  <si>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</si>
  <si>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</si>
  <si>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</si>
  <si>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</si>
  <si>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</si>
  <si>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</si>
  <si>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</si>
  <si>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</si>
  <si>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</si>
  <si>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</si>
  <si>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</si>
  <si>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</si>
  <si>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</si>
  <si>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</si>
  <si>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</si>
  <si>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</si>
  <si>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</si>
  <si>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</si>
  <si>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</si>
  <si>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</si>
  <si>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</si>
  <si>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</si>
  <si>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</si>
  <si>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</si>
  <si>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</si>
  <si>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</si>
  <si>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</si>
  <si>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</si>
  <si>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</si>
  <si>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</si>
  <si>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</si>
  <si>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</si>
  <si>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</si>
  <si>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</si>
  <si>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</si>
  <si>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</si>
  <si>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</si>
  <si>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</si>
  <si>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</si>
  <si>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</si>
  <si>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</si>
  <si>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</si>
  <si>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</si>
  <si>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</si>
  <si>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</si>
  <si>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</si>
  <si>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</si>
  <si>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</si>
  <si>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</si>
  <si>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</si>
  <si>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</si>
  <si>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</si>
  <si>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</si>
  <si>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</si>
  <si>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</si>
  <si>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</si>
  <si>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</si>
  <si>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</si>
  <si>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</si>
  <si>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</si>
  <si>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</si>
  <si>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</si>
  <si>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</si>
  <si>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</si>
  <si>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</si>
  <si>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</si>
  <si>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</si>
  <si>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</si>
  <si>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</si>
  <si>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</si>
  <si>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</si>
  <si>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</si>
  <si>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</si>
  <si>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</si>
  <si>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</si>
  <si>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</si>
  <si>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</si>
  <si>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</si>
  <si>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</si>
  <si>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</si>
  <si>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</si>
  <si>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</si>
  <si>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</si>
  <si>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</si>
  <si>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</si>
  <si>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</si>
  <si>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</si>
  <si>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</si>
  <si>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</si>
  <si>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</si>
  <si>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</si>
  <si>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</si>
  <si>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</si>
  <si>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</si>
  <si>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</si>
  <si>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</si>
  <si>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</si>
  <si>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</si>
  <si>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</si>
  <si>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</si>
  <si>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</si>
  <si>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</si>
  <si>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</si>
  <si>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</si>
  <si>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</si>
  <si>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</si>
  <si>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</si>
  <si>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</si>
  <si>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</si>
  <si>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</si>
  <si>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</si>
  <si>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短边1面</t>
  </si>
  <si>
    <t>框架二等</t>
  </si>
  <si>
    <t>砖混一等</t>
  </si>
  <si>
    <t>短边2面</t>
  </si>
  <si>
    <t>？</t>
  </si>
  <si>
    <t>5米</t>
  </si>
  <si>
    <t>房屋2修正值</t>
  </si>
  <si>
    <t>F3</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</si>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</sst>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C1104" workbookViewId="0">
      <selection activeCell="G1097" sqref="G109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010418-83-0007</v>
      </c>
      <c r="C2" s="323">
        <f>输机表!P2</f>
        <v>0</v>
      </c>
      <c r="D2" s="323" t="str">
        <f>输机表!U2&amp;输机表!Y2</f>
        <v>康正（雄县）2023评字第8号-大步村-1-7</v>
      </c>
      <c r="E2" s="323" t="str">
        <f>输机表!D2</f>
        <v>许仿明</v>
      </c>
      <c r="F2" s="323" t="str">
        <f>输机表!F2</f>
        <v>雄县大步村</v>
      </c>
      <c r="G2" s="323">
        <f ca="1">结果通知单!C12</f>
        <v>187.66</v>
      </c>
      <c r="H2" s="323"/>
      <c r="I2" s="323"/>
      <c r="J2" s="323">
        <f ca="1">结果通知单!G12</f>
        <v>248725</v>
      </c>
      <c r="K2" s="323">
        <f ca="1">结果通知单!G41</f>
        <v>47442</v>
      </c>
      <c r="L2" s="323">
        <f ca="1">IF(J2+K2=结果通知单!C42,J2+K2,"请检查")</f>
        <v>296167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94" workbookViewId="0">
      <selection activeCell="J203" sqref="J20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3.9</v>
      </c>
      <c r="F4" s="92" t="s">
        <v>964</v>
      </c>
      <c r="G4" s="92" t="s">
        <v>965</v>
      </c>
      <c r="H4" s="92" t="s">
        <v>966</v>
      </c>
      <c r="I4" s="92">
        <v>37</v>
      </c>
      <c r="J4" s="92">
        <v>3</v>
      </c>
      <c r="K4" s="92" t="s">
        <v>967</v>
      </c>
      <c r="L4" s="92" t="s">
        <v>968</v>
      </c>
      <c r="M4" s="92">
        <v>0.9</v>
      </c>
      <c r="N4" s="92">
        <v>0.4</v>
      </c>
      <c r="O4" s="92" t="s">
        <v>969</v>
      </c>
      <c r="P4" s="92" t="s">
        <v>969</v>
      </c>
      <c r="Q4" s="92" t="s">
        <v>970</v>
      </c>
      <c r="R4" s="92" t="s">
        <v>969</v>
      </c>
      <c r="S4" s="125">
        <v>123.7</v>
      </c>
      <c r="T4" s="125" t="s">
        <v>971</v>
      </c>
      <c r="U4" s="125"/>
      <c r="V4" s="126"/>
      <c r="W4" s="96">
        <f>ROUND(F5*ROUND(E5+G5+H5+I5+J5+K5+L5+M5+N5+O5+P5+Q5+R5+U5+T5+1,3)*V5,0)</f>
        <v>1179</v>
      </c>
      <c r="X4" s="127">
        <f>ROUND(L60/S4,0)</f>
        <v>246</v>
      </c>
      <c r="Y4" s="127">
        <f>W4+X4</f>
        <v>1425</v>
      </c>
      <c r="Z4" s="143">
        <f>ROUND(Y4*S4,0)</f>
        <v>176273</v>
      </c>
      <c r="AA4" s="144">
        <f>IF(Q4="无",0,IF(Q4="地暖",0,S4))</f>
        <v>123.7</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0.05</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2.4</v>
      </c>
      <c r="F6" s="92" t="s">
        <v>1010</v>
      </c>
      <c r="G6" s="92" t="s">
        <v>965</v>
      </c>
      <c r="H6" s="92" t="s">
        <v>968</v>
      </c>
      <c r="I6" s="92">
        <v>24</v>
      </c>
      <c r="J6" s="92"/>
      <c r="K6" s="92" t="s">
        <v>237</v>
      </c>
      <c r="L6" s="92" t="s">
        <v>1011</v>
      </c>
      <c r="M6" s="92">
        <v>0.9</v>
      </c>
      <c r="N6" s="92">
        <v>0.4</v>
      </c>
      <c r="O6" s="92" t="s">
        <v>968</v>
      </c>
      <c r="P6" s="92" t="s">
        <v>968</v>
      </c>
      <c r="Q6" s="92" t="s">
        <v>968</v>
      </c>
      <c r="R6" s="92" t="s">
        <v>969</v>
      </c>
      <c r="S6" s="125">
        <v>5.99</v>
      </c>
      <c r="T6" s="125" t="s">
        <v>971</v>
      </c>
      <c r="U6" s="125"/>
      <c r="V6" s="126"/>
      <c r="W6" s="129">
        <f>ROUND(F7*ROUND(E7+G7+H7+I7+J7+K7+L7+M7+N7+O7+P7+Q7+R7+U7+T7+1,3)*V7,0)</f>
        <v>568</v>
      </c>
      <c r="X6" s="130">
        <f>ROUND(X60/S6,0)</f>
        <v>40</v>
      </c>
      <c r="Y6" s="127">
        <f t="shared" ref="Y6" si="3">W6+X6</f>
        <v>608</v>
      </c>
      <c r="Z6" s="143">
        <f t="shared" ref="Z6" si="4">ROUND(Y6*S6,0)</f>
        <v>3642</v>
      </c>
      <c r="AA6" s="144">
        <f>IF(Q6="无",0,IF(Q6="地暖",0,S6))</f>
        <v>0</v>
      </c>
      <c r="AB6" s="144">
        <f>IF(Q6="无",0,IF(Q6="暖气片",0,S6))</f>
        <v>0</v>
      </c>
      <c r="AC6" s="96" t="str">
        <f>H6</f>
        <v>无</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780</v>
      </c>
      <c r="G7" s="97">
        <f>IF(G6="其他不作修正",0,VLOOKUP(F6,系数区域,VLOOKUP(G6,屋顶列数,2,0),0))</f>
        <v>0</v>
      </c>
      <c r="H7" s="95">
        <f>AC7*VLOOKUP(F6,系数区域,VLOOKUP(H6,门窗列数,2,0),0)+(AD7*VLOOKUP(F6,系数区域,VLOOKUP(AD6,门窗列数,2,0),0))+VLOOKUP(F6,系数区域,57,0)</f>
        <v>-0.06</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4</v>
      </c>
      <c r="E8" s="92">
        <v>3.3</v>
      </c>
      <c r="F8" s="92" t="s">
        <v>964</v>
      </c>
      <c r="G8" s="92" t="s">
        <v>965</v>
      </c>
      <c r="H8" s="92" t="s">
        <v>966</v>
      </c>
      <c r="I8" s="92">
        <v>24</v>
      </c>
      <c r="J8" s="92">
        <v>2</v>
      </c>
      <c r="K8" s="92" t="s">
        <v>967</v>
      </c>
      <c r="L8" s="92" t="s">
        <v>968</v>
      </c>
      <c r="M8" s="92">
        <v>0.7</v>
      </c>
      <c r="N8" s="92">
        <v>0.4</v>
      </c>
      <c r="O8" s="92" t="s">
        <v>969</v>
      </c>
      <c r="P8" s="92" t="s">
        <v>969</v>
      </c>
      <c r="Q8" s="92" t="s">
        <v>970</v>
      </c>
      <c r="R8" s="92" t="s">
        <v>969</v>
      </c>
      <c r="S8" s="125">
        <v>57.97</v>
      </c>
      <c r="T8" s="125" t="s">
        <v>971</v>
      </c>
      <c r="U8" s="125"/>
      <c r="V8" s="126"/>
      <c r="W8" s="129">
        <f>ROUND(F9*ROUND(E9+G9+H9+I9+J9+K9+L9+M9+N9+O9+P9+Q9+R9+U9+T9+1,3)*V9,0)</f>
        <v>1041</v>
      </c>
      <c r="X8" s="130">
        <f>ROUND(L92/S8,0)</f>
        <v>146</v>
      </c>
      <c r="Y8" s="127">
        <f t="shared" ref="Y8" si="7">W8+X8</f>
        <v>1187</v>
      </c>
      <c r="Z8" s="143">
        <f t="shared" ref="Z8" si="8">ROUND(Y8*S8,0)</f>
        <v>68810</v>
      </c>
      <c r="AA8" s="144">
        <f>IF(Q8="无",0,IF(Q8="地暖",0,S8))</f>
        <v>57.97</v>
      </c>
      <c r="AB8" s="144">
        <f>IF(Q8="无",0,IF(Q8="暖气片",0,S8))</f>
        <v>0</v>
      </c>
      <c r="AC8" s="96" t="str">
        <f>H8</f>
        <v>铝合金</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1180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-0.03</v>
      </c>
      <c r="J9" s="95">
        <f t="array" ref="J9">IF($D8=1,0,VLOOKUP(F8,系数区域,VLOOKUP(INDEX($AQ$15:$AQ$21,MATCH(MIN(ABS($AQ$15:$AQ$21--(J8-(D8-1))/(D8-1))),ABS($AQ$15:$AQ$21--(J8-(D8-1))/(D8-1)),0)),隔墙列数,2,0),0))</f>
        <v>-0.02</v>
      </c>
      <c r="K9" s="97">
        <f>VLOOKUP(F8,系数区域,VLOOKUP(K8,内墙面列数,2,0),0)</f>
        <v>0</v>
      </c>
      <c r="L9" s="97">
        <f>VLOOKUP(L8,$BH$3:$BI$14,2,0)</f>
        <v>0</v>
      </c>
      <c r="M9" s="95">
        <f>IFERROR(ROUND(((M8-VLOOKUP(F8,系数区域,25,0))*AG9)*0.1,4)*AE9,0)</f>
        <v>0.03</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0.9</v>
      </c>
      <c r="W9" s="131"/>
      <c r="X9" s="132"/>
      <c r="Y9" s="96"/>
      <c r="Z9" s="108"/>
      <c r="AA9" s="147">
        <f>AA8/S8</f>
        <v>1</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123.7</v>
      </c>
      <c r="H30" s="109"/>
      <c r="I30" s="96" t="str">
        <f t="shared" ref="I30:I59" si="48">VLOOKUP(F30,价格表,2,0)</f>
        <v>㎡</v>
      </c>
      <c r="J30" s="108">
        <f t="shared" ref="J30:J59" si="49">VLOOKUP(F30,价格表,5,0)</f>
        <v>80</v>
      </c>
      <c r="K30" s="119">
        <f>$V$5</f>
        <v>0.9</v>
      </c>
      <c r="L30" s="108">
        <f>ROUND(IFERROR(ROUND(G30,2)*J30*K30,),0)</f>
        <v>8906</v>
      </c>
      <c r="M30" s="114"/>
      <c r="N30" s="106">
        <v>1</v>
      </c>
      <c r="O30" s="107" t="s">
        <v>30</v>
      </c>
      <c r="P30" s="107" t="s">
        <v>33</v>
      </c>
      <c r="Q30" s="107"/>
      <c r="R30" s="135" t="str">
        <f>+P30</f>
        <v>水磨石</v>
      </c>
      <c r="S30" s="136"/>
      <c r="T30" s="109">
        <f>S6</f>
        <v>5.99</v>
      </c>
      <c r="U30" s="96" t="str">
        <f t="shared" ref="U30:U59" si="50">VLOOKUP(R30,价格表,2,0)</f>
        <v>㎡</v>
      </c>
      <c r="V30" s="108">
        <f t="shared" ref="V30:V59" si="51">VLOOKUP(R30,价格表,5,0)</f>
        <v>50</v>
      </c>
      <c r="W30" s="119">
        <f>$V$7</f>
        <v>0.8</v>
      </c>
      <c r="X30" s="108">
        <f>ROUND(IFERROR(ROUND(T30,2)*V30*W30,),0)</f>
        <v>240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f>
        <v>30.925</v>
      </c>
      <c r="H31" s="109"/>
      <c r="I31" s="96" t="str">
        <f t="shared" si="48"/>
        <v>㎡</v>
      </c>
      <c r="J31" s="108">
        <f t="shared" si="49"/>
        <v>30</v>
      </c>
      <c r="K31" s="119">
        <f t="shared" ref="K31:K59" si="53">$V$5</f>
        <v>0.9</v>
      </c>
      <c r="L31" s="108">
        <f t="shared" ref="L31:L59" si="54">ROUND(IFERROR(ROUND(G31,2)*J31*K31,),0)</f>
        <v>835</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报告编号：康正（雄县）2023评字第8号-大步村-1-7</v>
      </c>
      <c r="EZ31" s="262"/>
      <c r="FA31" s="262"/>
      <c r="FB31" s="262"/>
      <c r="FC31" s="262"/>
    </row>
    <row r="32" ht="22.15" customHeight="1" spans="1:159">
      <c r="A32" s="105"/>
      <c r="B32" s="106">
        <v>3</v>
      </c>
      <c r="C32" s="107" t="s">
        <v>61</v>
      </c>
      <c r="D32" s="107" t="s">
        <v>68</v>
      </c>
      <c r="E32" s="107"/>
      <c r="F32" s="108" t="str">
        <f t="shared" si="52"/>
        <v>纸面石膏板吊顶</v>
      </c>
      <c r="G32" s="109">
        <f>S4/4</f>
        <v>30.925</v>
      </c>
      <c r="H32" s="109"/>
      <c r="I32" s="96" t="str">
        <f t="shared" si="48"/>
        <v>㎡</v>
      </c>
      <c r="J32" s="108">
        <f t="shared" si="49"/>
        <v>100</v>
      </c>
      <c r="K32" s="119">
        <f t="shared" si="53"/>
        <v>0.9</v>
      </c>
      <c r="L32" s="108">
        <f t="shared" si="54"/>
        <v>2784</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许仿明</v>
      </c>
      <c r="EX32" s="40"/>
      <c r="EY32" s="41" t="s">
        <v>1046</v>
      </c>
      <c r="EZ32" s="42"/>
      <c r="FA32" s="39">
        <f>G2</f>
        <v>0</v>
      </c>
      <c r="FB32" s="43"/>
      <c r="FC32" s="40"/>
    </row>
    <row r="33" ht="21.6" customHeight="1" spans="1:159">
      <c r="A33" s="105"/>
      <c r="B33" s="106">
        <v>4</v>
      </c>
      <c r="C33" s="107" t="s">
        <v>61</v>
      </c>
      <c r="D33" s="107" t="s">
        <v>69</v>
      </c>
      <c r="E33" s="107"/>
      <c r="F33" s="108" t="str">
        <f t="shared" si="52"/>
        <v>纸面石膏板灯池吊顶</v>
      </c>
      <c r="G33" s="109">
        <f>S4/2</f>
        <v>61.85</v>
      </c>
      <c r="H33" s="109"/>
      <c r="I33" s="96" t="str">
        <f t="shared" si="48"/>
        <v>㎡</v>
      </c>
      <c r="J33" s="108">
        <f t="shared" si="49"/>
        <v>130</v>
      </c>
      <c r="K33" s="119">
        <f t="shared" si="53"/>
        <v>0.9</v>
      </c>
      <c r="L33" s="108">
        <f t="shared" si="54"/>
        <v>7236</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123</v>
      </c>
      <c r="D34" s="107" t="s">
        <v>131</v>
      </c>
      <c r="E34" s="107"/>
      <c r="F34" s="108" t="str">
        <f t="shared" si="52"/>
        <v>木龙骨纤维板、半玻璃门隔断</v>
      </c>
      <c r="G34" s="109">
        <f>2.1*2.7</f>
        <v>5.67</v>
      </c>
      <c r="H34" s="109"/>
      <c r="I34" s="96" t="str">
        <f t="shared" si="48"/>
        <v>㎡</v>
      </c>
      <c r="J34" s="108">
        <f t="shared" si="49"/>
        <v>90</v>
      </c>
      <c r="K34" s="119">
        <f t="shared" si="53"/>
        <v>0.9</v>
      </c>
      <c r="L34" s="108">
        <f t="shared" si="54"/>
        <v>459</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81</v>
      </c>
      <c r="D35" s="107" t="s">
        <v>88</v>
      </c>
      <c r="E35" s="107"/>
      <c r="F35" s="108" t="str">
        <f t="shared" si="52"/>
        <v>普通标准门（套装门(钢木门、生态门)）</v>
      </c>
      <c r="G35" s="109">
        <v>3</v>
      </c>
      <c r="H35" s="109"/>
      <c r="I35" s="96" t="str">
        <f t="shared" si="48"/>
        <v>个</v>
      </c>
      <c r="J35" s="108">
        <f t="shared" si="49"/>
        <v>500</v>
      </c>
      <c r="K35" s="119">
        <f t="shared" si="53"/>
        <v>0.9</v>
      </c>
      <c r="L35" s="108">
        <f t="shared" si="54"/>
        <v>1350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3</v>
      </c>
      <c r="H36" s="109"/>
      <c r="I36" s="96" t="str">
        <f t="shared" si="48"/>
        <v>套</v>
      </c>
      <c r="J36" s="108">
        <f t="shared" si="49"/>
        <v>200</v>
      </c>
      <c r="K36" s="119">
        <f t="shared" si="53"/>
        <v>0.9</v>
      </c>
      <c r="L36" s="108">
        <f t="shared" si="54"/>
        <v>540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7+7+8.5</f>
        <v>22.5</v>
      </c>
      <c r="H37" s="109"/>
      <c r="I37" s="96" t="str">
        <f t="shared" si="48"/>
        <v>m</v>
      </c>
      <c r="J37" s="108">
        <f t="shared" si="49"/>
        <v>60</v>
      </c>
      <c r="K37" s="119">
        <f t="shared" si="53"/>
        <v>0.9</v>
      </c>
      <c r="L37" s="108">
        <f t="shared" si="54"/>
        <v>1215</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134</v>
      </c>
      <c r="E38" s="107"/>
      <c r="F38" s="108" t="str">
        <f t="shared" si="52"/>
        <v>普通壁柜</v>
      </c>
      <c r="G38" s="109">
        <f>1.7*2.1</f>
        <v>3.57</v>
      </c>
      <c r="H38" s="109"/>
      <c r="I38" s="96" t="str">
        <f t="shared" si="48"/>
        <v>㎡</v>
      </c>
      <c r="J38" s="108">
        <f t="shared" si="49"/>
        <v>300</v>
      </c>
      <c r="K38" s="119">
        <f t="shared" si="53"/>
        <v>0.9</v>
      </c>
      <c r="L38" s="108">
        <f t="shared" si="54"/>
        <v>964</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12.96</v>
      </c>
      <c r="BI38" s="171" t="str">
        <f t="shared" ref="BI38:BI51" si="67">I186</f>
        <v>㎡</v>
      </c>
      <c r="BJ38" s="171">
        <f ca="1" t="shared" ref="BJ38:BJ51" si="68">L186</f>
        <v>2333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15*4.1+3.4*4+1.2*3*4-1.5*1.5*4</f>
        <v>80.5</v>
      </c>
      <c r="H39" s="109"/>
      <c r="I39" s="96" t="str">
        <f t="shared" si="48"/>
        <v>㎡</v>
      </c>
      <c r="J39" s="108">
        <f t="shared" si="49"/>
        <v>85</v>
      </c>
      <c r="K39" s="119">
        <f t="shared" si="53"/>
        <v>0.9</v>
      </c>
      <c r="L39" s="108">
        <f t="shared" si="54"/>
        <v>6158</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40.2</v>
      </c>
      <c r="BI39" s="171" t="str">
        <f t="shared" si="67"/>
        <v>㎡</v>
      </c>
      <c r="BJ39" s="171">
        <f ca="1" t="shared" si="68"/>
        <v>8040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2.09</v>
      </c>
      <c r="BI40" s="171" t="str">
        <f t="shared" si="67"/>
        <v>㎡</v>
      </c>
      <c r="BJ40" s="171">
        <f ca="1" t="shared" si="68"/>
        <v>293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3.85</v>
      </c>
      <c r="BI41" s="171" t="str">
        <f t="shared" si="67"/>
        <v>㎡</v>
      </c>
      <c r="BJ41" s="171">
        <f ca="1" t="shared" si="68"/>
        <v>693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平砖地面</v>
      </c>
      <c r="BH42" s="219">
        <f t="shared" si="69"/>
        <v>157.56</v>
      </c>
      <c r="BI42" s="171" t="str">
        <f t="shared" si="67"/>
        <v>㎡</v>
      </c>
      <c r="BJ42" s="171">
        <f ca="1" t="shared" si="68"/>
        <v>3939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水磨石</v>
      </c>
      <c r="BH43" s="219">
        <f t="shared" si="69"/>
        <v>3.78</v>
      </c>
      <c r="BI43" s="171" t="str">
        <f t="shared" si="67"/>
        <v>㎡</v>
      </c>
      <c r="BJ43" s="171">
        <f ca="1" t="shared" si="68"/>
        <v>189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广场砖、彩砖地面</v>
      </c>
      <c r="BH44" s="219">
        <f t="shared" si="69"/>
        <v>15.12</v>
      </c>
      <c r="BI44" s="171" t="str">
        <f t="shared" si="67"/>
        <v>㎡</v>
      </c>
      <c r="BJ44" s="171">
        <f ca="1" t="shared" si="68"/>
        <v>907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水泥地面</v>
      </c>
      <c r="BH45" s="219">
        <f t="shared" si="69"/>
        <v>1.5</v>
      </c>
      <c r="BI45" s="171" t="str">
        <f t="shared" si="67"/>
        <v>㎡</v>
      </c>
      <c r="BJ45" s="171">
        <f ca="1" t="shared" si="68"/>
        <v>75</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12.96</v>
      </c>
      <c r="EX46" s="58" t="str">
        <f ca="1">IFERROR(VLOOKUP(FE46,$BD$38:$BJ$92,6,0),"")</f>
        <v>㎡</v>
      </c>
      <c r="EY46" s="59">
        <f ca="1">IF(EV46="","",SUMIF($BG$38:$BG$107,EV46,$BJ$38:$BJ$107))</f>
        <v>2333</v>
      </c>
      <c r="EZ46" s="59" t="str">
        <f ca="1">IFERROR(VLOOKUP(FF46,$BD$38:$BJ$92,4,0),"")</f>
        <v>砖墙</v>
      </c>
      <c r="FA46" s="58">
        <f ca="1">IF(EZ46="","",SUMIF($BG$38:$BG$107,EZ46,$BH$38:$BH$107))</f>
        <v>46.14</v>
      </c>
      <c r="FB46" s="58" t="str">
        <f ca="1">IFERROR(VLOOKUP(FF46,$BD$38:$BJ$92,6,0),"")</f>
        <v>㎡</v>
      </c>
      <c r="FC46" s="59">
        <f ca="1">IF(EZ46="","",SUMIF($BG$38:$BG$107,EZ46,$BJ$38:$BJ$107))</f>
        <v>9026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157.56</v>
      </c>
      <c r="EX47" s="58" t="str">
        <f ca="1">IFERROR(VLOOKUP(FE47,$BD$38:$BJ$92,6,0),"")</f>
        <v>㎡</v>
      </c>
      <c r="EY47" s="59">
        <f ca="1">IF(EV47="","",SUMIF($BG$38:$BG$107,EV47,$BJ$38:$BJ$107))</f>
        <v>3939</v>
      </c>
      <c r="EZ47" s="59" t="str">
        <f ca="1">IFERROR(VLOOKUP(FF47,$BD$38:$BJ$92,4,0),"")</f>
        <v>水磨石</v>
      </c>
      <c r="FA47" s="58">
        <f ca="1">IF(EZ47="","",SUMIF($BG$38:$BG$107,EZ47,$BH$38:$BH$107))</f>
        <v>3.78</v>
      </c>
      <c r="FB47" s="58" t="str">
        <f ca="1">IFERROR(VLOOKUP(FF47,$BD$38:$BJ$92,6,0),"")</f>
        <v>㎡</v>
      </c>
      <c r="FC47" s="59">
        <f ca="1">IF(EZ47="","",SUMIF($BG$38:$BG$107,EZ47,$BJ$38:$BJ$107))</f>
        <v>189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广场砖、彩砖地面</v>
      </c>
      <c r="EW48" s="58">
        <f ca="1">IF(EV48="","",SUMIF($BG$38:$BG$107,EV48,$BH$38:$BH$107))</f>
        <v>15.12</v>
      </c>
      <c r="EX48" s="58" t="str">
        <f ca="1">IFERROR(VLOOKUP(FE48,$BD$38:$BJ$92,6,0),"")</f>
        <v>㎡</v>
      </c>
      <c r="EY48" s="59">
        <f ca="1">IF(EV48="","",SUMIF($BG$38:$BG$107,EV48,$BJ$38:$BJ$107))</f>
        <v>907</v>
      </c>
      <c r="EZ48" s="59" t="str">
        <f ca="1">IFERROR(VLOOKUP(FF48,$BD$38:$BJ$92,4,0),"")</f>
        <v>水泥地面</v>
      </c>
      <c r="FA48" s="58">
        <f ca="1">IF(EZ48="","",SUMIF($BG$38:$BG$107,EZ48,$BH$38:$BH$107))</f>
        <v>1.5</v>
      </c>
      <c r="FB48" s="58" t="str">
        <f ca="1">IFERROR(VLOOKUP(FF48,$BD$38:$BJ$92,6,0),"")</f>
        <v>㎡</v>
      </c>
      <c r="FC48" s="59">
        <f ca="1">IF(EZ48="","",SUMIF($BG$38:$BG$107,EZ48,$BJ$38:$BJ$107))</f>
        <v>75</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4.32</v>
      </c>
      <c r="BI49" s="171" t="str">
        <f t="shared" si="67"/>
        <v>㎡</v>
      </c>
      <c r="BJ49" s="171">
        <f ca="1" t="shared" si="68"/>
        <v>1512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台阶</v>
      </c>
      <c r="FA50" s="58">
        <f ca="1">IF(EZ50="","",SUMIF($BG$38:$BG$107,EZ50,$BH$38:$BH$107))</f>
        <v>4.32</v>
      </c>
      <c r="FB50" s="58" t="str">
        <f ca="1">IFERROR(VLOOKUP(FF50,$BD$38:$BJ$92,6,0),"")</f>
        <v>㎡</v>
      </c>
      <c r="FC50" s="59">
        <f ca="1">IF(EZ50="","",SUMIF($BG$38:$BG$107,EZ50,$BJ$38:$BJ$107))</f>
        <v>1512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火炕</v>
      </c>
      <c r="BH51" s="219">
        <f t="shared" si="69"/>
        <v>2</v>
      </c>
      <c r="BI51" s="171" t="str">
        <f t="shared" si="67"/>
        <v>个</v>
      </c>
      <c r="BJ51" s="171">
        <f ca="1" t="shared" si="68"/>
        <v>2000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灶台</v>
      </c>
      <c r="BH52" s="219">
        <f t="shared" si="69"/>
        <v>2</v>
      </c>
      <c r="BI52" s="171" t="str">
        <f t="shared" ref="BI52:BI71" si="72">I200</f>
        <v>个</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化粪池</v>
      </c>
      <c r="BH53" s="219">
        <f t="shared" si="69"/>
        <v>1</v>
      </c>
      <c r="BI53" s="171" t="str">
        <f t="shared" si="72"/>
        <v>个</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水泥、水磨石平台</v>
      </c>
      <c r="BH54" s="219">
        <f t="shared" si="69"/>
        <v>45.18</v>
      </c>
      <c r="BI54" s="171" t="str">
        <f t="shared" si="72"/>
        <v>㎡</v>
      </c>
      <c r="BJ54" s="171">
        <f ca="1" t="shared" si="73"/>
        <v>8132</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IF(BJ55=0,0,IF(COUNTIF($BG55:$BG$107,BG55)&lt;2,1,0))</f>
        <v>1</v>
      </c>
      <c r="BF55" s="171">
        <v>18</v>
      </c>
      <c r="BG55" s="171" t="str">
        <f t="shared" si="71"/>
        <v>地下室</v>
      </c>
      <c r="BH55" s="219">
        <f t="shared" si="69"/>
        <v>10.64</v>
      </c>
      <c r="BI55" s="171" t="str">
        <f t="shared" si="72"/>
        <v>㎡</v>
      </c>
      <c r="BJ55" s="171">
        <f t="shared" si="73"/>
        <v>6709</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P1</v>
      </c>
      <c r="BH56" s="219">
        <f t="shared" si="69"/>
        <v>18.76</v>
      </c>
      <c r="BI56" s="171" t="str">
        <f t="shared" si="72"/>
        <v>㎡</v>
      </c>
      <c r="BJ56" s="171">
        <f t="shared" si="73"/>
        <v>1126</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IF(BJ57=0,0,IF(COUNTIF($BG57:$BG$107,BG57)&lt;2,1,0))</f>
        <v>1</v>
      </c>
      <c r="BF57" s="171">
        <v>20</v>
      </c>
      <c r="BG57" s="171" t="str">
        <f t="shared" si="71"/>
        <v>P2</v>
      </c>
      <c r="BH57" s="219">
        <f t="shared" si="69"/>
        <v>13.24</v>
      </c>
      <c r="BI57" s="171" t="str">
        <f t="shared" si="72"/>
        <v>㎡</v>
      </c>
      <c r="BJ57" s="171">
        <f t="shared" si="73"/>
        <v>794</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IF(BJ58=0,0,IF(COUNTIF($BG58:$BG$107,BG58)&lt;2,1,0))</f>
        <v>1</v>
      </c>
      <c r="BF58" s="171">
        <v>21</v>
      </c>
      <c r="BG58" s="171" t="str">
        <f t="shared" si="71"/>
        <v>银杏</v>
      </c>
      <c r="BH58" s="219">
        <f t="shared" si="69"/>
        <v>1</v>
      </c>
      <c r="BI58" s="171" t="str">
        <f t="shared" si="72"/>
        <v>棵</v>
      </c>
      <c r="BJ58" s="171">
        <f t="shared" si="73"/>
        <v>6000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30447</v>
      </c>
      <c r="M60" s="121"/>
      <c r="N60" s="111"/>
      <c r="O60" s="107" t="s">
        <v>1062</v>
      </c>
      <c r="P60" s="107"/>
      <c r="Q60" s="107"/>
      <c r="R60" s="112"/>
      <c r="S60" s="112"/>
      <c r="T60" s="109"/>
      <c r="U60" s="92"/>
      <c r="V60" s="120"/>
      <c r="W60" s="120"/>
      <c r="X60" s="96">
        <f>SUM(X30:X59)</f>
        <v>240</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 ca="1">IF(BJ60=0,0,IF(COUNTIF($BG60:$BG$107,BG60)&lt;2,1,0))</f>
        <v>1</v>
      </c>
      <c r="BF60" s="171">
        <v>23</v>
      </c>
      <c r="BG60" s="171" t="str">
        <f t="shared" si="71"/>
        <v>果树</v>
      </c>
      <c r="BH60" s="219">
        <f t="shared" si="69"/>
        <v>1</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2</v>
      </c>
      <c r="EX61" s="58" t="str">
        <f ca="1" t="shared" si="77"/>
        <v>个</v>
      </c>
      <c r="EY61" s="59">
        <f ca="1" t="shared" si="78"/>
        <v>600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30</v>
      </c>
      <c r="D62" s="107" t="s">
        <v>33</v>
      </c>
      <c r="E62" s="107"/>
      <c r="F62" s="108" t="str">
        <f>+D62</f>
        <v>水磨石</v>
      </c>
      <c r="G62" s="109">
        <f>S8*3/4</f>
        <v>43.4775</v>
      </c>
      <c r="H62" s="109"/>
      <c r="I62" s="96" t="str">
        <f t="shared" ref="I62:I91" si="83">VLOOKUP(F62,价格表,2,0)</f>
        <v>㎡</v>
      </c>
      <c r="J62" s="108">
        <f t="shared" ref="J62:J82" si="84">VLOOKUP(F62,价格表,5,0)</f>
        <v>50</v>
      </c>
      <c r="K62" s="119">
        <f>$V$9</f>
        <v>0.9</v>
      </c>
      <c r="L62" s="108">
        <f>ROUND(IFERROR(ROUND(G62,2)*J62*K62,),0)</f>
        <v>1957</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45.18</v>
      </c>
      <c r="EX62" s="58" t="str">
        <f ca="1" t="shared" si="77"/>
        <v>㎡</v>
      </c>
      <c r="EY62" s="59">
        <f ca="1" t="shared" si="78"/>
        <v>8132</v>
      </c>
      <c r="EZ62" s="59" t="str">
        <f ca="1" t="shared" si="79"/>
        <v>地下室</v>
      </c>
      <c r="FA62" s="58">
        <f ca="1" t="shared" si="80"/>
        <v>10.64</v>
      </c>
      <c r="FB62" s="58" t="str">
        <f ca="1" t="shared" si="81"/>
        <v>㎡</v>
      </c>
      <c r="FC62" s="59">
        <f ca="1" t="shared" si="82"/>
        <v>6709</v>
      </c>
      <c r="FE62" s="273">
        <v>15</v>
      </c>
      <c r="FF62" s="273">
        <v>16</v>
      </c>
    </row>
    <row r="63" ht="20.25" customHeight="1" spans="1:162">
      <c r="A63" s="114"/>
      <c r="B63" s="106">
        <v>2</v>
      </c>
      <c r="C63" s="107" t="s">
        <v>61</v>
      </c>
      <c r="D63" s="107" t="s">
        <v>66</v>
      </c>
      <c r="E63" s="107"/>
      <c r="F63" s="108" t="str">
        <f t="shared" ref="F63:F91" si="87">+D63</f>
        <v>普通石膏板吊顶</v>
      </c>
      <c r="G63" s="109">
        <f>S8</f>
        <v>57.97</v>
      </c>
      <c r="H63" s="109"/>
      <c r="I63" s="96" t="str">
        <f t="shared" si="83"/>
        <v>㎡</v>
      </c>
      <c r="J63" s="108">
        <f t="shared" si="84"/>
        <v>30</v>
      </c>
      <c r="K63" s="119">
        <f t="shared" ref="K63:K91" si="88">$V$9</f>
        <v>0.9</v>
      </c>
      <c r="L63" s="108">
        <f t="shared" ref="L63:L91" si="89">ROUND(IFERROR(ROUND(G63,2)*J63*K63,),0)</f>
        <v>1565</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18.76</v>
      </c>
      <c r="EX63" s="58" t="str">
        <f ca="1" t="shared" si="77"/>
        <v>㎡</v>
      </c>
      <c r="EY63" s="59">
        <f ca="1" t="shared" si="78"/>
        <v>1126</v>
      </c>
      <c r="EZ63" s="59" t="str">
        <f ca="1" t="shared" si="79"/>
        <v>P2</v>
      </c>
      <c r="FA63" s="58">
        <f ca="1" t="shared" si="80"/>
        <v>13.24</v>
      </c>
      <c r="FB63" s="58" t="str">
        <f ca="1" t="shared" si="81"/>
        <v>㎡</v>
      </c>
      <c r="FC63" s="59">
        <f ca="1" t="shared" si="82"/>
        <v>794</v>
      </c>
      <c r="FE63" s="273">
        <v>17</v>
      </c>
      <c r="FF63" s="273">
        <v>18</v>
      </c>
    </row>
    <row r="64" ht="20.25" customHeight="1" spans="1:162">
      <c r="A64" s="114"/>
      <c r="B64" s="106">
        <v>3</v>
      </c>
      <c r="C64" s="107" t="s">
        <v>10</v>
      </c>
      <c r="D64" s="107" t="s">
        <v>15</v>
      </c>
      <c r="E64" s="107"/>
      <c r="F64" s="108" t="str">
        <f t="shared" si="87"/>
        <v>外墙普通贴砖</v>
      </c>
      <c r="G64" s="109">
        <f>13.9*3.7-2*1.5*3-3*3+1.2*4.2*2+3.5*1.1</f>
        <v>47.36</v>
      </c>
      <c r="H64" s="109"/>
      <c r="I64" s="96" t="str">
        <f t="shared" si="83"/>
        <v>㎡</v>
      </c>
      <c r="J64" s="108">
        <f t="shared" si="84"/>
        <v>85</v>
      </c>
      <c r="K64" s="119">
        <f t="shared" si="88"/>
        <v>0.9</v>
      </c>
      <c r="L64" s="108">
        <f t="shared" si="89"/>
        <v>3623</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银杏</v>
      </c>
      <c r="EW64" s="58">
        <f ca="1" t="shared" si="76"/>
        <v>1</v>
      </c>
      <c r="EX64" s="58" t="str">
        <f ca="1" t="shared" si="77"/>
        <v>棵</v>
      </c>
      <c r="EY64" s="59">
        <f ca="1" t="shared" si="78"/>
        <v>6000</v>
      </c>
      <c r="EZ64" s="59" t="str">
        <f ca="1" t="shared" si="79"/>
        <v>果树</v>
      </c>
      <c r="FA64" s="58">
        <f ca="1" t="shared" si="80"/>
        <v>2</v>
      </c>
      <c r="FB64" s="58" t="str">
        <f ca="1" t="shared" si="81"/>
        <v>棵</v>
      </c>
      <c r="FC64" s="59">
        <f ca="1" t="shared" si="82"/>
        <v>1200</v>
      </c>
      <c r="FE64" s="273">
        <v>19</v>
      </c>
      <c r="FF64" s="273">
        <v>20</v>
      </c>
    </row>
    <row r="65" ht="20.25" customHeight="1" spans="1:162">
      <c r="A65" s="114"/>
      <c r="B65" s="106">
        <v>4</v>
      </c>
      <c r="C65" s="107" t="s">
        <v>146</v>
      </c>
      <c r="D65" s="107" t="s">
        <v>147</v>
      </c>
      <c r="E65" s="107"/>
      <c r="F65" s="108" t="str">
        <f t="shared" si="87"/>
        <v>彩钢单板隔热板（平）</v>
      </c>
      <c r="G65" s="109">
        <f>S8/2</f>
        <v>28.985</v>
      </c>
      <c r="H65" s="109"/>
      <c r="I65" s="96" t="str">
        <f t="shared" si="83"/>
        <v>㎡</v>
      </c>
      <c r="J65" s="108">
        <f t="shared" si="84"/>
        <v>50</v>
      </c>
      <c r="K65" s="119">
        <f t="shared" si="88"/>
        <v>0.9</v>
      </c>
      <c r="L65" s="108">
        <f t="shared" si="89"/>
        <v>1305</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47442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47442</v>
      </c>
      <c r="EY72" s="61"/>
      <c r="EZ72" s="63" t="s">
        <v>1065</v>
      </c>
      <c r="FA72" s="64" t="str">
        <f ca="1">TEXT(EX72,"[DBnum2]")&amp;"元整"</f>
        <v>肆万柒仟肆佰肆拾贰元整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8450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许仿明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47442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肆万柒仟肆佰肆拾贰元整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3.6*3.6</f>
        <v>12.96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2333</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(0.6+3+8+1.8)*3</f>
        <v>40.2</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8040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1.9*1.1</f>
        <v>2.09</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293</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207</v>
      </c>
      <c r="E189" s="292" t="s">
        <v>225</v>
      </c>
      <c r="F189" s="108" t="str">
        <f t="shared" si="141"/>
        <v>砖墙</v>
      </c>
      <c r="G189" s="295">
        <f>7.7*0.5</f>
        <v>3.85</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693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247</v>
      </c>
      <c r="E190" s="292"/>
      <c r="F190" s="108" t="str">
        <f t="shared" si="141"/>
        <v>平砖地面</v>
      </c>
      <c r="G190" s="295">
        <f>15.6*10.1</f>
        <v>157.56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3939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v>
      </c>
      <c r="E191" s="292"/>
      <c r="F191" s="108" t="str">
        <f t="shared" si="141"/>
        <v>水磨石</v>
      </c>
      <c r="G191" s="295">
        <f>1.4*2.7</f>
        <v>3.78</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189</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246</v>
      </c>
      <c r="E192" s="292"/>
      <c r="F192" s="108" t="str">
        <f t="shared" si="141"/>
        <v>广场砖、彩砖地面</v>
      </c>
      <c r="G192" s="295">
        <f>6.3*2.4</f>
        <v>15.12</v>
      </c>
      <c r="H192" s="296"/>
      <c r="I192" s="96" t="str">
        <f>IFERROR(IF(E192="",VLOOKUP(F192,价格表,2,0),(VLOOKUP(E192,IF({1,0},价格引用表!K:K,价格引用表!I:I),2,0))),"")</f>
        <v>㎡</v>
      </c>
      <c r="J192" s="108">
        <f ca="1">IF(E192="",VLOOKUP(F192,价格表,5,0),VLOOKUP(E192,INDIRECT("价格引用表!K"&amp;MATCH(D192,价格引用表!H:H,0)&amp;":L1200"),2,0))</f>
        <v>60</v>
      </c>
      <c r="K192" s="298">
        <v>1</v>
      </c>
      <c r="L192" s="108">
        <f ca="1" t="shared" si="142"/>
        <v>907</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245</v>
      </c>
      <c r="E193" s="292"/>
      <c r="F193" s="108" t="str">
        <f t="shared" si="141"/>
        <v>水泥地面</v>
      </c>
      <c r="G193" s="295">
        <f>3*0.5</f>
        <v>1.5</v>
      </c>
      <c r="H193" s="296"/>
      <c r="I193" s="96" t="str">
        <f>IFERROR(IF(E193="",VLOOKUP(F193,价格表,2,0),(VLOOKUP(E193,IF({1,0},价格引用表!K:K,价格引用表!I:I),2,0))),"")</f>
        <v>㎡</v>
      </c>
      <c r="J193" s="108">
        <f ca="1">IF(E193="",VLOOKUP(F193,价格表,5,0),VLOOKUP(E193,INDIRECT("价格引用表!K"&amp;MATCH(D193,价格引用表!H:H,0)&amp;":L1200"),2,0))</f>
        <v>50</v>
      </c>
      <c r="K193" s="298">
        <v>1</v>
      </c>
      <c r="L193" s="108">
        <f ca="1" t="shared" si="142"/>
        <v>75</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331</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328</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334</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2.7*1.6</f>
        <v>4.32</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1512</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279</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305</v>
      </c>
      <c r="G199" s="295">
        <v>2</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2000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303</v>
      </c>
      <c r="G200" s="295">
        <v>2</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283</v>
      </c>
      <c r="G201" s="295">
        <v>1</v>
      </c>
      <c r="H201" s="296"/>
      <c r="I201" s="96" t="str">
        <f>IFERROR(IF(E201="",VLOOKUP(F201,价格表,2,0),(VLOOKUP(E201,IF({1,0},价格引用表!K:K,价格引用表!I:I),2,0))),"")</f>
        <v>个</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286</v>
      </c>
      <c r="E202" s="292"/>
      <c r="F202" s="108" t="str">
        <f t="shared" si="141"/>
        <v>水泥、水磨石平台</v>
      </c>
      <c r="G202" s="295">
        <f>1.2*6.9+3*12.3</f>
        <v>45.18</v>
      </c>
      <c r="H202" s="296"/>
      <c r="I202" s="96" t="str">
        <f>IFERROR(IF(E202="",VLOOKUP(F202,价格表,2,0),(VLOOKUP(E202,IF({1,0},价格引用表!K:K,价格引用表!I:I),2,0))),"")</f>
        <v>㎡</v>
      </c>
      <c r="J202" s="108">
        <f ca="1">IF(E202="",VLOOKUP(F202,价格表,5,0),VLOOKUP(E202,INDIRECT("价格引用表!K"&amp;MATCH(D202,价格引用表!H:H,0)&amp;":L1200"),2,0))</f>
        <v>180</v>
      </c>
      <c r="K202" s="298">
        <v>1</v>
      </c>
      <c r="L202" s="108">
        <f ca="1" t="shared" si="142"/>
        <v>8132</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234</v>
      </c>
      <c r="G203" s="295">
        <f>2.8*3.8</f>
        <v>10.64</v>
      </c>
      <c r="H203" s="296"/>
      <c r="I203" s="96" t="str">
        <f>IFERROR(IF(E203="",VLOOKUP(F203,价格表,2,0),(VLOOKUP(E203,IF({1,0},价格引用表!K:K,价格引用表!I:I),2,0))),"")</f>
        <v>㎡</v>
      </c>
      <c r="J203" s="108">
        <f>(600+25*2)*(1-0.03)</f>
        <v>630.5</v>
      </c>
      <c r="K203" s="298">
        <v>1</v>
      </c>
      <c r="L203" s="108">
        <f t="shared" si="142"/>
        <v>6709</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t="s">
        <v>1118</v>
      </c>
      <c r="G204" s="295">
        <v>18.76</v>
      </c>
      <c r="H204" s="296"/>
      <c r="I204" s="96" t="s">
        <v>12</v>
      </c>
      <c r="J204" s="108">
        <v>60</v>
      </c>
      <c r="K204" s="298">
        <v>1</v>
      </c>
      <c r="L204" s="108">
        <f t="shared" si="142"/>
        <v>1126</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t="s">
        <v>1119</v>
      </c>
      <c r="G205" s="295">
        <v>13.24</v>
      </c>
      <c r="H205" s="296"/>
      <c r="I205" s="96" t="s">
        <v>12</v>
      </c>
      <c r="J205" s="108">
        <v>60</v>
      </c>
      <c r="K205" s="298">
        <v>1</v>
      </c>
      <c r="L205" s="108">
        <f t="shared" si="142"/>
        <v>794</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v>25</v>
      </c>
      <c r="F206" s="108" t="s">
        <v>680</v>
      </c>
      <c r="G206" s="295">
        <v>1</v>
      </c>
      <c r="H206" s="296"/>
      <c r="I206" s="96" t="s">
        <v>385</v>
      </c>
      <c r="J206" s="108">
        <v>6000</v>
      </c>
      <c r="K206" s="298">
        <v>1</v>
      </c>
      <c r="L206" s="108">
        <f t="shared" si="142"/>
        <v>6000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407</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500</v>
      </c>
      <c r="K207" s="298">
        <v>1</v>
      </c>
      <c r="L207" s="108">
        <f ca="1" t="shared" si="142"/>
        <v>500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408</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700</v>
      </c>
      <c r="K208" s="298">
        <v>1</v>
      </c>
      <c r="L208" s="108">
        <f ca="1" t="shared" si="142"/>
        <v>700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47442</v>
      </c>
      <c r="W219" s="317"/>
      <c r="X219" s="136"/>
    </row>
    <row r="220" ht="42" customHeight="1" spans="1:24">
      <c r="A220" s="435" t="s">
        <v>1120</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1121</v>
      </c>
      <c r="S220" s="310"/>
      <c r="T220" s="310"/>
      <c r="U220" s="306">
        <f ca="1">V219</f>
        <v>47442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010418-83-0007</v>
      </c>
      <c r="C3" s="36"/>
      <c r="D3" s="36"/>
      <c r="E3" s="37" t="str">
        <f>输机表!U2&amp;输机表!Y2</f>
        <v>康正（雄县）2023评字第8号-大步村-1-7</v>
      </c>
      <c r="F3" s="37"/>
      <c r="G3" s="37"/>
      <c r="H3" s="37"/>
    </row>
    <row r="4" ht="16.5" customHeight="1" spans="1:8">
      <c r="A4" s="38" t="s">
        <v>1045</v>
      </c>
      <c r="B4" s="39" t="str">
        <f>输机表!D2</f>
        <v>许仿明</v>
      </c>
      <c r="C4" s="40"/>
      <c r="D4" s="41" t="s">
        <v>1046</v>
      </c>
      <c r="E4" s="42"/>
      <c r="F4" s="39" t="str">
        <f>输机表!F2</f>
        <v>雄县大步村</v>
      </c>
      <c r="G4" s="43"/>
      <c r="H4" s="40"/>
    </row>
    <row r="5" ht="16.5" customHeight="1" spans="1:8">
      <c r="A5" s="44" t="s">
        <v>1047</v>
      </c>
      <c r="B5" s="45"/>
      <c r="C5" s="45"/>
      <c r="D5" s="45"/>
      <c r="E5" s="45"/>
      <c r="F5" s="45"/>
      <c r="G5" s="45"/>
      <c r="H5" s="46"/>
    </row>
    <row r="6" ht="28.2"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123.7</v>
      </c>
      <c r="C7" s="50">
        <f ca="1">IF(COUNTIF(输机表!$C$4:$C$27,K7&amp;"*")=0,IFERROR(VLOOKUP(K7,房体结构,23,0),""),ROUND(SUMIF(输机表!$C$4:$C$27,K7&amp;"*",输机表!$Z$4:$Z$27)/B7,0))</f>
        <v>1425</v>
      </c>
      <c r="D7" s="50">
        <f ca="1">IFERROR(ROUND(C7*B7,0),"")</f>
        <v>176273</v>
      </c>
      <c r="E7" s="50" t="str">
        <f>IF(COUNTIF(输机表!$C$4:$C$27,L7&amp;"*")&gt;0,L7,IFERROR(VLOOKUP(L7,房体结构,1,0),""))</f>
        <v>F2</v>
      </c>
      <c r="F7" s="51">
        <f ca="1">IF(COUNTIF(输机表!$C$4:$C$27,L7&amp;"*")=0,IFERROR(VLOOKUP(L7,房体结构,17,0),""),SUMIF(输机表!$C$4:$C$27,L7&amp;"*",输机表!$S$4:$S$7))</f>
        <v>5.99</v>
      </c>
      <c r="G7" s="50">
        <f ca="1">IF(COUNTIF(输机表!$C$4:$C$27,L7&amp;"*")=0,IFERROR(VLOOKUP(L7,房体结构,23,0),""),ROUND(SUMIF(输机表!$C$4:$C$27,L7&amp;"*",输机表!$Z$4:$Z$27)/F7,0))</f>
        <v>608</v>
      </c>
      <c r="H7" s="50">
        <f ca="1">IFERROR(ROUND(G7*F7,0),"")</f>
        <v>3642</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57.97</v>
      </c>
      <c r="C8" s="50">
        <f ca="1">IF(COUNTIF(输机表!$C$4:$C$27,K8&amp;"*")=0,IFERROR(VLOOKUP(K8,房体结构,23,0),""),ROUND(SUMIF(输机表!$C$4:$C$27,K8&amp;"*",输机表!$Z$4:$Z$27)/B8,0))</f>
        <v>1187</v>
      </c>
      <c r="D8" s="50">
        <f ca="1" t="shared" ref="D8:D11" si="0">IFERROR(ROUND(C8*B8,0),"")</f>
        <v>68810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1056</v>
      </c>
      <c r="B12" s="48"/>
      <c r="C12" s="52">
        <f ca="1">SUM(B7:B11)+SUM(F7:F11)</f>
        <v>187.66</v>
      </c>
      <c r="D12" s="53"/>
      <c r="E12" s="54" t="s">
        <v>1057</v>
      </c>
      <c r="F12" s="54"/>
      <c r="G12" s="55">
        <f ca="1">SUM(D7:D11)+SUM(H7:H11)</f>
        <v>248725</v>
      </c>
      <c r="H12" s="56"/>
      <c r="M12" s="76"/>
    </row>
    <row r="13" ht="21.75" customHeight="1" spans="1:13">
      <c r="A13" s="36" t="s">
        <v>1058</v>
      </c>
      <c r="B13" s="36"/>
      <c r="C13" s="36"/>
      <c r="D13" s="36"/>
      <c r="E13" s="36"/>
      <c r="F13" s="36"/>
      <c r="G13" s="36"/>
      <c r="H13" s="36"/>
      <c r="M13" s="76"/>
    </row>
    <row r="14" ht="28.2"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12.96</v>
      </c>
      <c r="C15" s="58" t="str">
        <f ca="1" t="shared" ref="C15:C26" si="4">IFERROR(VLOOKUP(K15,附属物位置,6,0),"")</f>
        <v>㎡</v>
      </c>
      <c r="D15" s="59">
        <f ca="1" t="shared" ref="D15:D26" si="5">IF(A15="","",SUMIF(附属物名称,A15,附属物金额))</f>
        <v>2333</v>
      </c>
      <c r="E15" s="59" t="str">
        <f ca="1" t="shared" ref="E15:E26" si="6">IFERROR(VLOOKUP(L15,附属物位置,4,0),"")</f>
        <v>砖墙</v>
      </c>
      <c r="F15" s="58">
        <f ca="1" t="shared" ref="F15:F40" si="7">IF(E15="","",SUMIF(附属物名称,E15,附属物数量))</f>
        <v>46.14</v>
      </c>
      <c r="G15" s="58" t="str">
        <f ca="1" t="shared" ref="G15:G26" si="8">IFERROR(VLOOKUP(L15,附属物位置,6,0),"")</f>
        <v>㎡</v>
      </c>
      <c r="H15" s="59">
        <f ca="1" t="shared" ref="H15:H26" si="9">IF(E15="","",SUMIF(附属物名称,E15,附属物金额))</f>
        <v>9026</v>
      </c>
      <c r="K15" s="77">
        <v>1</v>
      </c>
      <c r="L15" s="77">
        <v>2</v>
      </c>
      <c r="M15" s="76"/>
    </row>
    <row r="16" ht="17.25" customHeight="1" spans="1:13">
      <c r="A16" s="58" t="str">
        <f ca="1" t="shared" si="2"/>
        <v>平砖地面</v>
      </c>
      <c r="B16" s="58">
        <f ca="1" t="shared" si="3"/>
        <v>157.56</v>
      </c>
      <c r="C16" s="58" t="str">
        <f ca="1" t="shared" si="4"/>
        <v>㎡</v>
      </c>
      <c r="D16" s="59">
        <f ca="1" t="shared" si="5"/>
        <v>3939</v>
      </c>
      <c r="E16" s="59" t="str">
        <f ca="1" t="shared" si="6"/>
        <v>水磨石</v>
      </c>
      <c r="F16" s="58">
        <f ca="1" t="shared" si="7"/>
        <v>3.78</v>
      </c>
      <c r="G16" s="58" t="str">
        <f ca="1" t="shared" si="8"/>
        <v>㎡</v>
      </c>
      <c r="H16" s="59">
        <f ca="1" t="shared" si="9"/>
        <v>189</v>
      </c>
      <c r="K16" s="77">
        <v>3</v>
      </c>
      <c r="L16" s="77">
        <v>4</v>
      </c>
      <c r="M16" s="76"/>
    </row>
    <row r="17" ht="17.25" customHeight="1" spans="1:13">
      <c r="A17" s="58" t="str">
        <f ca="1" t="shared" si="2"/>
        <v>广场砖、彩砖地面</v>
      </c>
      <c r="B17" s="58">
        <f ca="1" t="shared" si="3"/>
        <v>15.12</v>
      </c>
      <c r="C17" s="58" t="str">
        <f ca="1" t="shared" si="4"/>
        <v>㎡</v>
      </c>
      <c r="D17" s="59">
        <f ca="1" t="shared" si="5"/>
        <v>907</v>
      </c>
      <c r="E17" s="59" t="str">
        <f ca="1" t="shared" si="6"/>
        <v>水泥地面</v>
      </c>
      <c r="F17" s="58">
        <f ca="1" t="shared" si="7"/>
        <v>1.5</v>
      </c>
      <c r="G17" s="58" t="str">
        <f ca="1" t="shared" si="8"/>
        <v>㎡</v>
      </c>
      <c r="H17" s="59">
        <f ca="1" t="shared" si="9"/>
        <v>75</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台阶</v>
      </c>
      <c r="F19" s="58">
        <f ca="1" t="shared" si="7"/>
        <v>4.32</v>
      </c>
      <c r="G19" s="58" t="str">
        <f ca="1" t="shared" si="8"/>
        <v>㎡</v>
      </c>
      <c r="H19" s="59">
        <f ca="1" t="shared" si="9"/>
        <v>1512</v>
      </c>
      <c r="K19" s="77">
        <v>9</v>
      </c>
      <c r="L19" s="77">
        <v>10</v>
      </c>
      <c r="M19" s="76"/>
    </row>
    <row r="20" ht="17.25" customHeight="1" spans="1:13">
      <c r="A20" s="58" t="str">
        <f ca="1" t="shared" si="2"/>
        <v>渗水井</v>
      </c>
      <c r="B20" s="58">
        <f ca="1" t="shared" si="3"/>
        <v>1</v>
      </c>
      <c r="C20" s="58" t="str">
        <f ca="1" t="shared" si="4"/>
        <v>个</v>
      </c>
      <c r="D20" s="59">
        <f ca="1" t="shared" si="5"/>
        <v>600</v>
      </c>
      <c r="E20" s="59" t="str">
        <f ca="1" t="shared" si="6"/>
        <v>火炕</v>
      </c>
      <c r="F20" s="58">
        <f ca="1" t="shared" si="7"/>
        <v>2</v>
      </c>
      <c r="G20" s="58" t="str">
        <f ca="1" t="shared" si="8"/>
        <v>个</v>
      </c>
      <c r="H20" s="59">
        <f ca="1" t="shared" si="9"/>
        <v>2000</v>
      </c>
      <c r="K20" s="77">
        <v>11</v>
      </c>
      <c r="L20" s="77">
        <v>12</v>
      </c>
      <c r="M20" s="76"/>
    </row>
    <row r="21" ht="17.25" customHeight="1" spans="1:13">
      <c r="A21" s="58" t="str">
        <f ca="1" t="shared" si="2"/>
        <v>灶台</v>
      </c>
      <c r="B21" s="58">
        <f ca="1" t="shared" si="3"/>
        <v>2</v>
      </c>
      <c r="C21" s="58" t="str">
        <f ca="1" t="shared" si="4"/>
        <v>个</v>
      </c>
      <c r="D21" s="59">
        <f ca="1" t="shared" si="5"/>
        <v>600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45.18</v>
      </c>
      <c r="C22" s="58" t="str">
        <f ca="1" t="shared" si="4"/>
        <v>㎡</v>
      </c>
      <c r="D22" s="59">
        <f ca="1" t="shared" si="5"/>
        <v>8132</v>
      </c>
      <c r="E22" s="59" t="str">
        <f ca="1" t="shared" si="6"/>
        <v>地下室</v>
      </c>
      <c r="F22" s="58">
        <f ca="1" t="shared" si="7"/>
        <v>10.64</v>
      </c>
      <c r="G22" s="58" t="str">
        <f ca="1" t="shared" si="8"/>
        <v>㎡</v>
      </c>
      <c r="H22" s="59">
        <f ca="1" t="shared" si="9"/>
        <v>6709</v>
      </c>
      <c r="K22" s="77">
        <v>15</v>
      </c>
      <c r="L22" s="77">
        <v>16</v>
      </c>
      <c r="M22" s="76"/>
    </row>
    <row r="23" ht="17.25" customHeight="1" spans="1:13">
      <c r="A23" s="58" t="str">
        <f ca="1" t="shared" si="2"/>
        <v>P1</v>
      </c>
      <c r="B23" s="58">
        <f ca="1" t="shared" si="3"/>
        <v>18.76</v>
      </c>
      <c r="C23" s="58" t="str">
        <f ca="1" t="shared" si="4"/>
        <v>㎡</v>
      </c>
      <c r="D23" s="59">
        <f ca="1" t="shared" si="5"/>
        <v>1126</v>
      </c>
      <c r="E23" s="59" t="str">
        <f ca="1" t="shared" si="6"/>
        <v>P2</v>
      </c>
      <c r="F23" s="58">
        <f ca="1" t="shared" si="7"/>
        <v>13.24</v>
      </c>
      <c r="G23" s="58" t="str">
        <f ca="1" t="shared" si="8"/>
        <v>㎡</v>
      </c>
      <c r="H23" s="59">
        <f ca="1" t="shared" si="9"/>
        <v>794</v>
      </c>
      <c r="K23" s="77">
        <v>17</v>
      </c>
      <c r="L23" s="77">
        <v>18</v>
      </c>
      <c r="M23" s="76"/>
    </row>
    <row r="24" ht="17.25" customHeight="1" spans="1:13">
      <c r="A24" s="58" t="str">
        <f ca="1" t="shared" si="2"/>
        <v>银杏</v>
      </c>
      <c r="B24" s="58">
        <f ca="1" t="shared" si="3"/>
        <v>1</v>
      </c>
      <c r="C24" s="58" t="str">
        <f ca="1" t="shared" si="4"/>
        <v>棵</v>
      </c>
      <c r="D24" s="59">
        <f ca="1" t="shared" si="5"/>
        <v>6000</v>
      </c>
      <c r="E24" s="59" t="str">
        <f ca="1" t="shared" si="6"/>
        <v>果树</v>
      </c>
      <c r="F24" s="58">
        <f ca="1" t="shared" si="7"/>
        <v>2</v>
      </c>
      <c r="G24" s="58" t="str">
        <f ca="1" t="shared" si="8"/>
        <v>棵</v>
      </c>
      <c r="H24" s="59">
        <f ca="1" t="shared" si="9"/>
        <v>1200</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47442</v>
      </c>
      <c r="H41" s="61"/>
      <c r="K41" s="77">
        <v>53</v>
      </c>
      <c r="M41" s="76"/>
    </row>
    <row r="42" ht="17.25" customHeight="1" spans="1:8">
      <c r="A42" s="60" t="s">
        <v>1064</v>
      </c>
      <c r="B42" s="61"/>
      <c r="C42" s="62">
        <f ca="1">G41+G12</f>
        <v>296167</v>
      </c>
      <c r="D42" s="61"/>
      <c r="E42" s="63" t="s">
        <v>1065</v>
      </c>
      <c r="F42" s="64" t="str">
        <f ca="1">TEXT(C42,"[DBnum2]")&amp;"元整"</f>
        <v>贰拾玖万陆仟壹佰陆拾柒元整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1137</v>
      </c>
      <c r="B1" s="1"/>
      <c r="C1" s="1"/>
      <c r="D1" s="1"/>
      <c r="E1" s="1"/>
      <c r="F1" s="1"/>
      <c r="G1" s="1"/>
      <c r="H1" s="1"/>
      <c r="I1" s="1"/>
      <c r="J1" s="1"/>
      <c r="K1" s="1"/>
      <c r="L1" s="1"/>
      <c r="M1" s="1"/>
      <c r="N1" s="1"/>
      <c r="O1" s="1"/>
      <c r="P1" s="1"/>
      <c r="Q1" s="1"/>
    </row>
    <row r="2" ht="16.05" spans="1:17">
      <c r="A2" s="2" t="str">
        <f>输机表!U2&amp;输机表!Y2</f>
        <v>康正（雄县）2023评字第8号-大步村-1-7</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许仿明</v>
      </c>
      <c r="E9" s="9"/>
      <c r="F9" s="9"/>
      <c r="G9" s="9"/>
      <c r="H9" s="9"/>
      <c r="I9" s="9"/>
      <c r="J9" s="9"/>
      <c r="K9" s="9"/>
      <c r="L9" s="9"/>
      <c r="M9" s="9"/>
      <c r="N9" s="9"/>
      <c r="O9" s="9"/>
      <c r="P9" s="9"/>
      <c r="Q9" s="9"/>
    </row>
    <row r="10" spans="1:17">
      <c r="A10" s="9" t="s">
        <v>1078</v>
      </c>
      <c r="B10" s="9"/>
      <c r="C10" s="9"/>
      <c r="D10" s="9" t="str">
        <f>结果通知单!F4</f>
        <v>雄县大步村</v>
      </c>
      <c r="E10" s="9"/>
      <c r="F10" s="9"/>
      <c r="G10" s="9"/>
      <c r="H10" s="9"/>
      <c r="I10" s="9"/>
      <c r="J10" s="9"/>
      <c r="K10" s="9"/>
      <c r="L10" s="9"/>
      <c r="M10" s="9"/>
      <c r="N10" s="9"/>
      <c r="O10" s="9"/>
      <c r="P10" s="9"/>
      <c r="Q10" s="9"/>
    </row>
    <row r="11" spans="1:17">
      <c r="A11" s="9" t="s">
        <v>1079</v>
      </c>
      <c r="B11" s="9"/>
      <c r="C11" s="9"/>
      <c r="D11" s="10">
        <f ca="1">结果通知单!C12</f>
        <v>187.66</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296167</v>
      </c>
      <c r="H26" s="15"/>
      <c r="I26" s="15"/>
      <c r="J26" s="15"/>
      <c r="K26" s="15"/>
      <c r="L26" s="15"/>
      <c r="M26" s="15"/>
      <c r="N26" s="15"/>
      <c r="O26" s="15"/>
      <c r="P26" s="15"/>
      <c r="Q26" s="15"/>
    </row>
    <row r="27" spans="1:17">
      <c r="A27" s="9" t="s">
        <v>1097</v>
      </c>
      <c r="B27" s="9"/>
      <c r="C27" s="9"/>
      <c r="D27" s="9" t="str">
        <f ca="1">结果通知单!F42</f>
        <v>贰拾玖万陆仟壹佰陆拾柒元整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1139</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1140</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1141</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2023-10-02T10:08:36Z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