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<sst xmlns="http://schemas.openxmlformats.org/spreadsheetml/2006/main" count="5790" uniqueCount="1141">
  <si>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</si>
  <si>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</si>
  <si>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</si>
  <si>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</si>
  <si>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</si>
  <si>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</si>
  <si>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</si>
  <si>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</si>
  <si>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</si>
  <si>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</si>
  <si>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</si>
  <si>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</si>
  <si>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</si>
  <si>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</si>
  <si>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</si>
  <si>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</si>
  <si>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</si>
  <si>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</si>
  <si>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</si>
  <si>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</si>
  <si>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</si>
  <si>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</si>
  <si>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</si>
  <si>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</si>
  <si>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</si>
  <si>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</si>
  <si>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</si>
  <si>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</si>
  <si>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</si>
  <si>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</si>
  <si>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</si>
  <si>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</si>
  <si>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</si>
  <si>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</si>
  <si>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</si>
  <si>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</si>
  <si>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</si>
  <si>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</si>
  <si>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</si>
  <si>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</si>
  <si>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</si>
  <si>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</si>
  <si>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</si>
  <si>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</si>
  <si>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</si>
  <si>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</si>
  <si>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</si>
  <si>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</si>
  <si>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</si>
  <si>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</si>
  <si>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</si>
  <si>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</si>
  <si>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</si>
  <si>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</si>
  <si>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</si>
  <si>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</si>
  <si>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</si>
  <si>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</si>
  <si>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</si>
  <si>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</si>
  <si>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</si>
  <si>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</si>
  <si>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</si>
  <si>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</si>
  <si>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</si>
  <si>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</si>
  <si>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</si>
  <si>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</si>
  <si>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</si>
  <si>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</si>
  <si>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</si>
  <si>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</si>
  <si>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</si>
  <si>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</si>
  <si>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</si>
  <si>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</si>
  <si>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</si>
  <si>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</si>
  <si>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</si>
  <si>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</si>
  <si>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</si>
  <si>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</si>
  <si>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</si>
  <si>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</si>
  <si>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</si>
  <si>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</si>
  <si>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</si>
  <si>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</si>
  <si>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</si>
  <si>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</si>
  <si>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</si>
  <si>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</si>
  <si>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</si>
  <si>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</si>
  <si>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</si>
  <si>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</si>
  <si>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</si>
  <si>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</si>
  <si>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</si>
  <si>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</si>
  <si>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</si>
  <si>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</si>
  <si>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</si>
  <si>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</si>
  <si>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</si>
  <si>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</si>
  <si>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</si>
  <si>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</si>
  <si>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</si>
  <si>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</si>
  <si>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</si>
  <si>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</si>
  <si>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</si>
  <si>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</si>
  <si>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</si>
  <si>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</si>
  <si>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</si>
  <si>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</si>
  <si>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</si>
  <si>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</si>
  <si>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</si>
  <si>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</si>
  <si>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</si>
  <si>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</si>
  <si>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</si>
  <si>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</si>
  <si>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</si>
  <si>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</si>
  <si>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</si>
  <si>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</si>
  <si>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</si>
  <si>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</si>
  <si>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</si>
  <si>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</si>
  <si>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</si>
  <si>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</si>
  <si>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</si>
  <si>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</si>
  <si>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</si>
  <si>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</si>
  <si>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</si>
  <si>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</si>
  <si>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</si>
  <si>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</si>
  <si>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</si>
  <si>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</si>
  <si>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</si>
  <si>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</si>
  <si>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</si>
  <si>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</si>
  <si>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</si>
  <si>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</si>
  <si>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</si>
  <si>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</si>
  <si>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</si>
  <si>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</si>
  <si>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</si>
  <si>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</si>
  <si>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</si>
  <si>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</si>
  <si>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</si>
  <si>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</si>
  <si>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</si>
  <si>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</si>
  <si>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</si>
  <si>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</si>
  <si>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</si>
  <si>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</si>
  <si>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</si>
  <si>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</si>
  <si>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</si>
  <si>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</si>
  <si>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</si>
  <si>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</si>
  <si>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</si>
  <si>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</si>
  <si>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</si>
  <si>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</si>
  <si>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</si>
  <si>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</si>
  <si>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</si>
  <si>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</si>
  <si>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</si>
  <si>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</si>
  <si>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</si>
  <si>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</si>
  <si>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</si>
  <si>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</si>
  <si>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</si>
  <si>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</si>
  <si>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</si>
  <si>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</si>
  <si>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</si>
  <si>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</si>
  <si>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</si>
  <si>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</si>
  <si>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</si>
  <si>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</si>
  <si>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</si>
  <si>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</si>
  <si>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</si>
  <si>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</si>
  <si>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</si>
  <si>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</si>
  <si>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</si>
  <si>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</si>
  <si>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</si>
  <si>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</si>
  <si>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</si>
  <si>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</si>
  <si>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</si>
  <si>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</si>
  <si>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</si>
  <si>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</si>
  <si>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</si>
  <si>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</si>
  <si>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</si>
  <si>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</si>
  <si>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</si>
  <si>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</si>
  <si>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</si>
  <si>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</si>
  <si>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</si>
  <si>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</si>
  <si>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</si>
  <si>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</si>
  <si>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</si>
  <si>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</si>
  <si>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</si>
  <si>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</si>
  <si>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</si>
  <si>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</si>
  <si>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</si>
  <si>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</si>
  <si>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</si>
  <si>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</si>
  <si>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</si>
  <si>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</si>
  <si>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</si>
  <si>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</si>
  <si>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</si>
  <si>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</si>
  <si>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</si>
  <si>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</si>
  <si>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</si>
  <si>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</si>
  <si>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</si>
  <si>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</si>
  <si>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</si>
  <si>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</si>
  <si>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</si>
  <si>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</si>
  <si>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</si>
  <si>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</si>
  <si>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</si>
  <si>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</si>
  <si>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</si>
  <si>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</si>
  <si>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</si>
  <si>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</si>
  <si>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</si>
  <si>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</si>
  <si>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</si>
  <si>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</si>
  <si>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</si>
  <si>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</si>
  <si>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</si>
  <si>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</si>
  <si>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</si>
  <si>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</si>
  <si>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</si>
  <si>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</si>
  <si>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</si>
  <si>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</si>
  <si>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</si>
  <si>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</si>
  <si>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</si>
  <si>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</si>
  <si>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</si>
  <si>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</si>
  <si>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</si>
  <si>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</si>
  <si>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</si>
  <si>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</si>
  <si>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</si>
  <si>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</si>
  <si>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</si>
  <si>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</si>
  <si>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</si>
  <si>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</si>
  <si>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</si>
  <si>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</si>
  <si>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</si>
  <si>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</si>
  <si>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</si>
  <si>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</si>
  <si>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</si>
  <si>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</si>
  <si>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</si>
  <si>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</si>
  <si>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</si>
  <si>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</si>
  <si>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</si>
  <si>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</si>
  <si>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</si>
  <si>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</si>
  <si>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</si>
  <si>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</si>
  <si>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</si>
  <si>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</si>
  <si>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</si>
  <si>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</si>
  <si>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</si>
  <si>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</si>
  <si>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</si>
  <si>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</si>
  <si>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</si>
  <si>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</si>
  <si>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</si>
  <si>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</si>
  <si>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</si>
  <si>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</si>
  <si>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</si>
  <si>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</si>
  <si>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</si>
  <si>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</si>
  <si>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</si>
  <si>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</si>
  <si>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</si>
  <si>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</si>
  <si>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</si>
  <si>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</si>
  <si>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</si>
  <si>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</si>
  <si>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</si>
  <si>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</si>
  <si>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</si>
  <si>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</si>
  <si>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</si>
  <si>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</si>
  <si>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</si>
  <si>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</si>
  <si>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</si>
  <si>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</si>
  <si>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</si>
  <si>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</si>
  <si>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</si>
  <si>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</si>
  <si>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</si>
  <si>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</si>
  <si>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</si>
  <si>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</si>
  <si>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</si>
  <si>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</si>
  <si>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</si>
  <si>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</si>
  <si>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</si>
  <si>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</si>
  <si>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</si>
  <si>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</si>
  <si>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</si>
  <si>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</si>
  <si>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</si>
  <si>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</si>
  <si>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</si>
  <si>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</si>
  <si>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</si>
  <si>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</si>
  <si>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</si>
  <si>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</si>
  <si>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</si>
  <si>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</si>
  <si>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</si>
  <si>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</si>
  <si>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</si>
  <si>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</si>
  <si>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</si>
  <si>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</si>
  <si>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</si>
  <si>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</si>
  <si>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</si>
  <si>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</si>
  <si>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</si>
  <si>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</si>
  <si>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</si>
  <si>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</si>
  <si>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</si>
  <si>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</si>
  <si>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</si>
  <si>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</si>
  <si>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</si>
  <si>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</si>
  <si>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</si>
  <si>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</si>
  <si>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</si>
  <si>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</si>
  <si>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</si>
  <si>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</si>
  <si>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</si>
  <si>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</si>
  <si>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</si>
  <si>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</si>
  <si>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</si>
  <si>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</si>
  <si>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</si>
  <si>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</si>
  <si>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</si>
  <si>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</si>
  <si>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</si>
  <si>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</si>
  <si>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</si>
  <si>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</si>
  <si>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</si>
  <si>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</si>
  <si>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</si>
  <si>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</si>
  <si>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</si>
  <si>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</si>
  <si>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</si>
  <si>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</si>
  <si>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</si>
  <si>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</si>
  <si>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</si>
  <si>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</si>
  <si>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</si>
  <si>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</si>
  <si>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</si>
  <si>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</si>
  <si>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</si>
  <si>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</si>
  <si>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</si>
  <si>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</si>
  <si>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</si>
  <si>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</si>
  <si>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</si>
  <si>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</si>
  <si>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</si>
  <si>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</si>
  <si>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</si>
  <si>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</si>
  <si>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</si>
  <si>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</si>
  <si>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</si>
  <si>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</si>
  <si>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</si>
  <si>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</si>
  <si>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</si>
  <si>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</si>
  <si>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</si>
  <si>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</si>
  <si>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</si>
  <si>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</si>
  <si>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</si>
  <si>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</si>
  <si>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</si>
  <si>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</si>
  <si>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</si>
  <si>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</si>
  <si>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</si>
  <si>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</si>
  <si>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</si>
  <si>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</si>
  <si>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</si>
  <si>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</si>
  <si>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</si>
  <si>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</si>
  <si>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</si>
  <si>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</si>
  <si>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</si>
  <si>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</si>
  <si>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</si>
  <si>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</si>
  <si>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</si>
  <si>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</si>
  <si>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</si>
  <si>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</si>
  <si>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</si>
  <si>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</si>
  <si>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</si>
  <si>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</si>
  <si>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</si>
  <si>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</si>
  <si>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</si>
  <si>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</si>
  <si>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</si>
  <si>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</si>
  <si>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</si>
  <si>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</si>
  <si>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</si>
  <si>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</si>
  <si>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</si>
  <si>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</si>
  <si>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</si>
  <si>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</si>
  <si>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</si>
  <si>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</si>
  <si>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</si>
  <si>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</si>
  <si>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</si>
  <si>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</si>
  <si>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</si>
  <si>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</si>
  <si>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</si>
  <si>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</si>
  <si>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</si>
  <si>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</si>
  <si>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</si>
  <si>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</si>
  <si>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</si>
  <si>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</si>
  <si>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</si>
  <si>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</si>
  <si>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</si>
  <si>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</si>
  <si>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</si>
  <si>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</si>
  <si>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</si>
  <si>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</si>
  <si>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</si>
  <si>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</si>
  <si>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</si>
  <si>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</si>
  <si>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</si>
  <si>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</si>
  <si>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</si>
  <si>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</si>
  <si>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</si>
  <si>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</si>
  <si>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</si>
  <si>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</si>
  <si>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</si>
  <si>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</si>
  <si>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</si>
  <si>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</si>
  <si>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</si>
  <si>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</si>
  <si>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</si>
  <si>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</si>
  <si>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</si>
  <si>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</si>
  <si>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</si>
  <si>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</si>
  <si>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</si>
  <si>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</si>
  <si>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</si>
  <si>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</si>
  <si>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</si>
  <si>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</si>
  <si>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</si>
  <si>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</si>
  <si>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</si>
  <si>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</si>
  <si>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</si>
  <si>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</si>
  <si>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</si>
  <si>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</si>
  <si>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</si>
  <si>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</si>
  <si>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</si>
  <si>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</si>
  <si>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</si>
  <si>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</si>
  <si>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</si>
  <si>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</si>
  <si>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</si>
  <si>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</si>
  <si>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</si>
  <si>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</si>
  <si>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</si>
  <si>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</si>
  <si>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</si>
  <si>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</si>
  <si>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</si>
  <si>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</si>
  <si>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</si>
  <si>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</si>
  <si>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</si>
  <si>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</si>
  <si>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</si>
  <si>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</si>
  <si>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</si>
  <si>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</si>
  <si>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</si>
  <si>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</si>
  <si>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</si>
  <si>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</si>
  <si>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</si>
  <si>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</si>
  <si>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</si>
  <si>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</si>
  <si>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</si>
  <si>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</si>
  <si>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</si>
  <si>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</si>
  <si>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</si>
  <si>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</si>
  <si>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</si>
  <si>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</si>
  <si>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</si>
  <si>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</si>
  <si>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</si>
  <si>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</si>
  <si>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</si>
  <si>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</si>
  <si>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</si>
  <si>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</si>
  <si>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</si>
  <si>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</si>
  <si>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</si>
  <si>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</si>
  <si>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</si>
  <si>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</si>
  <si>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</si>
  <si>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</si>
  <si>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</si>
  <si>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</si>
  <si>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</si>
  <si>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</si>
  <si>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</si>
  <si>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</si>
  <si>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</si>
  <si>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</si>
  <si>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</si>
  <si>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</si>
  <si>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</si>
  <si>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</si>
  <si>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</si>
  <si>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</si>
  <si>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</si>
  <si>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</si>
  <si>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</si>
  <si>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</si>
  <si>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</si>
  <si>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</si>
  <si>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</si>
  <si>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</si>
  <si>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</si>
  <si>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</si>
  <si>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</si>
  <si>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</si>
  <si>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</si>
  <si>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</si>
  <si>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</si>
  <si>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</si>
  <si>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</si>
  <si>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</si>
  <si>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</si>
  <si>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</si>
  <si>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</si>
  <si>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</si>
  <si>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</si>
  <si>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</si>
  <si>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</si>
  <si>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</si>
  <si>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</si>
  <si>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</si>
  <si>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</si>
  <si>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</si>
  <si>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</si>
  <si>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</si>
  <si>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</si>
  <si>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</si>
  <si>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</si>
  <si>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</si>
  <si>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</si>
  <si>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</si>
  <si>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</si>
  <si>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</si>
  <si>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</si>
  <si>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</si>
  <si>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</si>
  <si>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</si>
  <si>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</si>
  <si>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</si>
  <si>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</si>
  <si>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</si>
  <si>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</si>
  <si>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</si>
  <si>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</si>
  <si>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</si>
  <si>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</si>
  <si>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</si>
  <si>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</si>
  <si>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</si>
  <si>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</si>
  <si>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</si>
  <si>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</si>
  <si>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</si>
  <si>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</si>
  <si>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</si>
  <si>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</si>
  <si>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</si>
  <si>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</si>
  <si>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</si>
  <si>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</si>
  <si>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</si>
  <si>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</si>
  <si>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</si>
  <si>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</si>
  <si>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</si>
  <si>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</si>
  <si>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</si>
  <si>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</si>
  <si>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</si>
  <si>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</si>
  <si>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</si>
  <si>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</si>
  <si>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</si>
  <si>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</si>
  <si>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</si>
  <si>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</si>
  <si>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</si>
  <si>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</si>
  <si>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</si>
  <si>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</si>
  <si>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</si>
  <si>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</si>
  <si>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</si>
  <si>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</si>
  <si>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</si>
  <si>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</si>
  <si>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</si>
  <si>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</si>
  <si>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</si>
  <si>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</si>
  <si>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</si>
  <si>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</si>
  <si>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</si>
  <si>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</si>
  <si>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</si>
  <si>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</si>
  <si>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</si>
  <si>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</si>
  <si>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</si>
  <si>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</si>
  <si>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</si>
  <si>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</si>
  <si>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</si>
  <si>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</si>
  <si>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</si>
  <si>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</si>
  <si>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</si>
  <si>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</si>
  <si>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</si>
  <si>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</si>
  <si>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</si>
  <si>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</si>
  <si>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</si>
  <si>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</si>
  <si>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</si>
  <si>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</si>
  <si>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</si>
  <si>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</si>
  <si>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</si>
  <si>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</si>
  <si>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</si>
  <si>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</si>
  <si>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</si>
  <si>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</si>
  <si>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</si>
  <si>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</si>
  <si>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</si>
  <si>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</si>
  <si>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</si>
  <si>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</si>
  <si>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</si>
  <si>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</si>
  <si>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</si>
  <si>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</si>
  <si>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</si>
  <si>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</si>
  <si>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</si>
  <si>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</si>
  <si>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</si>
  <si>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</si>
  <si>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</si>
  <si>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</si>
  <si>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</si>
  <si>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</si>
  <si>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</si>
  <si>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</si>
  <si>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</si>
  <si>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</si>
  <si>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</si>
  <si>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</si>
  <si>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</si>
  <si>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</si>
  <si>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</si>
  <si>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</si>
  <si>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</si>
  <si>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</si>
  <si>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</si>
  <si>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</si>
  <si>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</si>
  <si>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</si>
  <si>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</si>
  <si>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</si>
  <si>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</si>
  <si>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</si>
  <si>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</si>
  <si>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</si>
  <si>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</si>
  <si>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</si>
  <si>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</si>
  <si>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</si>
  <si>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</si>
  <si>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</si>
  <si>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</si>
  <si>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</si>
  <si>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</si>
  <si>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</si>
  <si>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</si>
  <si>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</si>
  <si>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</si>
  <si>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</si>
  <si>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</si>
  <si>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</si>
  <si>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</si>
  <si>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</si>
  <si>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</si>
  <si>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</si>
  <si>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</si>
  <si>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</si>
  <si>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</si>
  <si>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</si>
  <si>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</si>
  <si>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</si>
  <si>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</si>
  <si>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</si>
  <si>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</si>
  <si>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</si>
  <si>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</si>
  <si>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</si>
  <si>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</si>
  <si>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</si>
  <si>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</si>
  <si>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</si>
  <si>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</si>
  <si>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</si>
  <si>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</si>
  <si>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</si>
  <si>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</si>
  <si>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</si>
  <si>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</si>
  <si>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</si>
  <si>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</si>
  <si>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</si>
  <si>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</si>
  <si>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</si>
  <si>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</si>
  <si>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</si>
  <si>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</si>
  <si>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</si>
  <si>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</si>
  <si>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</si>
  <si>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</si>
  <si>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</si>
  <si>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</si>
  <si>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</si>
  <si>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</si>
  <si>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陶哲永</t>
  </si>
  <si>
    <t>坐落：</t>
  </si>
  <si>
    <t>雄县大步村</t>
  </si>
  <si>
    <t>调查编号：</t>
  </si>
  <si>
    <t>010418-83-0008</t>
  </si>
  <si>
    <t>价值时点：</t>
  </si>
  <si>
    <t>2023年9月22日</t>
  </si>
  <si>
    <t>报告编号：</t>
  </si>
  <si>
    <t>康正（雄县）2023评字第8号-大步村-</t>
  </si>
  <si>
    <t>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</si>
  <si>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</si>
  <si>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</si>
  <si>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</si>
  <si>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</si>
  <si>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</si>
  <si>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</si>
  <si>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</si>
  <si>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</si>
  <si>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</si>
  <si>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</si>
  <si>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</si>
  <si>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</si>
  <si>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</si>
  <si>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</si>
  <si>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</si>
  <si>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</si>
  <si>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</si>
  <si>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</si>
  <si>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</si>
  <si>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</si>
  <si>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</si>
  <si>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</si>
  <si>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</si>
  <si>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</si>
  <si>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</si>
  <si>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</si>
  <si>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</si>
  <si>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</si>
  <si>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</si>
  <si>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</si>
  <si>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</si>
  <si>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</si>
  <si>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</si>
  <si>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</si>
  <si>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</si>
  <si>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</si>
  <si>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</si>
  <si>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</si>
  <si>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</si>
  <si>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</si>
  <si>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</si>
  <si>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</si>
  <si>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</si>
  <si>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</si>
  <si>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</si>
  <si>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</si>
  <si>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</si>
  <si>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</si>
  <si>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</si>
  <si>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</si>
  <si>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</si>
  <si>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</si>
  <si>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</si>
  <si>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</si>
  <si>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</si>
  <si>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</si>
  <si>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</si>
  <si>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</si>
  <si>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</si>
  <si>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</si>
  <si>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</si>
  <si>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</si>
  <si>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</si>
  <si>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</si>
  <si>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</si>
  <si>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</si>
  <si>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</si>
  <si>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</si>
  <si>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</si>
  <si>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</si>
  <si>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</si>
  <si>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</si>
  <si>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</si>
  <si>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</si>
  <si>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</si>
  <si>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</si>
  <si>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</si>
  <si>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</si>
  <si>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</si>
  <si>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</si>
  <si>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</si>
  <si>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</si>
  <si>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</si>
  <si>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</si>
  <si>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</si>
  <si>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</si>
  <si>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</si>
  <si>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</si>
  <si>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</si>
  <si>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</si>
  <si>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</si>
  <si>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</si>
  <si>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</si>
  <si>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</si>
  <si>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</si>
  <si>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</si>
  <si>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</si>
  <si>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</si>
  <si>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</si>
  <si>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</si>
  <si>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</si>
  <si>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</si>
  <si>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</si>
  <si>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</si>
  <si>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</si>
  <si>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</si>
  <si>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</si>
  <si>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</si>
  <si>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</si>
  <si>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</si>
  <si>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</si>
  <si>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</si>
  <si>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</si>
  <si>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</si>
  <si>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</si>
  <si>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</si>
  <si>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</si>
  <si>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</si>
  <si>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</si>
  <si>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</si>
  <si>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</si>
  <si>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</si>
  <si>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</si>
  <si>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</si>
  <si>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</si>
  <si>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</si>
  <si>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</si>
  <si>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</si>
  <si>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</si>
  <si>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</si>
  <si>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</si>
  <si>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</si>
  <si>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</si>
  <si>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</si>
  <si>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</si>
  <si>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</si>
  <si>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</si>
  <si>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</si>
  <si>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</si>
  <si>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</si>
  <si>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</si>
  <si>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</si>
  <si>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</si>
  <si>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</si>
  <si>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</si>
  <si>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</si>
  <si>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</si>
  <si>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</si>
  <si>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</si>
  <si>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</si>
  <si>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</si>
  <si>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</si>
  <si>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</si>
  <si>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</si>
  <si>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</si>
  <si>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</si>
  <si>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</si>
  <si>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</si>
  <si>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</si>
  <si>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</si>
  <si>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</si>
  <si>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</si>
  <si>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</si>
  <si>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</si>
  <si>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</si>
  <si>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</si>
  <si>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</si>
  <si>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</si>
  <si>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</si>
  <si>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</si>
  <si>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</si>
  <si>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</si>
  <si>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</si>
  <si>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</si>
  <si>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</si>
  <si>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</si>
  <si>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</si>
  <si>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</si>
  <si>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</si>
  <si>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</si>
  <si>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</si>
  <si>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</si>
  <si>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</si>
  <si>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</si>
  <si>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</si>
  <si>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</si>
  <si>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</si>
  <si>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</si>
  <si>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</si>
  <si>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</si>
  <si>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</si>
  <si>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</si>
  <si>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</si>
  <si>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</si>
  <si>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</si>
  <si>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</si>
  <si>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</si>
  <si>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</si>
  <si>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</si>
  <si>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</si>
  <si>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</si>
  <si>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</si>
  <si>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</si>
  <si>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</si>
  <si>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</si>
  <si>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</si>
  <si>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</si>
  <si>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</si>
  <si>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</si>
  <si>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</si>
  <si>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</si>
  <si>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</si>
  <si>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</si>
  <si>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</si>
  <si>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</si>
  <si>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</si>
  <si>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</si>
  <si>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</si>
  <si>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</si>
  <si>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</si>
  <si>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</si>
  <si>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</si>
  <si>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</si>
  <si>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</si>
  <si>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</si>
  <si>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</si>
  <si>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</si>
  <si>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</si>
  <si>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</si>
  <si>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</si>
  <si>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</si>
  <si>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</si>
  <si>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</si>
  <si>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</si>
  <si>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</si>
  <si>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</si>
  <si>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</si>
  <si>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</si>
  <si>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</si>
  <si>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</si>
  <si>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</si>
  <si>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</si>
  <si>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</si>
  <si>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</si>
  <si>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</si>
  <si>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</si>
  <si>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不锈钢扶手</t>
  </si>
  <si>
    <t>门楼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</si>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</sst>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010418-83-0008</v>
      </c>
      <c r="C2" s="323">
        <f>输机表!P2</f>
        <v>0</v>
      </c>
      <c r="D2" s="323" t="str">
        <f>输机表!U2&amp;输机表!Y2</f>
        <v>康正（雄县）2023评字第8号-大步村-1-8</v>
      </c>
      <c r="E2" s="323" t="str">
        <f>输机表!D2</f>
        <v>陶哲永</v>
      </c>
      <c r="F2" s="323" t="str">
        <f>输机表!F2</f>
        <v>雄县大步村</v>
      </c>
      <c r="G2" s="323">
        <f ca="1">结果通知单!C12</f>
        <v>234.32</v>
      </c>
      <c r="H2" s="323"/>
      <c r="I2" s="323"/>
      <c r="J2" s="323">
        <f ca="1">结果通知单!G12</f>
        <v>281233</v>
      </c>
      <c r="K2" s="323">
        <f ca="1">结果通知单!G41</f>
        <v>72599</v>
      </c>
      <c r="L2" s="323">
        <f ca="1">IF(J2+K2=结果通知单!C42,J2+K2,"请检查")</f>
        <v>353832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6" workbookViewId="0">
      <selection activeCell="G209" sqref="G209:H20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4.3</v>
      </c>
      <c r="F4" s="92" t="s">
        <v>964</v>
      </c>
      <c r="G4" s="92" t="s">
        <v>965</v>
      </c>
      <c r="H4" s="92" t="s">
        <v>966</v>
      </c>
      <c r="I4" s="92">
        <v>37</v>
      </c>
      <c r="J4" s="92">
        <v>3</v>
      </c>
      <c r="K4" s="92" t="s">
        <v>967</v>
      </c>
      <c r="L4" s="92" t="s">
        <v>968</v>
      </c>
      <c r="M4" s="92">
        <v>1.6</v>
      </c>
      <c r="N4" s="92">
        <v>0.3</v>
      </c>
      <c r="O4" s="92" t="s">
        <v>969</v>
      </c>
      <c r="P4" s="92" t="s">
        <v>969</v>
      </c>
      <c r="Q4" s="92" t="s">
        <v>970</v>
      </c>
      <c r="R4" s="92" t="s">
        <v>969</v>
      </c>
      <c r="S4" s="125">
        <v>150.53</v>
      </c>
      <c r="T4" s="125" t="s">
        <v>971</v>
      </c>
      <c r="U4" s="125"/>
      <c r="V4" s="126"/>
      <c r="W4" s="96">
        <f>ROUND(F5*ROUND(E5+G5+H5+I5+J5+K5+L5+M5+N5+O5+P5+Q5+R5+U5+T5+1,3)*V5,0)</f>
        <v>1309</v>
      </c>
      <c r="X4" s="127">
        <f>ROUND(L60/S4,0)</f>
        <v>355</v>
      </c>
      <c r="Y4" s="127">
        <f>W4+X4</f>
        <v>1664</v>
      </c>
      <c r="Z4" s="143">
        <f>ROUND(Y4*S4,0)</f>
        <v>250482</v>
      </c>
      <c r="AA4" s="144">
        <f>IF(Q4="无",0,IF(Q4="地暖",0,S4))</f>
        <v>150.53</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0.11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1</v>
      </c>
      <c r="E6" s="92">
        <v>2.5</v>
      </c>
      <c r="F6" s="92" t="s">
        <v>1009</v>
      </c>
      <c r="G6" s="92" t="s">
        <v>975</v>
      </c>
      <c r="H6" s="92" t="s">
        <v>983</v>
      </c>
      <c r="I6" s="92">
        <v>24</v>
      </c>
      <c r="J6" s="92"/>
      <c r="K6" s="92" t="s">
        <v>237</v>
      </c>
      <c r="L6" s="92" t="s">
        <v>968</v>
      </c>
      <c r="M6" s="92">
        <v>0.1</v>
      </c>
      <c r="N6" s="92"/>
      <c r="O6" s="92" t="s">
        <v>968</v>
      </c>
      <c r="P6" s="92" t="s">
        <v>968</v>
      </c>
      <c r="Q6" s="92" t="s">
        <v>968</v>
      </c>
      <c r="R6" s="92" t="s">
        <v>969</v>
      </c>
      <c r="S6" s="125">
        <v>83.79</v>
      </c>
      <c r="T6" s="125" t="s">
        <v>971</v>
      </c>
      <c r="U6" s="125" t="s">
        <v>952</v>
      </c>
      <c r="V6" s="126"/>
      <c r="W6" s="129">
        <f>ROUND(F7*ROUND(E7+G7+H7+I7+J7+K7+L7+M7+N7+O7+P7+Q7+R7+U7+T7+1,3)*V7,0)</f>
        <v>367</v>
      </c>
      <c r="X6" s="130">
        <f>ROUND(X60/S6,0)</f>
        <v>0</v>
      </c>
      <c r="Y6" s="127">
        <f t="shared" ref="Y6" si="3">W6+X6</f>
        <v>367</v>
      </c>
      <c r="Z6" s="143">
        <f t="shared" ref="Z6" si="4">ROUND(Y6*S6,0)</f>
        <v>30751</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450</v>
      </c>
      <c r="G7" s="97">
        <f>IF(G6="其他不作修正",0,VLOOKUP(F6,系数区域,VLOOKUP(G6,屋顶列数,2,0),0))</f>
        <v>-0.1</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0.1</v>
      </c>
      <c r="V7" s="97">
        <v>0.8</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0.1</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1009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Y1装饰装修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150.53</v>
      </c>
      <c r="H30" s="109"/>
      <c r="I30" s="96" t="str">
        <f t="shared" ref="I30:I59" si="48">VLOOKUP(F30,价格表,2,0)</f>
        <v>㎡</v>
      </c>
      <c r="J30" s="108">
        <f t="shared" ref="J30:J59" si="49">VLOOKUP(F30,价格表,5,0)</f>
        <v>80</v>
      </c>
      <c r="K30" s="119">
        <f>$V$5</f>
        <v>0.88</v>
      </c>
      <c r="L30" s="108">
        <f>ROUND(IFERROR(ROUND(G30,2)*J30*K30,),0)</f>
        <v>10597</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S4/4</f>
        <v>37.6325</v>
      </c>
      <c r="H31" s="109"/>
      <c r="I31" s="96" t="str">
        <f t="shared" si="48"/>
        <v>㎡</v>
      </c>
      <c r="J31" s="108">
        <f t="shared" si="49"/>
        <v>60</v>
      </c>
      <c r="K31" s="119">
        <f t="shared" ref="K31:K59" si="53">$V$5</f>
        <v>0.88</v>
      </c>
      <c r="L31" s="108">
        <f t="shared" ref="L31:L59" si="54">ROUND(IFERROR(ROUND(G31,2)*J31*K31,),0)</f>
        <v>1987</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报告编号：康正（雄县）2023评字第8号-大步村-1-8</v>
      </c>
      <c r="EZ31" s="262"/>
      <c r="FA31" s="262"/>
      <c r="FB31" s="262"/>
      <c r="FC31" s="262"/>
    </row>
    <row r="32" ht="22.15" customHeight="1" spans="1:159">
      <c r="A32" s="105"/>
      <c r="B32" s="106">
        <v>3</v>
      </c>
      <c r="C32" s="107" t="s">
        <v>61</v>
      </c>
      <c r="D32" s="107" t="s">
        <v>68</v>
      </c>
      <c r="E32" s="107"/>
      <c r="F32" s="108" t="str">
        <f t="shared" si="52"/>
        <v>纸面石膏板吊顶</v>
      </c>
      <c r="G32" s="109">
        <f>S4*3/4</f>
        <v>112.8975</v>
      </c>
      <c r="H32" s="109"/>
      <c r="I32" s="96" t="str">
        <f t="shared" si="48"/>
        <v>㎡</v>
      </c>
      <c r="J32" s="108">
        <f t="shared" si="49"/>
        <v>100</v>
      </c>
      <c r="K32" s="119">
        <f t="shared" si="53"/>
        <v>0.88</v>
      </c>
      <c r="L32" s="108">
        <f t="shared" si="54"/>
        <v>9935</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陶哲永</v>
      </c>
      <c r="EX32" s="40"/>
      <c r="EY32" s="41" t="s">
        <v>1044</v>
      </c>
      <c r="EZ32" s="42"/>
      <c r="FA32" s="39">
        <f>G2</f>
        <v>0</v>
      </c>
      <c r="FB32" s="43"/>
      <c r="FC32" s="40"/>
    </row>
    <row r="33" ht="21.6" customHeight="1" spans="1:159">
      <c r="A33" s="105"/>
      <c r="B33" s="106">
        <v>4</v>
      </c>
      <c r="C33" s="107" t="s">
        <v>123</v>
      </c>
      <c r="D33" s="107" t="s">
        <v>131</v>
      </c>
      <c r="E33" s="107"/>
      <c r="F33" s="108" t="str">
        <f t="shared" si="52"/>
        <v>木龙骨纤维板、半玻璃门隔断</v>
      </c>
      <c r="G33" s="109">
        <f>3.7*2.7</f>
        <v>9.99</v>
      </c>
      <c r="H33" s="109"/>
      <c r="I33" s="96" t="str">
        <f t="shared" si="48"/>
        <v>㎡</v>
      </c>
      <c r="J33" s="108">
        <f t="shared" si="49"/>
        <v>90</v>
      </c>
      <c r="K33" s="119">
        <f t="shared" si="53"/>
        <v>0.88</v>
      </c>
      <c r="L33" s="108">
        <f t="shared" si="54"/>
        <v>791</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130</v>
      </c>
      <c r="E34" s="107"/>
      <c r="F34" s="108" t="str">
        <f t="shared" si="52"/>
        <v>石膏板隔断</v>
      </c>
      <c r="G34" s="109">
        <f>3.7*3.6</f>
        <v>13.32</v>
      </c>
      <c r="H34" s="109"/>
      <c r="I34" s="96" t="str">
        <f t="shared" si="48"/>
        <v>㎡</v>
      </c>
      <c r="J34" s="108">
        <f t="shared" si="49"/>
        <v>100</v>
      </c>
      <c r="K34" s="119">
        <f t="shared" si="53"/>
        <v>0.88</v>
      </c>
      <c r="L34" s="108">
        <f t="shared" si="54"/>
        <v>1172</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81</v>
      </c>
      <c r="D35" s="107" t="s">
        <v>83</v>
      </c>
      <c r="E35" s="107"/>
      <c r="F35" s="108" t="str">
        <f t="shared" si="52"/>
        <v>木包门及口</v>
      </c>
      <c r="G35" s="109">
        <v>6</v>
      </c>
      <c r="H35" s="109"/>
      <c r="I35" s="96" t="str">
        <f t="shared" si="48"/>
        <v>个</v>
      </c>
      <c r="J35" s="108">
        <f t="shared" si="49"/>
        <v>400</v>
      </c>
      <c r="K35" s="119">
        <f t="shared" si="53"/>
        <v>0.88</v>
      </c>
      <c r="L35" s="108">
        <f t="shared" si="54"/>
        <v>2112</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5</v>
      </c>
      <c r="H36" s="109"/>
      <c r="I36" s="96" t="str">
        <f t="shared" si="48"/>
        <v>套</v>
      </c>
      <c r="J36" s="108">
        <f t="shared" si="49"/>
        <v>200</v>
      </c>
      <c r="K36" s="119">
        <f t="shared" si="53"/>
        <v>0.88</v>
      </c>
      <c r="L36" s="108">
        <f t="shared" si="54"/>
        <v>880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117</v>
      </c>
      <c r="E37" s="107"/>
      <c r="F37" s="108" t="str">
        <f t="shared" si="52"/>
        <v>普通影视墙</v>
      </c>
      <c r="G37" s="109">
        <f>3.1*2.4</f>
        <v>7.44</v>
      </c>
      <c r="H37" s="109"/>
      <c r="I37" s="96" t="str">
        <f t="shared" si="48"/>
        <v>㎡</v>
      </c>
      <c r="J37" s="108">
        <f t="shared" si="49"/>
        <v>200</v>
      </c>
      <c r="K37" s="119">
        <f t="shared" si="53"/>
        <v>0.88</v>
      </c>
      <c r="L37" s="108">
        <f t="shared" si="54"/>
        <v>1309</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(3.7+3.9)*2*3.6-3.7*2.7*2+(2.8+3)*2*3.6-1*2*2</f>
        <v>72.5</v>
      </c>
      <c r="H38" s="109"/>
      <c r="I38" s="96" t="str">
        <f t="shared" si="48"/>
        <v>㎡</v>
      </c>
      <c r="J38" s="108">
        <f t="shared" si="49"/>
        <v>80</v>
      </c>
      <c r="K38" s="119">
        <f t="shared" si="53"/>
        <v>0.88</v>
      </c>
      <c r="L38" s="108">
        <f t="shared" si="54"/>
        <v>5104</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13.32</v>
      </c>
      <c r="BI38" s="171" t="str">
        <f t="shared" ref="BI38:BI51" si="67">I186</f>
        <v>㎡</v>
      </c>
      <c r="BJ38" s="171">
        <f ca="1" t="shared" ref="BJ38:BJ51" si="68">L186</f>
        <v>5994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(6+5)*2*3.6-1*2*4-2*2*2+((3.7+4.2)*2*3.6-2*2-1*2*2)*2</f>
        <v>160.96</v>
      </c>
      <c r="H39" s="109"/>
      <c r="I39" s="96" t="str">
        <f t="shared" si="48"/>
        <v>㎡</v>
      </c>
      <c r="J39" s="108">
        <f t="shared" si="49"/>
        <v>40</v>
      </c>
      <c r="K39" s="119">
        <f t="shared" si="53"/>
        <v>0.88</v>
      </c>
      <c r="L39" s="108">
        <f t="shared" si="54"/>
        <v>5666</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123.5</v>
      </c>
      <c r="BI39" s="171" t="str">
        <f t="shared" si="67"/>
        <v>㎡</v>
      </c>
      <c r="BJ39" s="171">
        <f ca="1" t="shared" si="68"/>
        <v>17290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177</v>
      </c>
      <c r="E40" s="107"/>
      <c r="F40" s="108" t="str">
        <f t="shared" si="52"/>
        <v>普通带柜洗面台</v>
      </c>
      <c r="G40" s="109">
        <v>1</v>
      </c>
      <c r="H40" s="109"/>
      <c r="I40" s="96" t="str">
        <f t="shared" si="48"/>
        <v>个</v>
      </c>
      <c r="J40" s="108">
        <f t="shared" si="49"/>
        <v>700</v>
      </c>
      <c r="K40" s="119">
        <f t="shared" si="53"/>
        <v>0.88</v>
      </c>
      <c r="L40" s="108">
        <f t="shared" si="54"/>
        <v>616</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广场砖、彩砖地面</v>
      </c>
      <c r="BH40" s="219">
        <f t="shared" si="69"/>
        <v>204.27</v>
      </c>
      <c r="BI40" s="171" t="str">
        <f t="shared" si="67"/>
        <v>㎡</v>
      </c>
      <c r="BJ40" s="171">
        <f ca="1" t="shared" si="68"/>
        <v>12256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180</v>
      </c>
      <c r="E41" s="107"/>
      <c r="F41" s="108" t="str">
        <f t="shared" si="52"/>
        <v>水池（水泥、水磨石、陶瓷水池）</v>
      </c>
      <c r="G41" s="109">
        <v>1</v>
      </c>
      <c r="H41" s="109"/>
      <c r="I41" s="96" t="str">
        <f t="shared" si="48"/>
        <v>个</v>
      </c>
      <c r="J41" s="108">
        <f t="shared" si="49"/>
        <v>80</v>
      </c>
      <c r="K41" s="119">
        <f t="shared" si="53"/>
        <v>0.88</v>
      </c>
      <c r="L41" s="108">
        <f t="shared" si="54"/>
        <v>70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5.74</v>
      </c>
      <c r="BI41" s="171" t="str">
        <f t="shared" si="67"/>
        <v>㎡</v>
      </c>
      <c r="BJ41" s="171">
        <f ca="1" t="shared" si="68"/>
        <v>287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86</v>
      </c>
      <c r="E42" s="107"/>
      <c r="F42" s="108" t="str">
        <f t="shared" si="52"/>
        <v>大理石窗台</v>
      </c>
      <c r="G42" s="109">
        <f>2+2.4+3</f>
        <v>7.4</v>
      </c>
      <c r="H42" s="109"/>
      <c r="I42" s="96" t="str">
        <f t="shared" si="48"/>
        <v>m</v>
      </c>
      <c r="J42" s="108">
        <f t="shared" si="49"/>
        <v>120</v>
      </c>
      <c r="K42" s="119">
        <f t="shared" si="53"/>
        <v>0.88</v>
      </c>
      <c r="L42" s="108">
        <f t="shared" si="54"/>
        <v>781</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IF(BJ42=0,0,IF(COUNTIF($BG42:$BG$107,BG42)&lt;2,1,0))</f>
        <v>1</v>
      </c>
      <c r="BF42" s="171">
        <v>5</v>
      </c>
      <c r="BG42" s="171" t="str">
        <f t="shared" si="66"/>
        <v>厕所</v>
      </c>
      <c r="BH42" s="219">
        <f t="shared" si="69"/>
        <v>3.2</v>
      </c>
      <c r="BI42" s="171" t="str">
        <f t="shared" si="67"/>
        <v>㎡</v>
      </c>
      <c r="BJ42" s="171">
        <f t="shared" si="68"/>
        <v>658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82</v>
      </c>
      <c r="E43" s="107"/>
      <c r="F43" s="108" t="str">
        <f t="shared" si="52"/>
        <v>木包门窗套</v>
      </c>
      <c r="G43" s="109">
        <f>7.2+8.4+7.8</f>
        <v>23.4</v>
      </c>
      <c r="H43" s="109"/>
      <c r="I43" s="96" t="str">
        <f t="shared" si="48"/>
        <v>m</v>
      </c>
      <c r="J43" s="108">
        <f t="shared" si="49"/>
        <v>60</v>
      </c>
      <c r="K43" s="119">
        <f t="shared" si="53"/>
        <v>0.88</v>
      </c>
      <c r="L43" s="108">
        <f t="shared" si="54"/>
        <v>1236</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133</v>
      </c>
      <c r="D44" s="107" t="s">
        <v>140</v>
      </c>
      <c r="E44" s="107"/>
      <c r="F44" s="108" t="str">
        <f t="shared" si="52"/>
        <v>普通整体厨房</v>
      </c>
      <c r="G44" s="109">
        <f>2.2+1.3</f>
        <v>3.5</v>
      </c>
      <c r="H44" s="109"/>
      <c r="I44" s="96" t="str">
        <f t="shared" si="48"/>
        <v>m</v>
      </c>
      <c r="J44" s="108">
        <f t="shared" si="49"/>
        <v>350</v>
      </c>
      <c r="K44" s="119">
        <f t="shared" si="53"/>
        <v>0.88</v>
      </c>
      <c r="L44" s="108">
        <f t="shared" si="54"/>
        <v>1078</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t="s">
        <v>81</v>
      </c>
      <c r="D45" s="107" t="s">
        <v>99</v>
      </c>
      <c r="E45" s="107"/>
      <c r="F45" s="108" t="str">
        <f t="shared" si="52"/>
        <v>不锈钢、铁艺防盗网</v>
      </c>
      <c r="G45" s="109">
        <f>0.4*0.5*2</f>
        <v>0.4</v>
      </c>
      <c r="H45" s="109"/>
      <c r="I45" s="96" t="str">
        <f t="shared" si="48"/>
        <v>㎡</v>
      </c>
      <c r="J45" s="108">
        <f t="shared" si="49"/>
        <v>150</v>
      </c>
      <c r="K45" s="119">
        <f t="shared" si="53"/>
        <v>0.88</v>
      </c>
      <c r="L45" s="108">
        <f t="shared" si="54"/>
        <v>53</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t="s">
        <v>10</v>
      </c>
      <c r="D46" s="107" t="s">
        <v>15</v>
      </c>
      <c r="E46" s="107"/>
      <c r="F46" s="108" t="str">
        <f t="shared" si="52"/>
        <v>外墙普通贴砖</v>
      </c>
      <c r="G46" s="109">
        <f>14.5*4.5-2*2*4+2.4*4.3+(14.5+10)*2*0.3</f>
        <v>74.27</v>
      </c>
      <c r="H46" s="109"/>
      <c r="I46" s="96" t="str">
        <f t="shared" si="48"/>
        <v>㎡</v>
      </c>
      <c r="J46" s="108">
        <f t="shared" si="49"/>
        <v>85</v>
      </c>
      <c r="K46" s="119">
        <f t="shared" si="53"/>
        <v>0.88</v>
      </c>
      <c r="L46" s="108">
        <f t="shared" si="54"/>
        <v>5555</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8.7</v>
      </c>
      <c r="BI46" s="171" t="str">
        <f t="shared" si="67"/>
        <v>㎡</v>
      </c>
      <c r="BJ46" s="171">
        <f ca="1" t="shared" si="68"/>
        <v>3045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13.32</v>
      </c>
      <c r="EX46" s="58" t="str">
        <f ca="1">IFERROR(VLOOKUP(FE46,$BD$38:$BJ$92,6,0),"")</f>
        <v>㎡</v>
      </c>
      <c r="EY46" s="59">
        <f ca="1">IF(EV46="","",SUMIF($BG$38:$BG$107,EV46,$BJ$38:$BJ$107))</f>
        <v>5994</v>
      </c>
      <c r="EZ46" s="59" t="str">
        <f ca="1">IFERROR(VLOOKUP(FF46,$BD$38:$BJ$92,4,0),"")</f>
        <v>砖墙</v>
      </c>
      <c r="FA46" s="58">
        <f ca="1">IF(EZ46="","",SUMIF($BG$38:$BG$107,EZ46,$BH$38:$BH$107))</f>
        <v>123.5</v>
      </c>
      <c r="FB46" s="58" t="str">
        <f ca="1">IFERROR(VLOOKUP(FF46,$BD$38:$BJ$92,6,0),"")</f>
        <v>㎡</v>
      </c>
      <c r="FC46" s="59">
        <f ca="1">IF(EZ46="","",SUMIF($BG$38:$BG$107,EZ46,$BJ$38:$BJ$107))</f>
        <v>17290</v>
      </c>
      <c r="FE46" s="273">
        <v>1</v>
      </c>
      <c r="FF46" s="273">
        <v>2</v>
      </c>
    </row>
    <row r="47" ht="20.25" customHeight="1" spans="1:162">
      <c r="A47" s="105"/>
      <c r="B47" s="106">
        <v>18</v>
      </c>
      <c r="C47" s="107" t="s">
        <v>10</v>
      </c>
      <c r="D47" s="107" t="s">
        <v>11</v>
      </c>
      <c r="E47" s="107"/>
      <c r="F47" s="108" t="str">
        <f t="shared" si="52"/>
        <v>外墙抹灰</v>
      </c>
      <c r="G47" s="109">
        <f>(14.5+10*2)*4.3</f>
        <v>148.35</v>
      </c>
      <c r="H47" s="109"/>
      <c r="I47" s="96" t="str">
        <f t="shared" si="48"/>
        <v>㎡</v>
      </c>
      <c r="J47" s="108">
        <f t="shared" si="49"/>
        <v>35</v>
      </c>
      <c r="K47" s="119">
        <f t="shared" si="53"/>
        <v>0.88</v>
      </c>
      <c r="L47" s="108">
        <f t="shared" si="54"/>
        <v>4569</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204.27</v>
      </c>
      <c r="EX47" s="58" t="str">
        <f ca="1">IFERROR(VLOOKUP(FE47,$BD$38:$BJ$92,6,0),"")</f>
        <v>㎡</v>
      </c>
      <c r="EY47" s="59">
        <f ca="1">IF(EV47="","",SUMIF($BG$38:$BG$107,EV47,$BJ$38:$BJ$107))</f>
        <v>12256</v>
      </c>
      <c r="EZ47" s="59" t="str">
        <f ca="1">IFERROR(VLOOKUP(FF47,$BD$38:$BJ$92,4,0),"")</f>
        <v>水泥地面</v>
      </c>
      <c r="FA47" s="58">
        <f ca="1">IF(EZ47="","",SUMIF($BG$38:$BG$107,EZ47,$BH$38:$BH$107))</f>
        <v>5.74</v>
      </c>
      <c r="FB47" s="58" t="str">
        <f ca="1">IFERROR(VLOOKUP(FF47,$BD$38:$BJ$92,6,0),"")</f>
        <v>㎡</v>
      </c>
      <c r="FC47" s="59">
        <f ca="1">IF(EZ47="","",SUMIF($BG$38:$BG$107,EZ47,$BJ$38:$BJ$107))</f>
        <v>287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厕所</v>
      </c>
      <c r="EW48" s="58">
        <f ca="1">IF(EV48="","",SUMIF($BG$38:$BG$107,EV48,$BH$38:$BH$107))</f>
        <v>3.2</v>
      </c>
      <c r="EX48" s="58" t="str">
        <f ca="1">IFERROR(VLOOKUP(FE48,$BD$38:$BJ$92,6,0),"")</f>
        <v>㎡</v>
      </c>
      <c r="EY48" s="59">
        <f ca="1">IF(EV48="","",SUMIF($BG$38:$BG$107,EV48,$BJ$38:$BJ$107))</f>
        <v>658</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40.6</v>
      </c>
      <c r="BI50" s="171" t="str">
        <f t="shared" si="67"/>
        <v>㎡</v>
      </c>
      <c r="BJ50" s="171">
        <f ca="1" t="shared" si="68"/>
        <v>7308</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8.7</v>
      </c>
      <c r="EX50" s="58" t="str">
        <f ca="1">IFERROR(VLOOKUP(FE50,$BD$38:$BJ$92,6,0),"")</f>
        <v>㎡</v>
      </c>
      <c r="EY50" s="59">
        <f ca="1">IF(EV50="","",SUMIF($BG$38:$BG$107,EV50,$BJ$38:$BJ$107))</f>
        <v>3045</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热水器</v>
      </c>
      <c r="BH51" s="219">
        <f t="shared" si="69"/>
        <v>1</v>
      </c>
      <c r="BI51" s="171" t="str">
        <f t="shared" si="67"/>
        <v>台</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不锈钢扶手</v>
      </c>
      <c r="BH52" s="219">
        <f t="shared" si="69"/>
        <v>19.4</v>
      </c>
      <c r="BI52" s="171" t="str">
        <f t="shared" ref="BI52:BI71" si="72">I200</f>
        <v>m</v>
      </c>
      <c r="BJ52" s="171">
        <f t="shared" ref="BJ52:BJ71" si="73">L200</f>
        <v>3492</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门楼</v>
      </c>
      <c r="BH53" s="219">
        <f t="shared" si="69"/>
        <v>1</v>
      </c>
      <c r="BI53" s="171" t="str">
        <f t="shared" si="72"/>
        <v>座</v>
      </c>
      <c r="BJ53" s="171">
        <f t="shared" si="73"/>
        <v>8797</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平砖地面</v>
      </c>
      <c r="BH54" s="219">
        <f t="shared" si="69"/>
        <v>283.92</v>
      </c>
      <c r="BI54" s="171" t="str">
        <f t="shared" si="72"/>
        <v>㎡</v>
      </c>
      <c r="BJ54" s="171">
        <f ca="1" t="shared" si="73"/>
        <v>7098</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IF(BJ55=0,0,IF(COUNTIF($BG55:$BG$107,BG55)&lt;2,1,0))</f>
        <v>1</v>
      </c>
      <c r="BF55" s="171">
        <v>18</v>
      </c>
      <c r="BG55" s="171" t="str">
        <f t="shared" si="71"/>
        <v>P1</v>
      </c>
      <c r="BH55" s="219">
        <f t="shared" si="69"/>
        <v>3.06</v>
      </c>
      <c r="BI55" s="171" t="str">
        <f t="shared" si="72"/>
        <v>㎡</v>
      </c>
      <c r="BJ55" s="171">
        <f t="shared" si="73"/>
        <v>624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1</v>
      </c>
      <c r="BI56" s="171" t="str">
        <f t="shared" si="72"/>
        <v>棵</v>
      </c>
      <c r="BJ56" s="171">
        <f ca="1" t="shared" si="73"/>
        <v>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1</v>
      </c>
      <c r="BI57" s="171" t="str">
        <f t="shared" si="72"/>
        <v>棵</v>
      </c>
      <c r="BJ57" s="171">
        <f ca="1" t="shared" si="73"/>
        <v>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果树</v>
      </c>
      <c r="BH58" s="219">
        <f t="shared" si="69"/>
        <v>2</v>
      </c>
      <c r="BI58" s="171" t="str">
        <f t="shared" si="72"/>
        <v>棵</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葡萄</v>
      </c>
      <c r="BH59" s="219">
        <f t="shared" si="69"/>
        <v>2</v>
      </c>
      <c r="BI59" s="171" t="str">
        <f t="shared" si="72"/>
        <v>棵</v>
      </c>
      <c r="BJ59" s="171">
        <f ca="1" t="shared" si="73"/>
        <v>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53511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21</v>
      </c>
      <c r="BE60" s="171">
        <f ca="1">IF(BJ60=0,0,IF(COUNTIF($BG60:$BG$107,BG60)&lt;2,1,0))</f>
        <v>1</v>
      </c>
      <c r="BF60" s="171">
        <v>23</v>
      </c>
      <c r="BG60" s="171" t="str">
        <f t="shared" si="71"/>
        <v>不锈钢水箱</v>
      </c>
      <c r="BH60" s="219">
        <f t="shared" si="69"/>
        <v>1</v>
      </c>
      <c r="BI60" s="171" t="str">
        <f t="shared" si="72"/>
        <v>个</v>
      </c>
      <c r="BJ60" s="171">
        <f ca="1" t="shared" si="73"/>
        <v>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40.6</v>
      </c>
      <c r="EX61" s="58" t="str">
        <f ca="1" t="shared" si="77"/>
        <v>㎡</v>
      </c>
      <c r="EY61" s="59">
        <f ca="1" t="shared" si="78"/>
        <v>7308</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不锈钢扶手</v>
      </c>
      <c r="EW62" s="58">
        <f ca="1" t="shared" si="76"/>
        <v>19.4</v>
      </c>
      <c r="EX62" s="58" t="str">
        <f ca="1" t="shared" si="77"/>
        <v>m</v>
      </c>
      <c r="EY62" s="59">
        <f ca="1" t="shared" si="78"/>
        <v>3492</v>
      </c>
      <c r="EZ62" s="59" t="str">
        <f ca="1" t="shared" si="79"/>
        <v>门楼</v>
      </c>
      <c r="FA62" s="58">
        <f ca="1" t="shared" si="80"/>
        <v>1</v>
      </c>
      <c r="FB62" s="58" t="str">
        <f ca="1" t="shared" si="81"/>
        <v>座</v>
      </c>
      <c r="FC62" s="59">
        <f ca="1" t="shared" si="82"/>
        <v>8797</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平砖地面</v>
      </c>
      <c r="EW63" s="58">
        <f ca="1" t="shared" si="76"/>
        <v>283.92</v>
      </c>
      <c r="EX63" s="58" t="str">
        <f ca="1" t="shared" si="77"/>
        <v>㎡</v>
      </c>
      <c r="EY63" s="59">
        <f ca="1" t="shared" si="78"/>
        <v>7098</v>
      </c>
      <c r="EZ63" s="59" t="str">
        <f ca="1" t="shared" si="79"/>
        <v>P1</v>
      </c>
      <c r="FA63" s="58">
        <f ca="1" t="shared" si="80"/>
        <v>3.06</v>
      </c>
      <c r="FB63" s="58" t="str">
        <f ca="1" t="shared" si="81"/>
        <v>㎡</v>
      </c>
      <c r="FC63" s="59">
        <f ca="1" t="shared" si="82"/>
        <v>624</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4</v>
      </c>
      <c r="EX64" s="58" t="str">
        <f ca="1" t="shared" si="77"/>
        <v>棵</v>
      </c>
      <c r="EY64" s="59">
        <f ca="1" t="shared" si="78"/>
        <v>1050</v>
      </c>
      <c r="EZ64" s="59" t="str">
        <f ca="1" t="shared" si="79"/>
        <v>葡萄</v>
      </c>
      <c r="FA64" s="58">
        <f ca="1" t="shared" si="80"/>
        <v>2</v>
      </c>
      <c r="FB64" s="58" t="str">
        <f ca="1" t="shared" si="81"/>
        <v>棵</v>
      </c>
      <c r="FC64" s="59">
        <f ca="1" t="shared" si="82"/>
        <v>200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不锈钢水箱</v>
      </c>
      <c r="EW65" s="58">
        <f ca="1" t="shared" si="76"/>
        <v>1</v>
      </c>
      <c r="EX65" s="58" t="str">
        <f ca="1" t="shared" si="77"/>
        <v>个</v>
      </c>
      <c r="EY65" s="59">
        <f ca="1" t="shared" si="78"/>
        <v>600</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72599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72599</v>
      </c>
      <c r="EY72" s="61"/>
      <c r="EZ72" s="63" t="s">
        <v>1063</v>
      </c>
      <c r="FA72" s="64" t="str">
        <f ca="1">TEXT(EX72,"[DBnum2]")&amp;"元整"</f>
        <v>柒万贰仟伍佰玖拾玖元整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陶哲永</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72599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柒万贰仟伍佰玖拾玖元整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217</v>
      </c>
      <c r="F186" s="108" t="str">
        <f t="shared" ref="F186:F213" si="141">D186</f>
        <v>大门</v>
      </c>
      <c r="G186" s="293">
        <f>3.6*3.7</f>
        <v>13.32</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5994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(18.7+13.8)*3.8</f>
        <v>123.5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17290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246</v>
      </c>
      <c r="E188" s="292"/>
      <c r="F188" s="108" t="str">
        <f t="shared" si="141"/>
        <v>广场砖、彩砖地面</v>
      </c>
      <c r="G188" s="293">
        <f>15.9*14.3-3.3*7</f>
        <v>204.27</v>
      </c>
      <c r="H188" s="294"/>
      <c r="I188" s="96" t="str">
        <f>IFERROR(IF(E188="",VLOOKUP(F188,价格表,2,0),(VLOOKUP(E188,IF({1,0},价格引用表!K:K,价格引用表!I:I),2,0))),"")</f>
        <v>㎡</v>
      </c>
      <c r="J188" s="108">
        <f ca="1">IF(E188="",VLOOKUP(F188,价格表,5,0),VLOOKUP(E188,INDIRECT("价格引用表!K"&amp;MATCH(D188,价格引用表!H:H,0)&amp;":L1200"),2,0))</f>
        <v>60</v>
      </c>
      <c r="K188" s="298">
        <v>1</v>
      </c>
      <c r="L188" s="108">
        <f ca="1" t="shared" si="142"/>
        <v>12256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1.55*3.7</f>
        <v>5.735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287</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271</v>
      </c>
      <c r="G190" s="295">
        <v>3.2</v>
      </c>
      <c r="H190" s="296"/>
      <c r="I190" s="96" t="str">
        <f>IFERROR(IF(E190="",VLOOKUP(F190,价格表,2,0),(VLOOKUP(E190,IF({1,0},价格引用表!K:K,价格引用表!I:I),2,0))),"")</f>
        <v>㎡</v>
      </c>
      <c r="J190" s="108"/>
      <c r="K190" s="298">
        <v>1</v>
      </c>
      <c r="L190" s="108">
        <f>ROUND(35*G190+100*2.6*2.1,0)</f>
        <v>658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331</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328</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334</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3*2.9</f>
        <v>8.7</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3045</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279</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303</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305</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2.8*14.5</f>
        <v>40.6</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7308</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332</v>
      </c>
      <c r="G199" s="295">
        <v>1</v>
      </c>
      <c r="H199" s="296"/>
      <c r="I199" s="96" t="str">
        <f>IFERROR(IF(E199="",VLOOKUP(F199,价格表,2,0),(VLOOKUP(E199,IF({1,0},价格引用表!K:K,价格引用表!I:I),2,0))),"")</f>
        <v>台</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1116</v>
      </c>
      <c r="G200" s="295">
        <f>7.35+4.25+3.9*2</f>
        <v>19.4</v>
      </c>
      <c r="H200" s="296"/>
      <c r="I200" s="96" t="s">
        <v>80</v>
      </c>
      <c r="J200" s="108">
        <v>180</v>
      </c>
      <c r="K200" s="298">
        <v>1</v>
      </c>
      <c r="L200" s="108">
        <f t="shared" si="142"/>
        <v>3492</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1</v>
      </c>
      <c r="H201" s="296"/>
      <c r="I201" s="96" t="s">
        <v>527</v>
      </c>
      <c r="J201" s="108" t="e">
        <f ca="1">IF(E201="",VLOOKUP(F201,价格表,5,0),VLOOKUP(E201,INDIRECT("价格引用表!K"&amp;MATCH(D201,价格引用表!H:H,0)&amp;":L1200"),2,0))</f>
        <v>#N/A</v>
      </c>
      <c r="K201" s="298">
        <v>1</v>
      </c>
      <c r="L201" s="108">
        <f>ROUND(260*(6.5*1.45+6.3*1.3)+583*0.7*0.66*4.4*2+85*1.4*2*4.4+180*3.7*1.2,0)</f>
        <v>8797</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247</v>
      </c>
      <c r="E202" s="292"/>
      <c r="F202" s="108" t="str">
        <f t="shared" si="141"/>
        <v>平砖地面</v>
      </c>
      <c r="G202" s="295">
        <f>3.64*78</f>
        <v>283.92</v>
      </c>
      <c r="H202" s="296"/>
      <c r="I202" s="96" t="str">
        <f>IFERROR(IF(E202="",VLOOKUP(F202,价格表,2,0),(VLOOKUP(E202,IF({1,0},价格引用表!K:K,价格引用表!I:I),2,0))),"")</f>
        <v>㎡</v>
      </c>
      <c r="J202" s="108">
        <f ca="1">IF(E202="",VLOOKUP(F202,价格表,5,0),VLOOKUP(E202,INDIRECT("价格引用表!K"&amp;MATCH(D202,价格引用表!H:H,0)&amp;":L1200"),2,0))</f>
        <v>25</v>
      </c>
      <c r="K202" s="298">
        <v>1</v>
      </c>
      <c r="L202" s="108">
        <f ca="1" t="shared" si="142"/>
        <v>7098</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1118</v>
      </c>
      <c r="G203" s="295">
        <v>3.06</v>
      </c>
      <c r="H203" s="296"/>
      <c r="I203" s="96" t="s">
        <v>12</v>
      </c>
      <c r="J203" s="108" t="e">
        <f ca="1">IF(E203="",VLOOKUP(F203,价格表,5,0),VLOOKUP(E203,INDIRECT("价格引用表!K"&amp;MATCH(D203,价格引用表!H:H,0)&amp;":L1200"),2,0))</f>
        <v>#N/A</v>
      </c>
      <c r="K203" s="298">
        <v>1</v>
      </c>
      <c r="L203" s="108">
        <f>ROUND(50*G203+35*(1.77*2+1.84)*2.5,0)</f>
        <v>624</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403</v>
      </c>
      <c r="F204" s="108" t="str">
        <f t="shared" si="141"/>
        <v>果树</v>
      </c>
      <c r="G204" s="295">
        <v>1</v>
      </c>
      <c r="H204" s="296"/>
      <c r="I204" s="96" t="str">
        <f>IFERROR(IF(E204="",VLOOKUP(F204,价格表,2,0),(VLOOKUP(E204,IF({1,0},价格引用表!K:K,价格引用表!I:I),2,0))),"")</f>
        <v>棵</v>
      </c>
      <c r="J204" s="108">
        <f ca="1">IF(E204="",VLOOKUP(F204,价格表,5,0),VLOOKUP(E204,INDIRECT("价格引用表!K"&amp;MATCH(D204,价格引用表!H:H,0)&amp;":L1200"),2,0))</f>
        <v>50</v>
      </c>
      <c r="K204" s="298">
        <v>1</v>
      </c>
      <c r="L204" s="108">
        <f ca="1" t="shared" si="142"/>
        <v>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405</v>
      </c>
      <c r="F205" s="108" t="str">
        <f t="shared" si="141"/>
        <v>果树</v>
      </c>
      <c r="G205" s="295">
        <v>1</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200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406</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346</v>
      </c>
      <c r="E207" s="292" t="s">
        <v>417</v>
      </c>
      <c r="F207" s="108" t="str">
        <f t="shared" si="141"/>
        <v>葡萄</v>
      </c>
      <c r="G207" s="295">
        <v>2</v>
      </c>
      <c r="H207" s="296"/>
      <c r="I207" s="96" t="str">
        <f>IFERROR(IF(E207="",VLOOKUP(F207,价格表,2,0),(VLOOKUP(E207,IF({1,0},价格引用表!K:K,价格引用表!I:I),2,0))),"")</f>
        <v>棵</v>
      </c>
      <c r="J207" s="108">
        <f ca="1">IF(E207="",VLOOKUP(F207,价格表,5,0),VLOOKUP(E207,INDIRECT("价格引用表!K"&amp;MATCH(D207,价格引用表!H:H,0)&amp;":L1200"),2,0))</f>
        <v>100</v>
      </c>
      <c r="K207" s="298">
        <v>1</v>
      </c>
      <c r="L207" s="108">
        <f ca="1" t="shared" si="142"/>
        <v>200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t="s">
        <v>313</v>
      </c>
      <c r="G208" s="295">
        <v>1</v>
      </c>
      <c r="H208" s="296"/>
      <c r="I208" s="96" t="str">
        <f>IFERROR(IF(E208="",VLOOKUP(F208,价格表,2,0),(VLOOKUP(E208,IF({1,0},价格引用表!K:K,价格引用表!I:I),2,0))),"")</f>
        <v>个</v>
      </c>
      <c r="J208" s="108">
        <f ca="1">IF(E208="",VLOOKUP(F208,价格表,5,0),VLOOKUP(E208,INDIRECT("价格引用表!K"&amp;MATCH(D208,价格引用表!H:H,0)&amp;":L1200"),2,0))</f>
        <v>600</v>
      </c>
      <c r="K208" s="298">
        <v>1</v>
      </c>
      <c r="L208" s="108">
        <f ca="1" t="shared" si="142"/>
        <v>600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72599</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72599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6"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010418-83-0008</v>
      </c>
      <c r="C3" s="36"/>
      <c r="D3" s="36"/>
      <c r="E3" s="37" t="str">
        <f>输机表!U2&amp;输机表!Y2</f>
        <v>康正（雄县）2023评字第8号-大步村-1-8</v>
      </c>
      <c r="F3" s="37"/>
      <c r="G3" s="37"/>
      <c r="H3" s="37"/>
    </row>
    <row r="4" ht="16.5" customHeight="1" spans="1:8">
      <c r="A4" s="38" t="s">
        <v>1043</v>
      </c>
      <c r="B4" s="39" t="str">
        <f>输机表!D2</f>
        <v>陶哲永</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150.53</v>
      </c>
      <c r="C7" s="50">
        <f ca="1">IF(COUNTIF(输机表!$C$4:$C$27,K7&amp;"*")=0,IFERROR(VLOOKUP(K7,房体结构,23,0),""),ROUND(SUMIF(输机表!$C$4:$C$27,K7&amp;"*",输机表!$Z$4:$Z$27)/B7,0))</f>
        <v>1664</v>
      </c>
      <c r="D7" s="50">
        <f ca="1">IFERROR(ROUND(C7*B7,0),"")</f>
        <v>250482</v>
      </c>
      <c r="E7" s="50" t="str">
        <f>IF(COUNTIF(输机表!$C$4:$C$27,L7&amp;"*")&gt;0,L7,IFERROR(VLOOKUP(L7,房体结构,1,0),""))</f>
        <v>Y1</v>
      </c>
      <c r="F7" s="51">
        <f ca="1">IF(COUNTIF(输机表!$C$4:$C$27,L7&amp;"*")=0,IFERROR(VLOOKUP(L7,房体结构,17,0),""),SUMIF(输机表!$C$4:$C$27,L7&amp;"*",输机表!$S$4:$S$7))</f>
        <v>83.79</v>
      </c>
      <c r="G7" s="50">
        <f ca="1">IF(COUNTIF(输机表!$C$4:$C$27,L7&amp;"*")=0,IFERROR(VLOOKUP(L7,房体结构,23,0),""),ROUND(SUMIF(输机表!$C$4:$C$27,L7&amp;"*",输机表!$Z$4:$Z$27)/F7,0))</f>
        <v>367</v>
      </c>
      <c r="H7" s="50">
        <f ca="1">IFERROR(ROUND(G7*F7,0),"")</f>
        <v>30751</v>
      </c>
      <c r="K7" s="74" t="s">
        <v>1124</v>
      </c>
      <c r="L7" s="74" t="s">
        <v>1008</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234.32</v>
      </c>
      <c r="D12" s="53"/>
      <c r="E12" s="54" t="s">
        <v>1055</v>
      </c>
      <c r="F12" s="54"/>
      <c r="G12" s="55">
        <f ca="1">SUM(D7:D11)+SUM(H7:H11)</f>
        <v>281233</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13.32</v>
      </c>
      <c r="C15" s="58" t="str">
        <f ca="1" t="shared" ref="C15:C26" si="4">IFERROR(VLOOKUP(K15,附属物位置,6,0),"")</f>
        <v>㎡</v>
      </c>
      <c r="D15" s="59">
        <f ca="1" t="shared" ref="D15:D26" si="5">IF(A15="","",SUMIF(附属物名称,A15,附属物金额))</f>
        <v>5994</v>
      </c>
      <c r="E15" s="59" t="str">
        <f ca="1" t="shared" ref="E15:E26" si="6">IFERROR(VLOOKUP(L15,附属物位置,4,0),"")</f>
        <v>砖墙</v>
      </c>
      <c r="F15" s="58">
        <f ca="1" t="shared" ref="F15:F40" si="7">IF(E15="","",SUMIF(附属物名称,E15,附属物数量))</f>
        <v>123.5</v>
      </c>
      <c r="G15" s="58" t="str">
        <f ca="1" t="shared" ref="G15:G26" si="8">IFERROR(VLOOKUP(L15,附属物位置,6,0),"")</f>
        <v>㎡</v>
      </c>
      <c r="H15" s="59">
        <f ca="1" t="shared" ref="H15:H26" si="9">IF(E15="","",SUMIF(附属物名称,E15,附属物金额))</f>
        <v>17290</v>
      </c>
      <c r="K15" s="77">
        <v>1</v>
      </c>
      <c r="L15" s="77">
        <v>2</v>
      </c>
      <c r="M15" s="76"/>
    </row>
    <row r="16" ht="17.25" customHeight="1" spans="1:13">
      <c r="A16" s="58" t="str">
        <f ca="1" t="shared" si="2"/>
        <v>广场砖、彩砖地面</v>
      </c>
      <c r="B16" s="58">
        <f ca="1" t="shared" si="3"/>
        <v>204.27</v>
      </c>
      <c r="C16" s="58" t="str">
        <f ca="1" t="shared" si="4"/>
        <v>㎡</v>
      </c>
      <c r="D16" s="59">
        <f ca="1" t="shared" si="5"/>
        <v>12256</v>
      </c>
      <c r="E16" s="59" t="str">
        <f ca="1" t="shared" si="6"/>
        <v>水泥地面</v>
      </c>
      <c r="F16" s="58">
        <f ca="1" t="shared" si="7"/>
        <v>5.74</v>
      </c>
      <c r="G16" s="58" t="str">
        <f ca="1" t="shared" si="8"/>
        <v>㎡</v>
      </c>
      <c r="H16" s="59">
        <f ca="1" t="shared" si="9"/>
        <v>287</v>
      </c>
      <c r="K16" s="77">
        <v>3</v>
      </c>
      <c r="L16" s="77">
        <v>4</v>
      </c>
      <c r="M16" s="76"/>
    </row>
    <row r="17" ht="17.25" customHeight="1" spans="1:13">
      <c r="A17" s="58" t="str">
        <f ca="1" t="shared" si="2"/>
        <v>厕所</v>
      </c>
      <c r="B17" s="58">
        <f ca="1" t="shared" si="3"/>
        <v>3.2</v>
      </c>
      <c r="C17" s="58" t="str">
        <f ca="1" t="shared" si="4"/>
        <v>㎡</v>
      </c>
      <c r="D17" s="59">
        <f ca="1" t="shared" si="5"/>
        <v>658</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8.7</v>
      </c>
      <c r="C19" s="58" t="str">
        <f ca="1" t="shared" si="4"/>
        <v>㎡</v>
      </c>
      <c r="D19" s="59">
        <f ca="1" t="shared" si="5"/>
        <v>3045</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火炕</v>
      </c>
      <c r="F20" s="58">
        <f ca="1" t="shared" si="7"/>
        <v>1</v>
      </c>
      <c r="G20" s="58" t="str">
        <f ca="1" t="shared" si="8"/>
        <v>个</v>
      </c>
      <c r="H20" s="59">
        <f ca="1" t="shared" si="9"/>
        <v>1000</v>
      </c>
      <c r="K20" s="77">
        <v>11</v>
      </c>
      <c r="L20" s="77">
        <v>12</v>
      </c>
      <c r="M20" s="76"/>
    </row>
    <row r="21" ht="17.25" customHeight="1" spans="1:13">
      <c r="A21" s="58" t="str">
        <f ca="1" t="shared" si="2"/>
        <v>水泥、水磨石平台</v>
      </c>
      <c r="B21" s="58">
        <f ca="1" t="shared" si="3"/>
        <v>40.6</v>
      </c>
      <c r="C21" s="58" t="str">
        <f ca="1" t="shared" si="4"/>
        <v>㎡</v>
      </c>
      <c r="D21" s="59">
        <f ca="1" t="shared" si="5"/>
        <v>7308</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不锈钢扶手</v>
      </c>
      <c r="B22" s="58">
        <f ca="1" t="shared" si="3"/>
        <v>19.4</v>
      </c>
      <c r="C22" s="58" t="str">
        <f ca="1" t="shared" si="4"/>
        <v>m</v>
      </c>
      <c r="D22" s="59">
        <f ca="1" t="shared" si="5"/>
        <v>3492</v>
      </c>
      <c r="E22" s="59" t="str">
        <f ca="1" t="shared" si="6"/>
        <v>门楼</v>
      </c>
      <c r="F22" s="58">
        <f ca="1" t="shared" si="7"/>
        <v>1</v>
      </c>
      <c r="G22" s="58" t="str">
        <f ca="1" t="shared" si="8"/>
        <v>座</v>
      </c>
      <c r="H22" s="59">
        <f ca="1" t="shared" si="9"/>
        <v>8797</v>
      </c>
      <c r="K22" s="77">
        <v>15</v>
      </c>
      <c r="L22" s="77">
        <v>16</v>
      </c>
      <c r="M22" s="76"/>
    </row>
    <row r="23" ht="17.25" customHeight="1" spans="1:13">
      <c r="A23" s="58" t="str">
        <f ca="1" t="shared" si="2"/>
        <v>平砖地面</v>
      </c>
      <c r="B23" s="58">
        <f ca="1" t="shared" si="3"/>
        <v>283.92</v>
      </c>
      <c r="C23" s="58" t="str">
        <f ca="1" t="shared" si="4"/>
        <v>㎡</v>
      </c>
      <c r="D23" s="59">
        <f ca="1" t="shared" si="5"/>
        <v>7098</v>
      </c>
      <c r="E23" s="59" t="str">
        <f ca="1" t="shared" si="6"/>
        <v>P1</v>
      </c>
      <c r="F23" s="58">
        <f ca="1" t="shared" si="7"/>
        <v>3.06</v>
      </c>
      <c r="G23" s="58" t="str">
        <f ca="1" t="shared" si="8"/>
        <v>㎡</v>
      </c>
      <c r="H23" s="59">
        <f ca="1" t="shared" si="9"/>
        <v>624</v>
      </c>
      <c r="K23" s="77">
        <v>17</v>
      </c>
      <c r="L23" s="77">
        <v>18</v>
      </c>
      <c r="M23" s="76"/>
    </row>
    <row r="24" ht="17.25" customHeight="1" spans="1:13">
      <c r="A24" s="58" t="str">
        <f ca="1" t="shared" si="2"/>
        <v>果树</v>
      </c>
      <c r="B24" s="58">
        <f ca="1" t="shared" si="3"/>
        <v>4</v>
      </c>
      <c r="C24" s="58" t="str">
        <f ca="1" t="shared" si="4"/>
        <v>棵</v>
      </c>
      <c r="D24" s="59">
        <f ca="1" t="shared" si="5"/>
        <v>1050</v>
      </c>
      <c r="E24" s="59" t="str">
        <f ca="1" t="shared" si="6"/>
        <v>葡萄</v>
      </c>
      <c r="F24" s="58">
        <f ca="1" t="shared" si="7"/>
        <v>2</v>
      </c>
      <c r="G24" s="58" t="str">
        <f ca="1" t="shared" si="8"/>
        <v>棵</v>
      </c>
      <c r="H24" s="59">
        <f ca="1" t="shared" si="9"/>
        <v>200</v>
      </c>
      <c r="K24" s="77">
        <v>19</v>
      </c>
      <c r="L24" s="77">
        <v>20</v>
      </c>
      <c r="M24" s="76"/>
    </row>
    <row r="25" ht="17.25" customHeight="1" spans="1:13">
      <c r="A25" s="58" t="str">
        <f ca="1" t="shared" si="2"/>
        <v>不锈钢水箱</v>
      </c>
      <c r="B25" s="58">
        <f ca="1" t="shared" si="3"/>
        <v>1</v>
      </c>
      <c r="C25" s="58" t="str">
        <f ca="1" t="shared" si="4"/>
        <v>个</v>
      </c>
      <c r="D25" s="59">
        <f ca="1" t="shared" si="5"/>
        <v>600</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72599</v>
      </c>
      <c r="H41" s="61"/>
      <c r="K41" s="77">
        <v>53</v>
      </c>
      <c r="M41" s="76"/>
    </row>
    <row r="42" ht="17.25" customHeight="1" spans="1:8">
      <c r="A42" s="60" t="s">
        <v>1062</v>
      </c>
      <c r="B42" s="61"/>
      <c r="C42" s="62">
        <f ca="1">G41+G12</f>
        <v>353832</v>
      </c>
      <c r="D42" s="61"/>
      <c r="E42" s="63" t="s">
        <v>1063</v>
      </c>
      <c r="F42" s="64" t="str">
        <f ca="1">TEXT(C42,"[DBnum2]")&amp;"元整"</f>
        <v>叁拾伍万叁仟捌佰叁拾贰元整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康正（雄县）2023评字第8号-大步村-1-8</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陶哲永</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234.32</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353832</v>
      </c>
      <c r="H26" s="15"/>
      <c r="I26" s="15"/>
      <c r="J26" s="15"/>
      <c r="K26" s="15"/>
      <c r="L26" s="15"/>
      <c r="M26" s="15"/>
      <c r="N26" s="15"/>
      <c r="O26" s="15"/>
      <c r="P26" s="15"/>
      <c r="Q26" s="15"/>
    </row>
    <row r="27" spans="1:17">
      <c r="A27" s="9" t="s">
        <v>1095</v>
      </c>
      <c r="B27" s="9"/>
      <c r="C27" s="9"/>
      <c r="D27" s="9" t="str">
        <f ca="1">结果通知单!F42</f>
        <v>叁拾伍万叁仟捌佰叁拾贰元整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2023-10-19T12:49:40Z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