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<sst xmlns="http://schemas.openxmlformats.org/spreadsheetml/2006/main" count="5766" uniqueCount="1142">
  <si>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</si>
  <si>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</si>
  <si>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</si>
  <si>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</si>
  <si>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</si>
  <si>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</si>
  <si>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</si>
  <si>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</si>
  <si>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</si>
  <si>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</si>
  <si>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</si>
  <si>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</si>
  <si>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</si>
  <si>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</si>
  <si>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</si>
  <si>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</si>
  <si>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</si>
  <si>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</si>
  <si>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</si>
  <si>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</si>
  <si>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</si>
  <si>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</si>
  <si>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</si>
  <si>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</si>
  <si>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</si>
  <si>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</si>
  <si>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</si>
  <si>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</si>
  <si>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</si>
  <si>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</si>
  <si>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</si>
  <si>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</si>
  <si>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</si>
  <si>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</si>
  <si>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</si>
  <si>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</si>
  <si>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</si>
  <si>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</si>
  <si>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</si>
  <si>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</si>
  <si>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</si>
  <si>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</si>
  <si>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</si>
  <si>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</si>
  <si>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</si>
  <si>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</si>
  <si>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</si>
  <si>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</si>
  <si>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</si>
  <si>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</si>
  <si>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</si>
  <si>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</si>
  <si>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</si>
  <si>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</si>
  <si>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</si>
  <si>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</si>
  <si>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</si>
  <si>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</si>
  <si>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</si>
  <si>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</si>
  <si>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</si>
  <si>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</si>
  <si>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</si>
  <si>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</si>
  <si>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</si>
  <si>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</si>
  <si>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</si>
  <si>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</si>
  <si>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</si>
  <si>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</si>
  <si>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</si>
  <si>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</si>
  <si>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</si>
  <si>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</si>
  <si>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</si>
  <si>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</si>
  <si>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</si>
  <si>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</si>
  <si>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</si>
  <si>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</si>
  <si>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</si>
  <si>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</si>
  <si>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</si>
  <si>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</si>
  <si>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</si>
  <si>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</si>
  <si>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</si>
  <si>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</si>
  <si>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</si>
  <si>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</si>
  <si>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</si>
  <si>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</si>
  <si>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</si>
  <si>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</si>
  <si>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</si>
  <si>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</si>
  <si>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</si>
  <si>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</si>
  <si>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</si>
  <si>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</si>
  <si>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</si>
  <si>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</si>
  <si>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</si>
  <si>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</si>
  <si>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</si>
  <si>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</si>
  <si>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</si>
  <si>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</si>
  <si>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</si>
  <si>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</si>
  <si>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</si>
  <si>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</si>
  <si>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</si>
  <si>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</si>
  <si>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</si>
  <si>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</si>
  <si>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</si>
  <si>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</si>
  <si>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</si>
  <si>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</si>
  <si>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</si>
  <si>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</si>
  <si>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</si>
  <si>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</si>
  <si>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</si>
  <si>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</si>
  <si>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</si>
  <si>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</si>
  <si>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</si>
  <si>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</si>
  <si>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</si>
  <si>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</si>
  <si>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</si>
  <si>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</si>
  <si>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</si>
  <si>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</si>
  <si>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</si>
  <si>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</si>
  <si>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</si>
  <si>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</si>
  <si>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</si>
  <si>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</si>
  <si>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</si>
  <si>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</si>
  <si>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</si>
  <si>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</si>
  <si>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</si>
  <si>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</si>
  <si>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</si>
  <si>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</si>
  <si>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</si>
  <si>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</si>
  <si>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</si>
  <si>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</si>
  <si>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</si>
  <si>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</si>
  <si>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</si>
  <si>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</si>
  <si>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</si>
  <si>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</si>
  <si>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</si>
  <si>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</si>
  <si>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</si>
  <si>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</si>
  <si>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</si>
  <si>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</si>
  <si>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</si>
  <si>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</si>
  <si>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</si>
  <si>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</si>
  <si>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</si>
  <si>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</si>
  <si>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</si>
  <si>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</si>
  <si>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</si>
  <si>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</si>
  <si>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</si>
  <si>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</si>
  <si>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</si>
  <si>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</si>
  <si>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</si>
  <si>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</si>
  <si>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</si>
  <si>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</si>
  <si>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</si>
  <si>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</si>
  <si>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</si>
  <si>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</si>
  <si>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</si>
  <si>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</si>
  <si>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</si>
  <si>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</si>
  <si>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</si>
  <si>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</si>
  <si>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</si>
  <si>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</si>
  <si>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</si>
  <si>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</si>
  <si>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</si>
  <si>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</si>
  <si>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</si>
  <si>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</si>
  <si>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</si>
  <si>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</si>
  <si>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</si>
  <si>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</si>
  <si>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</si>
  <si>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</si>
  <si>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</si>
  <si>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</si>
  <si>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</si>
  <si>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</si>
  <si>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</si>
  <si>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</si>
  <si>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</si>
  <si>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</si>
  <si>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</si>
  <si>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</si>
  <si>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</si>
  <si>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</si>
  <si>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</si>
  <si>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</si>
  <si>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</si>
  <si>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</si>
  <si>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</si>
  <si>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</si>
  <si>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</si>
  <si>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</si>
  <si>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</si>
  <si>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</si>
  <si>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</si>
  <si>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</si>
  <si>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</si>
  <si>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</si>
  <si>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</si>
  <si>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</si>
  <si>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</si>
  <si>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</si>
  <si>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</si>
  <si>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</si>
  <si>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</si>
  <si>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</si>
  <si>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</si>
  <si>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</si>
  <si>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</si>
  <si>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</si>
  <si>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</si>
  <si>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</si>
  <si>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</si>
  <si>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</si>
  <si>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</si>
  <si>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</si>
  <si>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</si>
  <si>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</si>
  <si>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</si>
  <si>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</si>
  <si>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</si>
  <si>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</si>
  <si>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</si>
  <si>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</si>
  <si>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</si>
  <si>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</si>
  <si>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</si>
  <si>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</si>
  <si>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</si>
  <si>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</si>
  <si>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</si>
  <si>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</si>
  <si>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</si>
  <si>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</si>
  <si>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</si>
  <si>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</si>
  <si>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</si>
  <si>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</si>
  <si>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</si>
  <si>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</si>
  <si>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</si>
  <si>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</si>
  <si>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</si>
  <si>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</si>
  <si>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</si>
  <si>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</si>
  <si>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</si>
  <si>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</si>
  <si>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</si>
  <si>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</si>
  <si>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</si>
  <si>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</si>
  <si>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</si>
  <si>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</si>
  <si>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</si>
  <si>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</si>
  <si>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</si>
  <si>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</si>
  <si>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</si>
  <si>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</si>
  <si>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</si>
  <si>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</si>
  <si>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</si>
  <si>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</si>
  <si>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</si>
  <si>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</si>
  <si>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</si>
  <si>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</si>
  <si>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</si>
  <si>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</si>
  <si>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</si>
  <si>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</si>
  <si>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</si>
  <si>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</si>
  <si>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</si>
  <si>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</si>
  <si>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</si>
  <si>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</si>
  <si>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</si>
  <si>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</si>
  <si>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</si>
  <si>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</si>
  <si>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</si>
  <si>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</si>
  <si>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</si>
  <si>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</si>
  <si>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</si>
  <si>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</si>
  <si>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</si>
  <si>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</si>
  <si>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</si>
  <si>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</si>
  <si>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</si>
  <si>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</si>
  <si>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</si>
  <si>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</si>
  <si>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</si>
  <si>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</si>
  <si>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</si>
  <si>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</si>
  <si>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</si>
  <si>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</si>
  <si>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</si>
  <si>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</si>
  <si>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</si>
  <si>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</si>
  <si>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</si>
  <si>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</si>
  <si>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</si>
  <si>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</si>
  <si>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</si>
  <si>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</si>
  <si>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</si>
  <si>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</si>
  <si>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</si>
  <si>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</si>
  <si>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</si>
  <si>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</si>
  <si>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</si>
  <si>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</si>
  <si>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</si>
  <si>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</si>
  <si>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</si>
  <si>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</si>
  <si>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</si>
  <si>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</si>
  <si>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</si>
  <si>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</si>
  <si>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</si>
  <si>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</si>
  <si>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</si>
  <si>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</si>
  <si>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</si>
  <si>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</si>
  <si>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</si>
  <si>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</si>
  <si>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</si>
  <si>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</si>
  <si>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</si>
  <si>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</si>
  <si>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</si>
  <si>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</si>
  <si>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</si>
  <si>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</si>
  <si>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</si>
  <si>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</si>
  <si>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</si>
  <si>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</si>
  <si>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</si>
  <si>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</si>
  <si>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</si>
  <si>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</si>
  <si>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</si>
  <si>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</si>
  <si>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</si>
  <si>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</si>
  <si>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</si>
  <si>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</si>
  <si>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</si>
  <si>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</si>
  <si>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</si>
  <si>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</si>
  <si>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</si>
  <si>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</si>
  <si>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</si>
  <si>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</si>
  <si>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</si>
  <si>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</si>
  <si>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</si>
  <si>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</si>
  <si>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</si>
  <si>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</si>
  <si>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</si>
  <si>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</si>
  <si>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</si>
  <si>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</si>
  <si>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</si>
  <si>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</si>
  <si>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</si>
  <si>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</si>
  <si>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</si>
  <si>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</si>
  <si>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</si>
  <si>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</si>
  <si>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</si>
  <si>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</si>
  <si>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</si>
  <si>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</si>
  <si>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</si>
  <si>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</si>
  <si>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</si>
  <si>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</si>
  <si>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</si>
  <si>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</si>
  <si>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</si>
  <si>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</si>
  <si>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</si>
  <si>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</si>
  <si>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</si>
  <si>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</si>
  <si>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</si>
  <si>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</si>
  <si>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</si>
  <si>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</si>
  <si>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</si>
  <si>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</si>
  <si>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</si>
  <si>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</si>
  <si>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</si>
  <si>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</si>
  <si>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</si>
  <si>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</si>
  <si>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</si>
  <si>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</si>
  <si>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</si>
  <si>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</si>
  <si>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</si>
  <si>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</si>
  <si>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</si>
  <si>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</si>
  <si>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</si>
  <si>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</si>
  <si>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</si>
  <si>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</si>
  <si>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</si>
  <si>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</si>
  <si>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</si>
  <si>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</si>
  <si>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</si>
  <si>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</si>
  <si>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</si>
  <si>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</si>
  <si>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</si>
  <si>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</si>
  <si>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</si>
  <si>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</si>
  <si>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</si>
  <si>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</si>
  <si>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</si>
  <si>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</si>
  <si>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</si>
  <si>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</si>
  <si>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</si>
  <si>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</si>
  <si>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</si>
  <si>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</si>
  <si>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</si>
  <si>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</si>
  <si>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</si>
  <si>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</si>
  <si>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</si>
  <si>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</si>
  <si>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</si>
  <si>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</si>
  <si>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</si>
  <si>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</si>
  <si>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</si>
  <si>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</si>
  <si>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</si>
  <si>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</si>
  <si>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</si>
  <si>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</si>
  <si>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</si>
  <si>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</si>
  <si>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</si>
  <si>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</si>
  <si>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</si>
  <si>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</si>
  <si>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</si>
  <si>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</si>
  <si>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</si>
  <si>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</si>
  <si>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</si>
  <si>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</si>
  <si>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</si>
  <si>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</si>
  <si>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</si>
  <si>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</si>
  <si>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</si>
  <si>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</si>
  <si>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</si>
  <si>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</si>
  <si>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</si>
  <si>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</si>
  <si>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</si>
  <si>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</si>
  <si>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</si>
  <si>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</si>
  <si>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</si>
  <si>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</si>
  <si>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</si>
  <si>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</si>
  <si>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</si>
  <si>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</si>
  <si>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</si>
  <si>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</si>
  <si>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</si>
  <si>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</si>
  <si>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</si>
  <si>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</si>
  <si>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</si>
  <si>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</si>
  <si>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</si>
  <si>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</si>
  <si>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</si>
  <si>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</si>
  <si>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</si>
  <si>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</si>
  <si>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</si>
  <si>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</si>
  <si>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</si>
  <si>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</si>
  <si>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</si>
  <si>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</si>
  <si>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</si>
  <si>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</si>
  <si>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</si>
  <si>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</si>
  <si>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</si>
  <si>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</si>
  <si>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</si>
  <si>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</si>
  <si>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</si>
  <si>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</si>
  <si>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</si>
  <si>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</si>
  <si>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</si>
  <si>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</si>
  <si>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</si>
  <si>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</si>
  <si>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</si>
  <si>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</si>
  <si>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</si>
  <si>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</si>
  <si>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</si>
  <si>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</si>
  <si>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</si>
  <si>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</si>
  <si>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</si>
  <si>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</si>
  <si>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</si>
  <si>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</si>
  <si>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</si>
  <si>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</si>
  <si>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</si>
  <si>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</si>
  <si>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</si>
  <si>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</si>
  <si>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</si>
  <si>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</si>
  <si>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</si>
  <si>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</si>
  <si>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</si>
  <si>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</si>
  <si>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</si>
  <si>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</si>
  <si>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</si>
  <si>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</si>
  <si>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</si>
  <si>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</si>
  <si>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</si>
  <si>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</si>
  <si>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</si>
  <si>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</si>
  <si>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</si>
  <si>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</si>
  <si>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</si>
  <si>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</si>
  <si>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</si>
  <si>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</si>
  <si>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</si>
  <si>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</si>
  <si>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</si>
  <si>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</si>
  <si>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</si>
  <si>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</si>
  <si>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</si>
  <si>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</si>
  <si>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</si>
  <si>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</si>
  <si>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</si>
  <si>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</si>
  <si>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</si>
  <si>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</si>
  <si>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</si>
  <si>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</si>
  <si>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</si>
  <si>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</si>
  <si>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</si>
  <si>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</si>
  <si>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</si>
  <si>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</si>
  <si>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</si>
  <si>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</si>
  <si>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</si>
  <si>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</si>
  <si>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</si>
  <si>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</si>
  <si>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</si>
  <si>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</si>
  <si>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</si>
  <si>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</si>
  <si>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</si>
  <si>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</si>
  <si>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</si>
  <si>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</si>
  <si>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</si>
  <si>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</si>
  <si>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</si>
  <si>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</si>
  <si>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</si>
  <si>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</si>
  <si>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</si>
  <si>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</si>
  <si>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</si>
  <si>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</si>
  <si>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</si>
  <si>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</si>
  <si>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</si>
  <si>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</si>
  <si>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</si>
  <si>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</si>
  <si>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</si>
  <si>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</si>
  <si>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</si>
  <si>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</si>
  <si>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</si>
  <si>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</si>
  <si>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</si>
  <si>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</si>
  <si>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</si>
  <si>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</si>
  <si>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</si>
  <si>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</si>
  <si>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</si>
  <si>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</si>
  <si>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</si>
  <si>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</si>
  <si>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</si>
  <si>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</si>
  <si>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</si>
  <si>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</si>
  <si>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</si>
  <si>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</si>
  <si>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</si>
  <si>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</si>
  <si>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</si>
  <si>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</si>
  <si>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</si>
  <si>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</si>
  <si>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</si>
  <si>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</si>
  <si>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</si>
  <si>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</si>
  <si>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</si>
  <si>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</si>
  <si>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</si>
  <si>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</si>
  <si>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</si>
  <si>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</si>
  <si>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</si>
  <si>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</si>
  <si>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</si>
  <si>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</si>
  <si>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</si>
  <si>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</si>
  <si>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</si>
  <si>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</si>
  <si>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</si>
  <si>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</si>
  <si>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</si>
  <si>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</si>
  <si>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</si>
  <si>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</si>
  <si>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</si>
  <si>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</si>
  <si>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</si>
  <si>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</si>
  <si>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</si>
  <si>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</si>
  <si>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</si>
  <si>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</si>
  <si>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</si>
  <si>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</si>
  <si>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</si>
  <si>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</si>
  <si>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</si>
  <si>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</si>
  <si>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</si>
  <si>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</si>
  <si>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</si>
  <si>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</si>
  <si>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</si>
  <si>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</si>
  <si>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</si>
  <si>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</si>
  <si>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</si>
  <si>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</si>
  <si>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</si>
  <si>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</si>
  <si>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</si>
  <si>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</si>
  <si>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</si>
  <si>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</si>
  <si>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</si>
  <si>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</si>
  <si>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</si>
  <si>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</si>
  <si>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</si>
  <si>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</si>
  <si>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</si>
  <si>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</si>
  <si>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</si>
  <si>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</si>
  <si>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</si>
  <si>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</si>
  <si>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</si>
  <si>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</si>
  <si>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</si>
  <si>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</si>
  <si>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</si>
  <si>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</si>
  <si>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</si>
  <si>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</si>
  <si>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</si>
  <si>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</si>
  <si>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</si>
  <si>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</si>
  <si>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</si>
  <si>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</si>
  <si>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</si>
  <si>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</si>
  <si>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</si>
  <si>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</si>
  <si>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</si>
  <si>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</si>
  <si>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</si>
  <si>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</si>
  <si>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</si>
  <si>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</si>
  <si>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</si>
  <si>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</si>
  <si>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</si>
  <si>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</si>
  <si>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</si>
  <si>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</si>
  <si>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</si>
  <si>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</si>
  <si>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</si>
  <si>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</si>
  <si>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</si>
  <si>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</si>
  <si>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</si>
  <si>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</si>
  <si>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</si>
  <si>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</si>
  <si>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</si>
  <si>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</si>
  <si>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</si>
  <si>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</si>
  <si>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</si>
  <si>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</si>
  <si>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</si>
  <si>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</si>
  <si>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</si>
  <si>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</si>
  <si>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</si>
  <si>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</si>
  <si>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</si>
  <si>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</si>
  <si>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</si>
  <si>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</si>
  <si>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</si>
  <si>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</si>
  <si>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</si>
  <si>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</si>
  <si>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</si>
  <si>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</si>
  <si>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</si>
  <si>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</si>
  <si>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</si>
  <si>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</si>
  <si>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</si>
  <si>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</si>
  <si>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</si>
  <si>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</si>
  <si>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</si>
  <si>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</si>
  <si>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</si>
  <si>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</si>
  <si>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</si>
  <si>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</si>
  <si>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</si>
  <si>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</si>
  <si>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</si>
  <si>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</si>
  <si>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</si>
  <si>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</si>
  <si>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</si>
  <si>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</si>
  <si>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</si>
  <si>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</si>
  <si>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</si>
  <si>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</si>
  <si>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</si>
  <si>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</si>
  <si>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</si>
  <si>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</si>
  <si>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</si>
  <si>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</si>
  <si>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</si>
  <si>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</si>
  <si>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</si>
  <si>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</si>
  <si>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</si>
  <si>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</si>
  <si>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</si>
  <si>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</si>
  <si>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</si>
  <si>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</si>
  <si>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</si>
  <si>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</si>
  <si>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</si>
  <si>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</si>
  <si>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陶全全</t>
  </si>
  <si>
    <t>坐落：</t>
  </si>
  <si>
    <t>雄县大步村</t>
  </si>
  <si>
    <t>调查编号：</t>
  </si>
  <si>
    <t>010418-83-0009</t>
  </si>
  <si>
    <t>价值时点：</t>
  </si>
  <si>
    <t>2023年9月22日</t>
  </si>
  <si>
    <t>报告编号：</t>
  </si>
  <si>
    <t>康正（雄县）2023评字第8号-大步村-</t>
  </si>
  <si>
    <t>1-9</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</si>
  <si>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</si>
  <si>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</si>
  <si>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</si>
  <si>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</si>
  <si>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</si>
  <si>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</si>
  <si>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</si>
  <si>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</si>
  <si>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</si>
  <si>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</si>
  <si>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</si>
  <si>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</si>
  <si>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</si>
  <si>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</si>
  <si>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</si>
  <si>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</si>
  <si>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</si>
  <si>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</si>
  <si>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</si>
  <si>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</si>
  <si>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</si>
  <si>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</si>
  <si>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</si>
  <si>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</si>
  <si>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</si>
  <si>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</si>
  <si>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</si>
  <si>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</si>
  <si>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</si>
  <si>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</si>
  <si>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</si>
  <si>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</si>
  <si>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</si>
  <si>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</si>
  <si>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</si>
  <si>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</si>
  <si>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</si>
  <si>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</si>
  <si>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</si>
  <si>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</si>
  <si>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</si>
  <si>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</si>
  <si>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</si>
  <si>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</si>
  <si>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</si>
  <si>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</si>
  <si>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</si>
  <si>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</si>
  <si>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</si>
  <si>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</si>
  <si>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</si>
  <si>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</si>
  <si>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</si>
  <si>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</si>
  <si>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</si>
  <si>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</si>
  <si>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</si>
  <si>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</si>
  <si>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</si>
  <si>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</si>
  <si>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</si>
  <si>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</si>
  <si>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</si>
  <si>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</si>
  <si>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</si>
  <si>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</si>
  <si>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</si>
  <si>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</si>
  <si>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</si>
  <si>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</si>
  <si>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</si>
  <si>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</si>
  <si>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</si>
  <si>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</si>
  <si>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</si>
  <si>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</si>
  <si>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</si>
  <si>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</si>
  <si>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</si>
  <si>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</si>
  <si>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</si>
  <si>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</si>
  <si>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</si>
  <si>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</si>
  <si>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</si>
  <si>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</si>
  <si>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</si>
  <si>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</si>
  <si>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</si>
  <si>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</si>
  <si>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</si>
  <si>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</si>
  <si>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</si>
  <si>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</si>
  <si>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</si>
  <si>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</si>
  <si>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</si>
  <si>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</si>
  <si>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</si>
  <si>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地暖</t>
  </si>
  <si>
    <t>有</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</si>
  <si>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</si>
  <si>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</si>
  <si>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</si>
  <si>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</si>
  <si>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</si>
  <si>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</si>
  <si>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</si>
  <si>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</si>
  <si>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</si>
  <si>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</si>
  <si>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</si>
  <si>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</si>
  <si>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</si>
  <si>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</si>
  <si>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</si>
  <si>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</si>
  <si>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</si>
  <si>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</si>
  <si>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</si>
  <si>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</si>
  <si>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</si>
  <si>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</si>
  <si>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</si>
  <si>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</si>
  <si>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</si>
  <si>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</si>
  <si>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</si>
  <si>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</si>
  <si>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</si>
  <si>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</si>
  <si>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</si>
  <si>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</si>
  <si>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</si>
  <si>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</si>
  <si>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</si>
  <si>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</si>
  <si>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</si>
  <si>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</si>
  <si>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</si>
  <si>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</si>
  <si>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</si>
  <si>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</si>
  <si>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</si>
  <si>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</si>
  <si>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</si>
  <si>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</si>
  <si>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</si>
  <si>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</si>
  <si>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</si>
  <si>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</si>
  <si>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</si>
  <si>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</si>
  <si>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</si>
  <si>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</si>
  <si>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</si>
  <si>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</si>
  <si>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</si>
  <si>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</si>
  <si>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</si>
  <si>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</si>
  <si>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</si>
  <si>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</si>
  <si>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</si>
  <si>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</si>
  <si>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</si>
  <si>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</si>
  <si>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</si>
  <si>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</si>
  <si>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</si>
  <si>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</si>
  <si>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</si>
  <si>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</si>
  <si>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</si>
  <si>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单彩</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</si>
  <si>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</si>
  <si>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</si>
  <si>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</si>
  <si>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</si>
  <si>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</si>
  <si>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</si>
  <si>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</si>
  <si>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</si>
  <si>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</si>
  <si>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</si>
  <si>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</si>
  <si>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</si>
  <si>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</si>
  <si>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</si>
  <si>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</si>
  <si>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</si>
  <si>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</si>
  <si>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</si>
  <si>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</si>
  <si>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</si>
  <si>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</si>
  <si>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</si>
  <si>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</si>
  <si>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</si>
  <si>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</si>
  <si>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</si>
  <si>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</si>
  <si>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</si>
  <si>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</si>
  <si>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</si>
  <si>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</si>
  <si>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</si>
  <si>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</si>
  <si>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</si>
  <si>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</si>
  <si>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</si>
  <si>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</si>
  <si>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</si>
  <si>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</si>
  <si>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</si>
  <si>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</si>
  <si>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</si>
  <si>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</si>
  <si>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</si>
  <si>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</si>
  <si>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</si>
  <si>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</si>
  <si>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</si>
  <si>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</si>
  <si>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</si>
  <si>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</si>
  <si>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</si>
  <si>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</si>
  <si>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</si>
  <si>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</si>
  <si>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</si>
  <si>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</si>
  <si>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</si>
  <si>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</si>
  <si>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</si>
  <si>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</si>
  <si>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</si>
  <si>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</si>
  <si>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</si>
  <si>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</si>
  <si>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</si>
  <si>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</si>
  <si>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</si>
  <si>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</si>
  <si>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</si>
  <si>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</si>
  <si>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</si>
  <si>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</si>
  <si>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单彩影壁</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</si>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</sst>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010418-83-0009</v>
      </c>
      <c r="C2" s="323">
        <f>输机表!P2</f>
        <v>0</v>
      </c>
      <c r="D2" s="323" t="str">
        <f>输机表!U2&amp;输机表!Y2</f>
        <v>康正（雄县）2023评字第8号-大步村-1-9</v>
      </c>
      <c r="E2" s="323" t="str">
        <f>输机表!D2</f>
        <v>陶全全</v>
      </c>
      <c r="F2" s="323" t="str">
        <f>输机表!F2</f>
        <v>雄县大步村</v>
      </c>
      <c r="G2" s="323">
        <f ca="1">结果通知单!C12</f>
        <v>107.9</v>
      </c>
      <c r="H2" s="323"/>
      <c r="I2" s="323"/>
      <c r="J2" s="323">
        <f ca="1">结果通知单!G12</f>
        <v>136722</v>
      </c>
      <c r="K2" s="323">
        <f ca="1">结果通知单!G41</f>
        <v>21611</v>
      </c>
      <c r="L2" s="323">
        <f ca="1">IF(J2+K2=结果通知单!C42,J2+K2,"请检查")</f>
        <v>158333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8" workbookViewId="0">
      <selection activeCell="G201" sqref="G201:H201"/>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3.4</v>
      </c>
      <c r="F4" s="92" t="s">
        <v>964</v>
      </c>
      <c r="G4" s="92" t="s">
        <v>965</v>
      </c>
      <c r="H4" s="92" t="s">
        <v>966</v>
      </c>
      <c r="I4" s="92">
        <v>37</v>
      </c>
      <c r="J4" s="92">
        <v>3</v>
      </c>
      <c r="K4" s="92" t="s">
        <v>967</v>
      </c>
      <c r="L4" s="92" t="s">
        <v>968</v>
      </c>
      <c r="M4" s="92">
        <v>0.3</v>
      </c>
      <c r="N4" s="92">
        <v>0.3</v>
      </c>
      <c r="O4" s="92" t="s">
        <v>968</v>
      </c>
      <c r="P4" s="92" t="s">
        <v>968</v>
      </c>
      <c r="Q4" s="92" t="s">
        <v>969</v>
      </c>
      <c r="R4" s="92" t="s">
        <v>970</v>
      </c>
      <c r="S4" s="125">
        <v>85.24</v>
      </c>
      <c r="T4" s="125" t="s">
        <v>971</v>
      </c>
      <c r="U4" s="125"/>
      <c r="V4" s="126"/>
      <c r="W4" s="96">
        <f>ROUND(F5*ROUND(E5+G5+H5+I5+J5+K5+L5+M5+N5+O5+P5+Q5+R5+U5+T5+1,3)*V5,0)</f>
        <v>1062</v>
      </c>
      <c r="X4" s="127">
        <f>ROUND(L60/S4,0)</f>
        <v>274</v>
      </c>
      <c r="Y4" s="127">
        <f>W4+X4</f>
        <v>1336</v>
      </c>
      <c r="Z4" s="143">
        <f>ROUND(Y4*S4,0)</f>
        <v>113881</v>
      </c>
      <c r="AA4" s="144">
        <f>IF(Q4="无",0,IF(Q4="地暖",0,S4))</f>
        <v>0</v>
      </c>
      <c r="AB4" s="144">
        <f>IF(Q4="无",0,IF(Q4="暖气片",0,S4))</f>
        <v>85.24</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981</v>
      </c>
      <c r="BQ4" s="161" t="s">
        <v>969</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1</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2.7</v>
      </c>
      <c r="F6" s="92" t="s">
        <v>1010</v>
      </c>
      <c r="G6" s="92" t="s">
        <v>974</v>
      </c>
      <c r="H6" s="92" t="s">
        <v>966</v>
      </c>
      <c r="I6" s="92">
        <v>24</v>
      </c>
      <c r="J6" s="92"/>
      <c r="K6" s="92" t="s">
        <v>967</v>
      </c>
      <c r="L6" s="92" t="s">
        <v>968</v>
      </c>
      <c r="M6" s="92">
        <v>0.3</v>
      </c>
      <c r="N6" s="92">
        <v>0.3</v>
      </c>
      <c r="O6" s="92" t="s">
        <v>970</v>
      </c>
      <c r="P6" s="92" t="s">
        <v>970</v>
      </c>
      <c r="Q6" s="92" t="s">
        <v>981</v>
      </c>
      <c r="R6" s="92" t="s">
        <v>970</v>
      </c>
      <c r="S6" s="125">
        <v>22.66</v>
      </c>
      <c r="T6" s="125" t="s">
        <v>971</v>
      </c>
      <c r="U6" s="125"/>
      <c r="V6" s="126"/>
      <c r="W6" s="129">
        <f>ROUND(F7*ROUND(E7+G7+H7+I7+J7+K7+L7+M7+N7+O7+P7+Q7+R7+U7+T7+1,3)*V7,0)</f>
        <v>817</v>
      </c>
      <c r="X6" s="130">
        <f>ROUND(X60/S6,0)</f>
        <v>191</v>
      </c>
      <c r="Y6" s="127">
        <f t="shared" ref="Y6" si="3">W6+X6</f>
        <v>1008</v>
      </c>
      <c r="Z6" s="143">
        <f t="shared" ref="Z6" si="4">ROUND(Y6*S6,0)</f>
        <v>22841</v>
      </c>
      <c r="AA6" s="144">
        <f>IF(Q6="无",0,IF(Q6="地暖",0,S6))</f>
        <v>22.66</v>
      </c>
      <c r="AB6" s="144">
        <f>IF(Q6="无",0,IF(Q6="暖气片",0,S6))</f>
        <v>0</v>
      </c>
      <c r="AC6" s="96" t="str">
        <f>H6</f>
        <v>铝合金</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v>
      </c>
      <c r="N7" s="95">
        <f>IFERROR(ROUND((N6-VLOOKUP(F6,系数区域,44,0))*0.1,4)*AE7,0)</f>
        <v>0.01</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1</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f>
        <v>85.24</v>
      </c>
      <c r="H30" s="109"/>
      <c r="I30" s="96" t="str">
        <f t="shared" ref="I30:I59" si="48">VLOOKUP(F30,价格表,2,0)</f>
        <v>㎡</v>
      </c>
      <c r="J30" s="108">
        <f t="shared" ref="J30:J59" si="49">VLOOKUP(F30,价格表,5,0)</f>
        <v>80</v>
      </c>
      <c r="K30" s="119">
        <f>$V$5</f>
        <v>0.9</v>
      </c>
      <c r="L30" s="108">
        <f>ROUND(IFERROR(ROUND(G30,2)*J30*K30,),0)</f>
        <v>6137</v>
      </c>
      <c r="M30" s="114"/>
      <c r="N30" s="106">
        <v>1</v>
      </c>
      <c r="O30" s="107" t="s">
        <v>30</v>
      </c>
      <c r="P30" s="107" t="s">
        <v>40</v>
      </c>
      <c r="Q30" s="107"/>
      <c r="R30" s="135" t="str">
        <f>+P30</f>
        <v>60地砖</v>
      </c>
      <c r="S30" s="136"/>
      <c r="T30" s="109">
        <f>S6</f>
        <v>22.66</v>
      </c>
      <c r="U30" s="96" t="str">
        <f t="shared" ref="U30:U59" si="50">VLOOKUP(R30,价格表,2,0)</f>
        <v>㎡</v>
      </c>
      <c r="V30" s="108">
        <f t="shared" ref="V30:V59" si="51">VLOOKUP(R30,价格表,5,0)</f>
        <v>80</v>
      </c>
      <c r="W30" s="119">
        <f>$V$7</f>
        <v>0.9</v>
      </c>
      <c r="X30" s="108">
        <f>ROUND(IFERROR(ROUND(T30,2)*V30*W30,),0)</f>
        <v>1632</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S4/4</f>
        <v>21.31</v>
      </c>
      <c r="H31" s="109"/>
      <c r="I31" s="96" t="str">
        <f t="shared" si="48"/>
        <v>㎡</v>
      </c>
      <c r="J31" s="108">
        <f t="shared" si="49"/>
        <v>130</v>
      </c>
      <c r="K31" s="119">
        <f t="shared" ref="K31:K59" si="53">$V$5</f>
        <v>0.9</v>
      </c>
      <c r="L31" s="108">
        <f t="shared" ref="L31:L59" si="54">ROUND(IFERROR(ROUND(G31,2)*J31*K31,),0)</f>
        <v>2493</v>
      </c>
      <c r="M31" s="114"/>
      <c r="N31" s="106">
        <v>2</v>
      </c>
      <c r="O31" s="107"/>
      <c r="P31" s="107"/>
      <c r="Q31" s="107"/>
      <c r="R31" s="135" t="s">
        <v>1044</v>
      </c>
      <c r="S31" s="136"/>
      <c r="T31" s="109">
        <f>(1.4+1.7)*2.1</f>
        <v>6.51</v>
      </c>
      <c r="U31" s="96" t="s">
        <v>12</v>
      </c>
      <c r="V31" s="108">
        <v>35</v>
      </c>
      <c r="W31" s="119">
        <f t="shared" ref="W31:W59" si="55">$V$7</f>
        <v>0.9</v>
      </c>
      <c r="X31" s="108">
        <f t="shared" ref="X31:X59" si="56">ROUND(IFERROR(ROUND(T31,2)*V31*W31,),0)</f>
        <v>205</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报告编号：康正（雄县）2023评字第8号-大步村-1-9</v>
      </c>
      <c r="EZ31" s="262"/>
      <c r="FA31" s="262"/>
      <c r="FB31" s="262"/>
      <c r="FC31" s="262"/>
    </row>
    <row r="32" ht="22.15" customHeight="1" spans="1:159">
      <c r="A32" s="105"/>
      <c r="B32" s="106">
        <v>3</v>
      </c>
      <c r="C32" s="107" t="s">
        <v>61</v>
      </c>
      <c r="D32" s="107" t="s">
        <v>63</v>
      </c>
      <c r="E32" s="107"/>
      <c r="F32" s="108" t="str">
        <f t="shared" si="52"/>
        <v>PVC吊顶</v>
      </c>
      <c r="G32" s="109">
        <f>S4/2</f>
        <v>42.62</v>
      </c>
      <c r="H32" s="109"/>
      <c r="I32" s="96" t="str">
        <f t="shared" si="48"/>
        <v>㎡</v>
      </c>
      <c r="J32" s="108">
        <f t="shared" si="49"/>
        <v>60</v>
      </c>
      <c r="K32" s="119">
        <f t="shared" si="53"/>
        <v>0.9</v>
      </c>
      <c r="L32" s="108">
        <f t="shared" si="54"/>
        <v>2301</v>
      </c>
      <c r="M32" s="114"/>
      <c r="N32" s="106">
        <v>3</v>
      </c>
      <c r="O32" s="107" t="s">
        <v>168</v>
      </c>
      <c r="P32" s="107" t="s">
        <v>177</v>
      </c>
      <c r="Q32" s="107"/>
      <c r="R32" s="135" t="str">
        <f t="shared" ref="R31:R50" si="57">+P32</f>
        <v>普通带柜洗面台</v>
      </c>
      <c r="S32" s="136"/>
      <c r="T32" s="109">
        <v>1</v>
      </c>
      <c r="U32" s="96" t="str">
        <f t="shared" si="50"/>
        <v>个</v>
      </c>
      <c r="V32" s="108">
        <f t="shared" si="51"/>
        <v>700</v>
      </c>
      <c r="W32" s="119">
        <f t="shared" si="55"/>
        <v>0.9</v>
      </c>
      <c r="X32" s="108">
        <f t="shared" si="56"/>
        <v>630</v>
      </c>
      <c r="Y32" s="154"/>
      <c r="Z32" s="155"/>
      <c r="AA32" s="155"/>
      <c r="AB32" s="155"/>
      <c r="AC32" s="155"/>
      <c r="AD32" s="155"/>
      <c r="AJ32" s="180"/>
      <c r="AK32" s="180"/>
      <c r="AL32" s="180"/>
      <c r="AM32" s="180"/>
      <c r="AN32" s="180"/>
      <c r="AO32" s="180"/>
      <c r="AP32" s="180"/>
      <c r="AQ32" s="180"/>
      <c r="EV32" s="38" t="s">
        <v>1045</v>
      </c>
      <c r="EW32" s="39" t="str">
        <f>D2</f>
        <v>陶全全</v>
      </c>
      <c r="EX32" s="40"/>
      <c r="EY32" s="41" t="s">
        <v>1046</v>
      </c>
      <c r="EZ32" s="42"/>
      <c r="FA32" s="39">
        <f>G2</f>
        <v>0</v>
      </c>
      <c r="FB32" s="43"/>
      <c r="FC32" s="40"/>
    </row>
    <row r="33" ht="21.6" customHeight="1" spans="1:159">
      <c r="A33" s="105"/>
      <c r="B33" s="106">
        <v>4</v>
      </c>
      <c r="C33" s="107" t="s">
        <v>61</v>
      </c>
      <c r="D33" s="107" t="s">
        <v>68</v>
      </c>
      <c r="E33" s="107"/>
      <c r="F33" s="108" t="str">
        <f t="shared" si="52"/>
        <v>纸面石膏板吊顶</v>
      </c>
      <c r="G33" s="109">
        <f>S4/4</f>
        <v>21.31</v>
      </c>
      <c r="H33" s="109"/>
      <c r="I33" s="96" t="str">
        <f t="shared" si="48"/>
        <v>㎡</v>
      </c>
      <c r="J33" s="108">
        <f t="shared" si="49"/>
        <v>100</v>
      </c>
      <c r="K33" s="119">
        <f t="shared" si="53"/>
        <v>0.9</v>
      </c>
      <c r="L33" s="108">
        <f t="shared" si="54"/>
        <v>1918</v>
      </c>
      <c r="M33" s="114"/>
      <c r="N33" s="106">
        <v>4</v>
      </c>
      <c r="O33" s="107" t="s">
        <v>133</v>
      </c>
      <c r="P33" s="107" t="s">
        <v>140</v>
      </c>
      <c r="Q33" s="107"/>
      <c r="R33" s="135" t="str">
        <f t="shared" si="57"/>
        <v>普通整体厨房</v>
      </c>
      <c r="S33" s="136"/>
      <c r="T33" s="109">
        <f>2.5+1.3</f>
        <v>3.8</v>
      </c>
      <c r="U33" s="96" t="str">
        <f t="shared" si="50"/>
        <v>m</v>
      </c>
      <c r="V33" s="108">
        <f t="shared" si="51"/>
        <v>350</v>
      </c>
      <c r="W33" s="119">
        <f t="shared" si="55"/>
        <v>0.9</v>
      </c>
      <c r="X33" s="108">
        <f t="shared" si="56"/>
        <v>1197</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88</v>
      </c>
      <c r="E34" s="107"/>
      <c r="F34" s="108" t="str">
        <f t="shared" si="52"/>
        <v>普通标准门（套装门(钢木门、生态门)）</v>
      </c>
      <c r="G34" s="109">
        <v>3</v>
      </c>
      <c r="H34" s="109"/>
      <c r="I34" s="96" t="str">
        <f t="shared" si="48"/>
        <v>个</v>
      </c>
      <c r="J34" s="108">
        <f t="shared" si="49"/>
        <v>500</v>
      </c>
      <c r="K34" s="119">
        <f t="shared" si="53"/>
        <v>0.9</v>
      </c>
      <c r="L34" s="108">
        <f t="shared" si="54"/>
        <v>1350</v>
      </c>
      <c r="M34" s="114"/>
      <c r="N34" s="106">
        <v>5</v>
      </c>
      <c r="O34" s="107" t="s">
        <v>10</v>
      </c>
      <c r="P34" s="107" t="s">
        <v>11</v>
      </c>
      <c r="Q34" s="107"/>
      <c r="R34" s="135" t="str">
        <f t="shared" si="57"/>
        <v>外墙抹灰</v>
      </c>
      <c r="S34" s="136"/>
      <c r="T34" s="109">
        <f>(3.6+6)*2.7-1.5*1.5*2</f>
        <v>21.42</v>
      </c>
      <c r="U34" s="96" t="str">
        <f t="shared" si="50"/>
        <v>㎡</v>
      </c>
      <c r="V34" s="108">
        <f t="shared" si="51"/>
        <v>35</v>
      </c>
      <c r="W34" s="119">
        <f t="shared" si="55"/>
        <v>0.9</v>
      </c>
      <c r="X34" s="108">
        <f t="shared" si="56"/>
        <v>675</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81</v>
      </c>
      <c r="D35" s="107" t="s">
        <v>96</v>
      </c>
      <c r="E35" s="107"/>
      <c r="F35" s="108" t="str">
        <f t="shared" si="52"/>
        <v>窗帘附件</v>
      </c>
      <c r="G35" s="109">
        <v>3</v>
      </c>
      <c r="H35" s="109"/>
      <c r="I35" s="96" t="str">
        <f t="shared" si="48"/>
        <v>套</v>
      </c>
      <c r="J35" s="108">
        <f t="shared" si="49"/>
        <v>200</v>
      </c>
      <c r="K35" s="119">
        <f t="shared" si="53"/>
        <v>0.9</v>
      </c>
      <c r="L35" s="108">
        <f t="shared" si="54"/>
        <v>540</v>
      </c>
      <c r="M35" s="114"/>
      <c r="N35" s="106">
        <v>6</v>
      </c>
      <c r="O35" s="107"/>
      <c r="P35" s="107"/>
      <c r="Q35" s="107"/>
      <c r="R35" s="135">
        <f t="shared" si="57"/>
        <v>0</v>
      </c>
      <c r="S35" s="136"/>
      <c r="T35" s="109"/>
      <c r="U35" s="96" t="e">
        <f t="shared" si="50"/>
        <v>#N/A</v>
      </c>
      <c r="V35" s="108" t="e">
        <f t="shared" si="51"/>
        <v>#N/A</v>
      </c>
      <c r="W35" s="119">
        <f t="shared" si="55"/>
        <v>0.9</v>
      </c>
      <c r="X35" s="108">
        <f t="shared" si="56"/>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5+8.2+5.1*0.7+3.2*3.15</f>
        <v>26.85</v>
      </c>
      <c r="H36" s="109"/>
      <c r="I36" s="96" t="str">
        <f t="shared" si="48"/>
        <v>㎡</v>
      </c>
      <c r="J36" s="108">
        <f t="shared" si="49"/>
        <v>40</v>
      </c>
      <c r="K36" s="119">
        <f t="shared" si="53"/>
        <v>0.9</v>
      </c>
      <c r="L36" s="108">
        <f t="shared" si="54"/>
        <v>967</v>
      </c>
      <c r="M36" s="114"/>
      <c r="N36" s="106">
        <v>7</v>
      </c>
      <c r="O36" s="107"/>
      <c r="P36" s="107"/>
      <c r="Q36" s="107"/>
      <c r="R36" s="135">
        <f t="shared" si="57"/>
        <v>0</v>
      </c>
      <c r="S36" s="136"/>
      <c r="T36" s="109"/>
      <c r="U36" s="96" t="e">
        <f t="shared" si="50"/>
        <v>#N/A</v>
      </c>
      <c r="V36" s="108" t="e">
        <f t="shared" si="51"/>
        <v>#N/A</v>
      </c>
      <c r="W36" s="119">
        <f t="shared" si="55"/>
        <v>0.9</v>
      </c>
      <c r="X36" s="108">
        <f t="shared" si="56"/>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82</v>
      </c>
      <c r="E37" s="107"/>
      <c r="F37" s="108" t="str">
        <f t="shared" si="52"/>
        <v>木包门窗套</v>
      </c>
      <c r="G37" s="109">
        <f>6+9+6</f>
        <v>21</v>
      </c>
      <c r="H37" s="109"/>
      <c r="I37" s="96" t="str">
        <f t="shared" si="48"/>
        <v>m</v>
      </c>
      <c r="J37" s="108">
        <f t="shared" si="49"/>
        <v>60</v>
      </c>
      <c r="K37" s="119">
        <f t="shared" si="53"/>
        <v>0.9</v>
      </c>
      <c r="L37" s="108">
        <f t="shared" si="54"/>
        <v>1134</v>
      </c>
      <c r="M37" s="114"/>
      <c r="N37" s="106">
        <v>8</v>
      </c>
      <c r="O37" s="107"/>
      <c r="P37" s="107"/>
      <c r="Q37" s="107"/>
      <c r="R37" s="135">
        <f t="shared" si="57"/>
        <v>0</v>
      </c>
      <c r="S37" s="136"/>
      <c r="T37" s="109"/>
      <c r="U37" s="96" t="e">
        <f t="shared" si="50"/>
        <v>#N/A</v>
      </c>
      <c r="V37" s="108" t="e">
        <f t="shared" si="51"/>
        <v>#N/A</v>
      </c>
      <c r="W37" s="119">
        <f t="shared" si="55"/>
        <v>0.9</v>
      </c>
      <c r="X37" s="108">
        <f t="shared" si="56"/>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133</v>
      </c>
      <c r="D38" s="107" t="s">
        <v>134</v>
      </c>
      <c r="E38" s="107"/>
      <c r="F38" s="108" t="str">
        <f t="shared" si="52"/>
        <v>普通壁柜</v>
      </c>
      <c r="G38" s="109">
        <f>2*0.9+1*1.1</f>
        <v>2.9</v>
      </c>
      <c r="H38" s="109"/>
      <c r="I38" s="96" t="str">
        <f t="shared" si="48"/>
        <v>㎡</v>
      </c>
      <c r="J38" s="108">
        <f t="shared" si="49"/>
        <v>300</v>
      </c>
      <c r="K38" s="119">
        <f t="shared" si="53"/>
        <v>0.9</v>
      </c>
      <c r="L38" s="108">
        <f t="shared" si="54"/>
        <v>783</v>
      </c>
      <c r="M38" s="114"/>
      <c r="N38" s="106">
        <v>9</v>
      </c>
      <c r="O38" s="107"/>
      <c r="P38" s="107"/>
      <c r="Q38" s="107"/>
      <c r="R38" s="135">
        <f t="shared" si="57"/>
        <v>0</v>
      </c>
      <c r="S38" s="136"/>
      <c r="T38" s="109"/>
      <c r="U38" s="96" t="e">
        <f t="shared" si="50"/>
        <v>#N/A</v>
      </c>
      <c r="V38" s="108" t="e">
        <f t="shared" si="51"/>
        <v>#N/A</v>
      </c>
      <c r="W38" s="119">
        <f t="shared" si="55"/>
        <v>0.9</v>
      </c>
      <c r="X38" s="108">
        <f t="shared" si="56"/>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8.99</v>
      </c>
      <c r="BI38" s="171" t="str">
        <f t="shared" ref="BI38:BI51" si="67">I186</f>
        <v>㎡</v>
      </c>
      <c r="BJ38" s="171">
        <f ca="1" t="shared" ref="BJ38:BJ51" si="68">L186</f>
        <v>1618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15.4*3.6-1.5*1.5*4</f>
        <v>46.44</v>
      </c>
      <c r="H39" s="109"/>
      <c r="I39" s="96" t="str">
        <f t="shared" si="48"/>
        <v>㎡</v>
      </c>
      <c r="J39" s="108">
        <f t="shared" si="49"/>
        <v>85</v>
      </c>
      <c r="K39" s="119">
        <f t="shared" si="53"/>
        <v>0.9</v>
      </c>
      <c r="L39" s="108">
        <f t="shared" si="54"/>
        <v>3553</v>
      </c>
      <c r="M39" s="114"/>
      <c r="N39" s="106">
        <v>10</v>
      </c>
      <c r="O39" s="107"/>
      <c r="P39" s="107"/>
      <c r="Q39" s="107"/>
      <c r="R39" s="135">
        <f t="shared" si="57"/>
        <v>0</v>
      </c>
      <c r="S39" s="136"/>
      <c r="T39" s="109"/>
      <c r="U39" s="96" t="e">
        <f t="shared" si="50"/>
        <v>#N/A</v>
      </c>
      <c r="V39" s="108" t="e">
        <f t="shared" si="51"/>
        <v>#N/A</v>
      </c>
      <c r="W39" s="119">
        <f t="shared" si="55"/>
        <v>0.9</v>
      </c>
      <c r="X39" s="108">
        <f t="shared" si="56"/>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单彩影壁</v>
      </c>
      <c r="BH39" s="219">
        <f t="shared" ref="BH39:BH71" si="69">ROUND(G187,2)</f>
        <v>13.64</v>
      </c>
      <c r="BI39" s="171" t="str">
        <f t="shared" si="67"/>
        <v>㎡</v>
      </c>
      <c r="BJ39" s="171">
        <f t="shared" si="68"/>
        <v>577</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v>
      </c>
      <c r="D40" s="107" t="s">
        <v>11</v>
      </c>
      <c r="E40" s="107"/>
      <c r="F40" s="108" t="str">
        <f t="shared" si="52"/>
        <v>外墙抹灰</v>
      </c>
      <c r="G40" s="109">
        <f>(15.4+5)*3.4</f>
        <v>69.36</v>
      </c>
      <c r="H40" s="109"/>
      <c r="I40" s="96" t="str">
        <f t="shared" si="48"/>
        <v>㎡</v>
      </c>
      <c r="J40" s="108">
        <f t="shared" si="49"/>
        <v>35</v>
      </c>
      <c r="K40" s="119">
        <f t="shared" si="53"/>
        <v>0.9</v>
      </c>
      <c r="L40" s="108">
        <f t="shared" si="54"/>
        <v>2185</v>
      </c>
      <c r="M40" s="114"/>
      <c r="N40" s="106">
        <v>11</v>
      </c>
      <c r="O40" s="107"/>
      <c r="P40" s="107"/>
      <c r="Q40" s="107"/>
      <c r="R40" s="135">
        <f t="shared" si="57"/>
        <v>0</v>
      </c>
      <c r="S40" s="136"/>
      <c r="T40" s="109"/>
      <c r="U40" s="96" t="e">
        <f t="shared" si="50"/>
        <v>#N/A</v>
      </c>
      <c r="V40" s="108" t="e">
        <f t="shared" si="51"/>
        <v>#N/A</v>
      </c>
      <c r="W40" s="119">
        <f t="shared" si="55"/>
        <v>0.9</v>
      </c>
      <c r="X40" s="108">
        <f t="shared" si="56"/>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52.47</v>
      </c>
      <c r="BI40" s="171" t="str">
        <f t="shared" si="67"/>
        <v>㎡</v>
      </c>
      <c r="BJ40" s="171">
        <f ca="1" t="shared" si="68"/>
        <v>7346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7"/>
        <v>0</v>
      </c>
      <c r="S41" s="136"/>
      <c r="T41" s="109"/>
      <c r="U41" s="96" t="e">
        <f t="shared" si="50"/>
        <v>#N/A</v>
      </c>
      <c r="V41" s="108" t="e">
        <f t="shared" si="51"/>
        <v>#N/A</v>
      </c>
      <c r="W41" s="119">
        <f t="shared" si="55"/>
        <v>0.9</v>
      </c>
      <c r="X41" s="108">
        <f t="shared" si="56"/>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160.7</v>
      </c>
      <c r="BI41" s="171" t="str">
        <f t="shared" si="67"/>
        <v>㎡</v>
      </c>
      <c r="BJ41" s="171">
        <f ca="1" t="shared" si="68"/>
        <v>4018</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7"/>
        <v>0</v>
      </c>
      <c r="S42" s="136"/>
      <c r="T42" s="109"/>
      <c r="U42" s="96" t="e">
        <f t="shared" si="50"/>
        <v>#N/A</v>
      </c>
      <c r="V42" s="108" t="e">
        <f t="shared" si="51"/>
        <v>#N/A</v>
      </c>
      <c r="W42" s="119">
        <f t="shared" si="55"/>
        <v>0.9</v>
      </c>
      <c r="X42" s="108">
        <f t="shared" si="56"/>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水泥地面</v>
      </c>
      <c r="BH42" s="219">
        <f t="shared" si="69"/>
        <v>7</v>
      </c>
      <c r="BI42" s="171" t="str">
        <f t="shared" si="67"/>
        <v>㎡</v>
      </c>
      <c r="BJ42" s="171">
        <f ca="1" t="shared" si="68"/>
        <v>350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7"/>
        <v>0</v>
      </c>
      <c r="S43" s="136"/>
      <c r="T43" s="109"/>
      <c r="U43" s="96" t="e">
        <f t="shared" si="50"/>
        <v>#N/A</v>
      </c>
      <c r="V43" s="108" t="e">
        <f t="shared" si="51"/>
        <v>#N/A</v>
      </c>
      <c r="W43" s="119">
        <f t="shared" si="55"/>
        <v>0.9</v>
      </c>
      <c r="X43" s="108">
        <f t="shared" si="56"/>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IF(BJ43=0,0,IF(COUNTIF($BG43:$BG$107,BG43)&lt;2,1,0))</f>
        <v>1</v>
      </c>
      <c r="BF43" s="171">
        <v>6</v>
      </c>
      <c r="BG43" s="171" t="str">
        <f t="shared" si="66"/>
        <v>厕所</v>
      </c>
      <c r="BH43" s="219">
        <f t="shared" si="69"/>
        <v>4.43</v>
      </c>
      <c r="BI43" s="171" t="str">
        <f t="shared" si="67"/>
        <v>㎡</v>
      </c>
      <c r="BJ43" s="171">
        <f t="shared" si="68"/>
        <v>743</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7"/>
        <v>0</v>
      </c>
      <c r="S44" s="136"/>
      <c r="T44" s="109"/>
      <c r="U44" s="96" t="e">
        <f t="shared" si="50"/>
        <v>#N/A</v>
      </c>
      <c r="V44" s="108" t="e">
        <f t="shared" si="51"/>
        <v>#N/A</v>
      </c>
      <c r="W44" s="119">
        <f t="shared" si="55"/>
        <v>0.9</v>
      </c>
      <c r="X44" s="108">
        <f t="shared" si="56"/>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7"/>
        <v>0</v>
      </c>
      <c r="S45" s="136"/>
      <c r="T45" s="109"/>
      <c r="U45" s="96" t="e">
        <f t="shared" si="50"/>
        <v>#N/A</v>
      </c>
      <c r="V45" s="108" t="e">
        <f t="shared" si="51"/>
        <v>#N/A</v>
      </c>
      <c r="W45" s="119">
        <f t="shared" si="55"/>
        <v>0.9</v>
      </c>
      <c r="X45" s="108">
        <f t="shared" si="56"/>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空调</v>
      </c>
      <c r="BH45" s="219">
        <f t="shared" si="69"/>
        <v>3</v>
      </c>
      <c r="BI45" s="171" t="str">
        <f t="shared" si="67"/>
        <v>台</v>
      </c>
      <c r="BJ45" s="171">
        <f ca="1" t="shared" si="68"/>
        <v>1200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1040</v>
      </c>
      <c r="EX45" s="57" t="s">
        <v>6</v>
      </c>
      <c r="EY45" s="57" t="s">
        <v>1060</v>
      </c>
      <c r="EZ45" s="57" t="s">
        <v>1059</v>
      </c>
      <c r="FA45" s="57" t="s">
        <v>1040</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7"/>
        <v>0</v>
      </c>
      <c r="S46" s="136"/>
      <c r="T46" s="109"/>
      <c r="U46" s="96" t="e">
        <f t="shared" si="50"/>
        <v>#N/A</v>
      </c>
      <c r="V46" s="108" t="e">
        <f t="shared" si="51"/>
        <v>#N/A</v>
      </c>
      <c r="W46" s="119">
        <f t="shared" si="55"/>
        <v>0.9</v>
      </c>
      <c r="X46" s="108">
        <f t="shared" si="56"/>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8.99</v>
      </c>
      <c r="EX46" s="58" t="str">
        <f ca="1">IFERROR(VLOOKUP(FE46,$BD$38:$BJ$92,6,0),"")</f>
        <v>㎡</v>
      </c>
      <c r="EY46" s="59">
        <f ca="1">IF(EV46="","",SUMIF($BG$38:$BG$107,EV46,$BJ$38:$BJ$107))</f>
        <v>1618</v>
      </c>
      <c r="EZ46" s="59" t="str">
        <f ca="1">IFERROR(VLOOKUP(FF46,$BD$38:$BJ$92,4,0),"")</f>
        <v>单彩影壁</v>
      </c>
      <c r="FA46" s="58">
        <f ca="1">IF(EZ46="","",SUMIF($BG$38:$BG$107,EZ46,$BH$38:$BH$107))</f>
        <v>13.64</v>
      </c>
      <c r="FB46" s="58" t="str">
        <f ca="1">IFERROR(VLOOKUP(FF46,$BD$38:$BJ$92,6,0),"")</f>
        <v>㎡</v>
      </c>
      <c r="FC46" s="59">
        <f ca="1">IF(EZ46="","",SUMIF($BG$38:$BG$107,EZ46,$BJ$38:$BJ$107))</f>
        <v>577</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7"/>
        <v>0</v>
      </c>
      <c r="S47" s="136"/>
      <c r="T47" s="109"/>
      <c r="U47" s="96" t="e">
        <f t="shared" si="50"/>
        <v>#N/A</v>
      </c>
      <c r="V47" s="108" t="e">
        <f t="shared" si="51"/>
        <v>#N/A</v>
      </c>
      <c r="W47" s="119">
        <f t="shared" si="55"/>
        <v>0.9</v>
      </c>
      <c r="X47" s="108">
        <f t="shared" si="56"/>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台阶</v>
      </c>
      <c r="BH47" s="219">
        <f t="shared" si="69"/>
        <v>3.94</v>
      </c>
      <c r="BI47" s="171" t="str">
        <f t="shared" si="67"/>
        <v>㎡</v>
      </c>
      <c r="BJ47" s="171">
        <f ca="1" t="shared" si="68"/>
        <v>1379</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52.47</v>
      </c>
      <c r="EX47" s="58" t="str">
        <f ca="1">IFERROR(VLOOKUP(FE47,$BD$38:$BJ$92,6,0),"")</f>
        <v>㎡</v>
      </c>
      <c r="EY47" s="59">
        <f ca="1">IF(EV47="","",SUMIF($BG$38:$BG$107,EV47,$BJ$38:$BJ$107))</f>
        <v>7346</v>
      </c>
      <c r="EZ47" s="59" t="str">
        <f ca="1">IFERROR(VLOOKUP(FF47,$BD$38:$BJ$92,4,0),"")</f>
        <v>平砖地面</v>
      </c>
      <c r="FA47" s="58">
        <f ca="1">IF(EZ47="","",SUMIF($BG$38:$BG$107,EZ47,$BH$38:$BH$107))</f>
        <v>160.7</v>
      </c>
      <c r="FB47" s="58" t="str">
        <f ca="1">IFERROR(VLOOKUP(FF47,$BD$38:$BJ$92,6,0),"")</f>
        <v>㎡</v>
      </c>
      <c r="FC47" s="59">
        <f ca="1">IF(EZ47="","",SUMIF($BG$38:$BG$107,EZ47,$BJ$38:$BJ$107))</f>
        <v>4018</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7"/>
        <v>0</v>
      </c>
      <c r="S48" s="136"/>
      <c r="T48" s="109"/>
      <c r="U48" s="96" t="e">
        <f t="shared" si="50"/>
        <v>#N/A</v>
      </c>
      <c r="V48" s="108" t="e">
        <f t="shared" si="51"/>
        <v>#N/A</v>
      </c>
      <c r="W48" s="119">
        <f t="shared" si="55"/>
        <v>0.9</v>
      </c>
      <c r="X48" s="108">
        <f t="shared" si="56"/>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7</v>
      </c>
      <c r="EX48" s="58" t="str">
        <f ca="1">IFERROR(VLOOKUP(FE48,$BD$38:$BJ$92,6,0),"")</f>
        <v>㎡</v>
      </c>
      <c r="EY48" s="59">
        <f ca="1">IF(EV48="","",SUMIF($BG$38:$BG$107,EV48,$BJ$38:$BJ$107))</f>
        <v>350</v>
      </c>
      <c r="EZ48" s="59" t="str">
        <f ca="1">IFERROR(VLOOKUP(FF48,$BD$38:$BJ$92,4,0),"")</f>
        <v>厕所</v>
      </c>
      <c r="FA48" s="58">
        <f ca="1">IF(EZ48="","",SUMIF($BG$38:$BG$107,EZ48,$BH$38:$BH$107))</f>
        <v>4.43</v>
      </c>
      <c r="FB48" s="58" t="str">
        <f ca="1">IFERROR(VLOOKUP(FF48,$BD$38:$BJ$92,6,0),"")</f>
        <v>㎡</v>
      </c>
      <c r="FC48" s="59">
        <f ca="1">IF(EZ48="","",SUMIF($BG$38:$BG$107,EZ48,$BJ$38:$BJ$107))</f>
        <v>743</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7"/>
        <v>0</v>
      </c>
      <c r="S49" s="136"/>
      <c r="T49" s="109"/>
      <c r="U49" s="96" t="e">
        <f t="shared" si="50"/>
        <v>#N/A</v>
      </c>
      <c r="V49" s="108" t="e">
        <f t="shared" si="51"/>
        <v>#N/A</v>
      </c>
      <c r="W49" s="119">
        <f t="shared" si="55"/>
        <v>0.9</v>
      </c>
      <c r="X49" s="108">
        <f t="shared" si="56"/>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窝</v>
      </c>
      <c r="BH49" s="219">
        <f t="shared" si="69"/>
        <v>1</v>
      </c>
      <c r="BI49" s="171" t="str">
        <f t="shared" si="67"/>
        <v>个</v>
      </c>
      <c r="BJ49" s="171">
        <f ca="1" t="shared" si="68"/>
        <v>150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3</v>
      </c>
      <c r="FB49" s="58" t="str">
        <f ca="1">IFERROR(VLOOKUP(FF49,$BD$38:$BJ$92,6,0),"")</f>
        <v>台</v>
      </c>
      <c r="FC49" s="59">
        <f ca="1">IF(EZ49="","",SUMIF($BG$38:$BG$107,EZ49,$BJ$38:$BJ$107))</f>
        <v>1200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7"/>
        <v>0</v>
      </c>
      <c r="S50" s="136"/>
      <c r="T50" s="109"/>
      <c r="U50" s="96" t="e">
        <f t="shared" si="50"/>
        <v>#N/A</v>
      </c>
      <c r="V50" s="108" t="e">
        <f t="shared" si="51"/>
        <v>#N/A</v>
      </c>
      <c r="W50" s="119">
        <f t="shared" si="55"/>
        <v>0.9</v>
      </c>
      <c r="X50" s="108">
        <f t="shared" si="56"/>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IF(BJ50=0,0,IF(COUNTIF($BG50:$BG$107,BG50)&lt;2,1,0))</f>
        <v>1</v>
      </c>
      <c r="BF50" s="171">
        <v>13</v>
      </c>
      <c r="BG50" s="171" t="str">
        <f t="shared" si="66"/>
        <v>门垛</v>
      </c>
      <c r="BH50" s="219">
        <f t="shared" si="69"/>
        <v>1</v>
      </c>
      <c r="BI50" s="171" t="str">
        <f t="shared" si="67"/>
        <v>对</v>
      </c>
      <c r="BJ50" s="171">
        <f t="shared" si="68"/>
        <v>1510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台阶</v>
      </c>
      <c r="FA50" s="58">
        <f ca="1">IF(EZ50="","",SUMIF($BG$38:$BG$107,EZ50,$BH$38:$BH$107))</f>
        <v>3.94</v>
      </c>
      <c r="FB50" s="58" t="str">
        <f ca="1">IFERROR(VLOOKUP(FF50,$BD$38:$BJ$92,6,0),"")</f>
        <v>㎡</v>
      </c>
      <c r="FC50" s="59">
        <f ca="1">IF(EZ50="","",SUMIF($BG$38:$BG$107,EZ50,$BJ$38:$BJ$107))</f>
        <v>1379</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5"/>
        <v>0.9</v>
      </c>
      <c r="X51" s="108">
        <f t="shared" si="56"/>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铁丝网围挡</v>
      </c>
      <c r="BH51" s="219">
        <f t="shared" si="69"/>
        <v>21</v>
      </c>
      <c r="BI51" s="171" t="str">
        <f t="shared" si="67"/>
        <v>㎡</v>
      </c>
      <c r="BJ51" s="171">
        <f ca="1" t="shared" si="68"/>
        <v>420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5"/>
        <v>0.9</v>
      </c>
      <c r="X52" s="108">
        <f t="shared" si="56"/>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不锈钢水箱</v>
      </c>
      <c r="BH52" s="219">
        <f t="shared" si="69"/>
        <v>1</v>
      </c>
      <c r="BI52" s="171" t="str">
        <f t="shared" ref="BI52:BI71" si="72">I200</f>
        <v>个</v>
      </c>
      <c r="BJ52" s="171">
        <f ca="1" t="shared" ref="BJ52:BJ71" si="73">L200</f>
        <v>600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5"/>
        <v>0.9</v>
      </c>
      <c r="X53" s="108">
        <f t="shared" si="56"/>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5"/>
        <v>0.9</v>
      </c>
      <c r="X54" s="108">
        <f t="shared" si="56"/>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5"/>
        <v>0.9</v>
      </c>
      <c r="X55" s="108">
        <f t="shared" si="56"/>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5"/>
        <v>0.9</v>
      </c>
      <c r="X56" s="108">
        <f t="shared" si="56"/>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5"/>
        <v>0.9</v>
      </c>
      <c r="X57" s="108">
        <f t="shared" si="56"/>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5"/>
        <v>0.9</v>
      </c>
      <c r="X58" s="108">
        <f t="shared" si="56"/>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5"/>
        <v>0.9</v>
      </c>
      <c r="X59" s="108">
        <f t="shared" si="56"/>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23361</v>
      </c>
      <c r="M60" s="121"/>
      <c r="N60" s="111"/>
      <c r="O60" s="107" t="s">
        <v>1062</v>
      </c>
      <c r="P60" s="107"/>
      <c r="Q60" s="107"/>
      <c r="R60" s="112"/>
      <c r="S60" s="112"/>
      <c r="T60" s="109"/>
      <c r="U60" s="92"/>
      <c r="V60" s="120"/>
      <c r="W60" s="120"/>
      <c r="X60" s="96">
        <f>SUM(X30:X59)</f>
        <v>4339</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窝</v>
      </c>
      <c r="FA60" s="58">
        <f ca="1" t="shared" ref="FA60:FA70" si="80">IF(EZ60="","",SUMIF($BG$38:$BG$107,EZ60,$BH$38:$BH$107))</f>
        <v>1</v>
      </c>
      <c r="FB60" s="58" t="str">
        <f ca="1" t="shared" ref="FB60:FB70" si="81">IFERROR(VLOOKUP(FF60,$BD$38:$BJ$92,6,0),"")</f>
        <v>个</v>
      </c>
      <c r="FC60" s="59">
        <f ca="1" t="shared" ref="FC60:FC70" si="82">IF(EZ60="","",SUMIF($BG$38:$BG$107,EZ60,$BJ$38:$BJ$107))</f>
        <v>150</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门垛</v>
      </c>
      <c r="EW61" s="58">
        <f ca="1" t="shared" si="76"/>
        <v>1</v>
      </c>
      <c r="EX61" s="58" t="str">
        <f ca="1" t="shared" si="77"/>
        <v>对</v>
      </c>
      <c r="EY61" s="59">
        <f ca="1" t="shared" si="78"/>
        <v>1510</v>
      </c>
      <c r="EZ61" s="59" t="str">
        <f ca="1" t="shared" si="79"/>
        <v>铁丝网围挡</v>
      </c>
      <c r="FA61" s="58">
        <f ca="1" t="shared" si="80"/>
        <v>21</v>
      </c>
      <c r="FB61" s="58" t="str">
        <f ca="1" t="shared" si="81"/>
        <v>㎡</v>
      </c>
      <c r="FC61" s="59">
        <f ca="1" t="shared" si="82"/>
        <v>420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不锈钢水箱</v>
      </c>
      <c r="EW62" s="58">
        <f ca="1" t="shared" si="76"/>
        <v>1</v>
      </c>
      <c r="EX62" s="58" t="str">
        <f ca="1" t="shared" si="77"/>
        <v>个</v>
      </c>
      <c r="EY62" s="59">
        <f ca="1" t="shared" si="78"/>
        <v>600</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21611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21611</v>
      </c>
      <c r="EY72" s="61"/>
      <c r="EZ72" s="63" t="s">
        <v>1065</v>
      </c>
      <c r="FA72" s="64" t="str">
        <f ca="1">TEXT(EX72,"[DBnum2]")&amp;"元整"</f>
        <v>贰万壹仟陆佰壹拾壹元整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报告编号：康正（雄县）2023评字第8号-大步村-1-9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陶全全</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21611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贰万壹仟陆佰壹拾壹元整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1039</v>
      </c>
      <c r="E185" s="104" t="s">
        <v>1117</v>
      </c>
      <c r="F185" s="91" t="s">
        <v>435</v>
      </c>
      <c r="G185" s="91" t="s">
        <v>1040</v>
      </c>
      <c r="H185" s="91"/>
      <c r="I185" s="91" t="s">
        <v>6</v>
      </c>
      <c r="J185" s="91" t="s">
        <v>9</v>
      </c>
      <c r="K185" s="117" t="s">
        <v>1041</v>
      </c>
      <c r="L185" s="91" t="s">
        <v>1042</v>
      </c>
      <c r="M185" s="434" t="s">
        <v>424</v>
      </c>
      <c r="N185" s="104" t="s">
        <v>3</v>
      </c>
      <c r="O185" s="104" t="s">
        <v>2</v>
      </c>
      <c r="P185" s="104" t="s">
        <v>1039</v>
      </c>
      <c r="Q185" s="104" t="s">
        <v>1117</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2.9*3.1</f>
        <v>8.99</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1618</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c r="F187" s="108" t="s">
        <v>1118</v>
      </c>
      <c r="G187" s="293">
        <f>4.4*3.1</f>
        <v>13.64</v>
      </c>
      <c r="H187" s="294"/>
      <c r="I187" s="96" t="s">
        <v>12</v>
      </c>
      <c r="J187" s="108">
        <v>35</v>
      </c>
      <c r="K187" s="298">
        <v>1</v>
      </c>
      <c r="L187" s="108">
        <f>ROUND(IFERROR(ROUND(G187,2)*J187*K187,),0)+100</f>
        <v>577</v>
      </c>
      <c r="M187" s="114"/>
      <c r="N187" s="106">
        <v>36</v>
      </c>
      <c r="O187" s="107"/>
      <c r="P187" s="107"/>
      <c r="Q187" s="292"/>
      <c r="R187" s="299">
        <f t="shared" ref="R187:R212" si="142">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3">ROUND(IFERROR(ROUND(T187,2)*V187*W187,),0)</f>
        <v>0</v>
      </c>
    </row>
    <row r="188" ht="18" customHeight="1" spans="1:24">
      <c r="A188" s="114"/>
      <c r="B188" s="106">
        <v>3</v>
      </c>
      <c r="C188" s="107" t="s">
        <v>29</v>
      </c>
      <c r="D188" s="107" t="s">
        <v>207</v>
      </c>
      <c r="E188" s="292" t="s">
        <v>219</v>
      </c>
      <c r="F188" s="108" t="str">
        <f t="shared" si="141"/>
        <v>砖墙</v>
      </c>
      <c r="G188" s="293">
        <f>12.9*3.3+(1.3+1.7)*3.3</f>
        <v>52.47</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ref="L187:L218" si="144">ROUND(IFERROR(ROUND(G188,2)*J188*K188,),0)</f>
        <v>7346</v>
      </c>
      <c r="M188" s="114"/>
      <c r="N188" s="106">
        <v>37</v>
      </c>
      <c r="O188" s="107"/>
      <c r="P188" s="107"/>
      <c r="Q188" s="292"/>
      <c r="R188" s="299">
        <f t="shared" si="142"/>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3"/>
        <v>0</v>
      </c>
    </row>
    <row r="189" ht="18" customHeight="1" spans="1:24">
      <c r="A189" s="114"/>
      <c r="B189" s="106">
        <v>4</v>
      </c>
      <c r="C189" s="107" t="s">
        <v>32</v>
      </c>
      <c r="D189" s="107" t="s">
        <v>247</v>
      </c>
      <c r="E189" s="292"/>
      <c r="F189" s="108" t="str">
        <f t="shared" si="141"/>
        <v>平砖地面</v>
      </c>
      <c r="G189" s="295">
        <f>11.5*6.8+5.5*15</f>
        <v>160.7</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4"/>
        <v>4018</v>
      </c>
      <c r="M189" s="114"/>
      <c r="N189" s="106">
        <v>38</v>
      </c>
      <c r="O189" s="107"/>
      <c r="P189" s="107"/>
      <c r="Q189" s="292"/>
      <c r="R189" s="299">
        <f t="shared" si="142"/>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32</v>
      </c>
      <c r="D190" s="107" t="s">
        <v>245</v>
      </c>
      <c r="E190" s="292"/>
      <c r="F190" s="108" t="str">
        <f t="shared" si="141"/>
        <v>水泥地面</v>
      </c>
      <c r="G190" s="295">
        <f>0.7*10</f>
        <v>7</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4"/>
        <v>350</v>
      </c>
      <c r="M190" s="114"/>
      <c r="N190" s="106">
        <v>39</v>
      </c>
      <c r="O190" s="107"/>
      <c r="P190" s="107"/>
      <c r="Q190" s="292"/>
      <c r="R190" s="299">
        <f t="shared" si="142"/>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c r="D191" s="107"/>
      <c r="E191" s="292"/>
      <c r="F191" s="108" t="s">
        <v>271</v>
      </c>
      <c r="G191" s="295">
        <v>4.43</v>
      </c>
      <c r="H191" s="296"/>
      <c r="I191" s="96" t="str">
        <f>IFERROR(IF(E191="",VLOOKUP(F191,价格表,2,0),(VLOOKUP(E191,IF({1,0},价格引用表!K:K,价格引用表!I:I),2,0))),"")</f>
        <v>㎡</v>
      </c>
      <c r="J191" s="108">
        <f ca="1">IF(E191="",VLOOKUP(F191,价格表,5,0),VLOOKUP(E191,INDIRECT("价格引用表!K"&amp;MATCH(D191,价格引用表!H:H,0)&amp;":L1200"),2,0))</f>
        <v>315</v>
      </c>
      <c r="K191" s="298">
        <v>1</v>
      </c>
      <c r="L191" s="108">
        <f>ROUND(35*G191+50*(1.7+1.5)*1.8+300,0)</f>
        <v>743</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c r="D192" s="107"/>
      <c r="E192" s="292"/>
      <c r="F192" s="108" t="s">
        <v>331</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4"/>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c r="D193" s="107"/>
      <c r="E193" s="292"/>
      <c r="F193" s="108" t="s">
        <v>328</v>
      </c>
      <c r="G193" s="295">
        <v>3</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4"/>
        <v>1200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c r="D194" s="107"/>
      <c r="E194" s="292"/>
      <c r="F194" s="108" t="s">
        <v>334</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4"/>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289</v>
      </c>
      <c r="E195" s="292" t="s">
        <v>337</v>
      </c>
      <c r="F195" s="108" t="str">
        <f t="shared" si="141"/>
        <v>台阶</v>
      </c>
      <c r="G195" s="293">
        <f>(1.5+3.5)*0.7+1.1*0.4</f>
        <v>3.94</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4"/>
        <v>1379</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c r="D196" s="107"/>
      <c r="E196" s="292"/>
      <c r="F196" s="108" t="s">
        <v>279</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4"/>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c r="D197" s="107"/>
      <c r="E197" s="292"/>
      <c r="F197" s="108" t="s">
        <v>295</v>
      </c>
      <c r="G197" s="295">
        <v>1</v>
      </c>
      <c r="H197" s="296"/>
      <c r="I197" s="96" t="str">
        <f>IFERROR(IF(E197="",VLOOKUP(F197,价格表,2,0),(VLOOKUP(E197,IF({1,0},价格引用表!K:K,价格引用表!I:I),2,0))),"")</f>
        <v>个</v>
      </c>
      <c r="J197" s="108">
        <f ca="1">IF(E197="",VLOOKUP(F197,价格表,5,0),VLOOKUP(E197,INDIRECT("价格引用表!K"&amp;MATCH(D197,价格引用表!H:H,0)&amp;":L1200"),2,0))</f>
        <v>150</v>
      </c>
      <c r="K197" s="298">
        <v>1</v>
      </c>
      <c r="L197" s="108">
        <f ca="1" t="shared" si="144"/>
        <v>150</v>
      </c>
      <c r="M197" s="114"/>
      <c r="N197" s="106">
        <v>46</v>
      </c>
      <c r="O197" s="107"/>
      <c r="P197" s="107"/>
      <c r="Q197" s="292"/>
      <c r="R197" s="135">
        <f t="shared" si="142"/>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c r="D198" s="107"/>
      <c r="E198" s="292"/>
      <c r="F198" s="108" t="s">
        <v>228</v>
      </c>
      <c r="G198" s="295">
        <v>1</v>
      </c>
      <c r="H198" s="296"/>
      <c r="I198" s="96" t="str">
        <f>IFERROR(IF(E198="",VLOOKUP(F198,价格表,2,0),(VLOOKUP(E198,IF({1,0},价格引用表!K:K,价格引用表!I:I),2,0))),"")</f>
        <v>对</v>
      </c>
      <c r="J198" s="108">
        <f ca="1">IF(E198="",VLOOKUP(F198,价格表,5,0),VLOOKUP(E198,INDIRECT("价格引用表!K"&amp;MATCH(D198,价格引用表!H:H,0)&amp;":L1200"),2,0))</f>
        <v>700</v>
      </c>
      <c r="K198" s="298">
        <v>1</v>
      </c>
      <c r="L198" s="108">
        <f>ROUND(583*0.5*0.5*3.5*2+35*0.5*4*3.5*2,0)</f>
        <v>1510</v>
      </c>
      <c r="M198" s="114"/>
      <c r="N198" s="106">
        <v>47</v>
      </c>
      <c r="O198" s="107"/>
      <c r="P198" s="107"/>
      <c r="Q198" s="292"/>
      <c r="R198" s="135">
        <f t="shared" si="142"/>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29</v>
      </c>
      <c r="D199" s="107" t="s">
        <v>224</v>
      </c>
      <c r="E199" s="292"/>
      <c r="F199" s="108" t="str">
        <f t="shared" si="141"/>
        <v>铁丝网围挡</v>
      </c>
      <c r="G199" s="295">
        <f>15*1.4</f>
        <v>21</v>
      </c>
      <c r="H199" s="296"/>
      <c r="I199" s="96" t="str">
        <f>IFERROR(IF(E199="",VLOOKUP(F199,价格表,2,0),(VLOOKUP(E199,IF({1,0},价格引用表!K:K,价格引用表!I:I),2,0))),"")</f>
        <v>㎡</v>
      </c>
      <c r="J199" s="108">
        <f ca="1">IF(E199="",VLOOKUP(F199,价格表,5,0),VLOOKUP(E199,INDIRECT("价格引用表!K"&amp;MATCH(D199,价格引用表!H:H,0)&amp;":L1200"),2,0))</f>
        <v>20</v>
      </c>
      <c r="K199" s="298">
        <v>1</v>
      </c>
      <c r="L199" s="108">
        <f ca="1" t="shared" si="144"/>
        <v>420</v>
      </c>
      <c r="M199" s="114"/>
      <c r="N199" s="106">
        <v>48</v>
      </c>
      <c r="O199" s="107"/>
      <c r="P199" s="107"/>
      <c r="Q199" s="292"/>
      <c r="R199" s="135">
        <f t="shared" si="142"/>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t="s">
        <v>313</v>
      </c>
      <c r="G200" s="295">
        <v>1</v>
      </c>
      <c r="H200" s="296"/>
      <c r="I200" s="96" t="str">
        <f>IFERROR(IF(E200="",VLOOKUP(F200,价格表,2,0),(VLOOKUP(E200,IF({1,0},价格引用表!K:K,价格引用表!I:I),2,0))),"")</f>
        <v>个</v>
      </c>
      <c r="J200" s="108">
        <f ca="1">IF(E200="",VLOOKUP(F200,价格表,5,0),VLOOKUP(E200,INDIRECT("价格引用表!K"&amp;MATCH(D200,价格引用表!H:H,0)&amp;":L1200"),2,0))</f>
        <v>600</v>
      </c>
      <c r="K200" s="298">
        <v>1</v>
      </c>
      <c r="L200" s="108">
        <f ca="1" t="shared" si="144"/>
        <v>600</v>
      </c>
      <c r="M200" s="114"/>
      <c r="N200" s="106">
        <v>49</v>
      </c>
      <c r="O200" s="107"/>
      <c r="P200" s="107"/>
      <c r="Q200" s="292"/>
      <c r="R200" s="135">
        <f t="shared" si="142"/>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4"/>
        <v>0</v>
      </c>
      <c r="M201" s="114"/>
      <c r="N201" s="106">
        <v>50</v>
      </c>
      <c r="O201" s="107"/>
      <c r="P201" s="107"/>
      <c r="Q201" s="292"/>
      <c r="R201" s="135">
        <f t="shared" si="142"/>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4"/>
        <v>0</v>
      </c>
      <c r="M202" s="114"/>
      <c r="N202" s="106">
        <v>51</v>
      </c>
      <c r="O202" s="107"/>
      <c r="P202" s="107"/>
      <c r="Q202" s="292"/>
      <c r="R202" s="135">
        <f t="shared" si="142"/>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4"/>
        <v>0</v>
      </c>
      <c r="M203" s="114"/>
      <c r="N203" s="106">
        <v>52</v>
      </c>
      <c r="O203" s="107"/>
      <c r="P203" s="107"/>
      <c r="Q203" s="292"/>
      <c r="R203" s="135">
        <f t="shared" si="142"/>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4"/>
        <v>0</v>
      </c>
      <c r="M204" s="114"/>
      <c r="N204" s="106">
        <v>53</v>
      </c>
      <c r="O204" s="107"/>
      <c r="P204" s="107"/>
      <c r="Q204" s="292"/>
      <c r="R204" s="135">
        <f t="shared" si="142"/>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4"/>
        <v>0</v>
      </c>
      <c r="M205" s="114"/>
      <c r="N205" s="106">
        <v>54</v>
      </c>
      <c r="O205" s="107"/>
      <c r="P205" s="107"/>
      <c r="Q205" s="292"/>
      <c r="R205" s="135">
        <f t="shared" si="142"/>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4"/>
        <v>0</v>
      </c>
      <c r="M206" s="114"/>
      <c r="N206" s="106">
        <v>55</v>
      </c>
      <c r="O206" s="107"/>
      <c r="P206" s="107"/>
      <c r="Q206" s="292"/>
      <c r="R206" s="135">
        <f t="shared" si="142"/>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4"/>
        <v>0</v>
      </c>
      <c r="M207" s="114"/>
      <c r="N207" s="106">
        <v>56</v>
      </c>
      <c r="O207" s="107"/>
      <c r="P207" s="107"/>
      <c r="Q207" s="292"/>
      <c r="R207" s="135">
        <f t="shared" si="142"/>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4"/>
        <v>0</v>
      </c>
      <c r="M208" s="114"/>
      <c r="N208" s="106">
        <v>57</v>
      </c>
      <c r="O208" s="107"/>
      <c r="P208" s="107"/>
      <c r="Q208" s="292"/>
      <c r="R208" s="135">
        <f t="shared" si="142"/>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4"/>
        <v>0</v>
      </c>
      <c r="M209" s="114"/>
      <c r="N209" s="106">
        <v>58</v>
      </c>
      <c r="O209" s="107"/>
      <c r="P209" s="107"/>
      <c r="Q209" s="292"/>
      <c r="R209" s="135">
        <f t="shared" si="142"/>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4"/>
        <v>0</v>
      </c>
      <c r="M210" s="114"/>
      <c r="N210" s="106">
        <v>59</v>
      </c>
      <c r="O210" s="107"/>
      <c r="P210" s="107"/>
      <c r="Q210" s="292"/>
      <c r="R210" s="135">
        <f t="shared" si="142"/>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4"/>
        <v>0</v>
      </c>
      <c r="M211" s="114"/>
      <c r="N211" s="106">
        <v>60</v>
      </c>
      <c r="O211" s="107"/>
      <c r="P211" s="107"/>
      <c r="Q211" s="292"/>
      <c r="R211" s="135">
        <f t="shared" si="142"/>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4"/>
        <v>0</v>
      </c>
      <c r="M212" s="114"/>
      <c r="N212" s="106">
        <v>61</v>
      </c>
      <c r="O212" s="107"/>
      <c r="P212" s="107"/>
      <c r="Q212" s="292"/>
      <c r="R212" s="135">
        <f t="shared" si="142"/>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4"/>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4"/>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4"/>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4"/>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4"/>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4"/>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21611</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21611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7"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010418-83-0009</v>
      </c>
      <c r="C3" s="36"/>
      <c r="D3" s="36"/>
      <c r="E3" s="37" t="str">
        <f>输机表!U2&amp;输机表!Y2</f>
        <v>康正（雄县）2023评字第8号-大步村-1-9</v>
      </c>
      <c r="F3" s="37"/>
      <c r="G3" s="37"/>
      <c r="H3" s="37"/>
    </row>
    <row r="4" ht="16.5" customHeight="1" spans="1:8">
      <c r="A4" s="38" t="s">
        <v>1045</v>
      </c>
      <c r="B4" s="39" t="str">
        <f>输机表!D2</f>
        <v>陶全全</v>
      </c>
      <c r="C4" s="40"/>
      <c r="D4" s="41" t="s">
        <v>1046</v>
      </c>
      <c r="E4" s="42"/>
      <c r="F4" s="39" t="str">
        <f>输机表!F2</f>
        <v>雄县大步村</v>
      </c>
      <c r="G4" s="43"/>
      <c r="H4" s="40"/>
    </row>
    <row r="5" ht="16.5" customHeight="1" spans="1:8">
      <c r="A5" s="44" t="s">
        <v>1047</v>
      </c>
      <c r="B5" s="45"/>
      <c r="C5" s="45"/>
      <c r="D5" s="45"/>
      <c r="E5" s="45"/>
      <c r="F5" s="45"/>
      <c r="G5" s="45"/>
      <c r="H5" s="46"/>
    </row>
    <row r="6" ht="28.2"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85.24</v>
      </c>
      <c r="C7" s="50">
        <f ca="1">IF(COUNTIF(输机表!$C$4:$C$27,K7&amp;"*")=0,IFERROR(VLOOKUP(K7,房体结构,23,0),""),ROUND(SUMIF(输机表!$C$4:$C$27,K7&amp;"*",输机表!$Z$4:$Z$27)/B7,0))</f>
        <v>1336</v>
      </c>
      <c r="D7" s="50">
        <f ca="1">IFERROR(ROUND(C7*B7,0),"")</f>
        <v>113881</v>
      </c>
      <c r="E7" s="50" t="str">
        <f>IF(COUNTIF(输机表!$C$4:$C$27,L7&amp;"*")&gt;0,L7,IFERROR(VLOOKUP(L7,房体结构,1,0),""))</f>
        <v>F2</v>
      </c>
      <c r="F7" s="51">
        <f ca="1">IF(COUNTIF(输机表!$C$4:$C$27,L7&amp;"*")=0,IFERROR(VLOOKUP(L7,房体结构,17,0),""),SUMIF(输机表!$C$4:$C$27,L7&amp;"*",输机表!$S$4:$S$7))</f>
        <v>22.66</v>
      </c>
      <c r="G7" s="50">
        <f ca="1">IF(COUNTIF(输机表!$C$4:$C$27,L7&amp;"*")=0,IFERROR(VLOOKUP(L7,房体结构,23,0),""),ROUND(SUMIF(输机表!$C$4:$C$27,L7&amp;"*",输机表!$Z$4:$Z$27)/F7,0))</f>
        <v>1008</v>
      </c>
      <c r="H7" s="50">
        <f ca="1">IFERROR(ROUND(G7*F7,0),"")</f>
        <v>22841</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1056</v>
      </c>
      <c r="B12" s="48"/>
      <c r="C12" s="52">
        <f ca="1">SUM(B7:B11)+SUM(F7:F11)</f>
        <v>107.9</v>
      </c>
      <c r="D12" s="53"/>
      <c r="E12" s="54" t="s">
        <v>1057</v>
      </c>
      <c r="F12" s="54"/>
      <c r="G12" s="55">
        <f ca="1">SUM(D7:D11)+SUM(H7:H11)</f>
        <v>136722</v>
      </c>
      <c r="H12" s="56"/>
      <c r="M12" s="76"/>
    </row>
    <row r="13" ht="21.75" customHeight="1" spans="1:13">
      <c r="A13" s="36" t="s">
        <v>1058</v>
      </c>
      <c r="B13" s="36"/>
      <c r="C13" s="36"/>
      <c r="D13" s="36"/>
      <c r="E13" s="36"/>
      <c r="F13" s="36"/>
      <c r="G13" s="36"/>
      <c r="H13" s="36"/>
      <c r="M13" s="76"/>
    </row>
    <row r="14" ht="28.2" spans="1:13">
      <c r="A14" s="57" t="s">
        <v>1059</v>
      </c>
      <c r="B14" s="57" t="s">
        <v>1040</v>
      </c>
      <c r="C14" s="57" t="s">
        <v>6</v>
      </c>
      <c r="D14" s="57" t="s">
        <v>1060</v>
      </c>
      <c r="E14" s="57" t="s">
        <v>1059</v>
      </c>
      <c r="F14" s="57" t="s">
        <v>1040</v>
      </c>
      <c r="G14" s="57" t="s">
        <v>6</v>
      </c>
      <c r="H14" s="57" t="s">
        <v>1060</v>
      </c>
      <c r="M14" s="76"/>
    </row>
    <row r="15" ht="17.25" customHeight="1" spans="1:13">
      <c r="A15" s="58" t="str">
        <f ca="1" t="shared" ref="A15:A41" si="2">IFERROR(VLOOKUP(K15,附属物位置,4,0),"")</f>
        <v>大门</v>
      </c>
      <c r="B15" s="58">
        <f ca="1" t="shared" ref="B15:B41" si="3">IF(A15="","",SUMIF(附属物名称,A15,附属物数量))</f>
        <v>8.99</v>
      </c>
      <c r="C15" s="58" t="str">
        <f ca="1" t="shared" ref="C15:C26" si="4">IFERROR(VLOOKUP(K15,附属物位置,6,0),"")</f>
        <v>㎡</v>
      </c>
      <c r="D15" s="59">
        <f ca="1" t="shared" ref="D15:D26" si="5">IF(A15="","",SUMIF(附属物名称,A15,附属物金额))</f>
        <v>1618</v>
      </c>
      <c r="E15" s="59" t="str">
        <f ca="1" t="shared" ref="E15:E26" si="6">IFERROR(VLOOKUP(L15,附属物位置,4,0),"")</f>
        <v>单彩影壁</v>
      </c>
      <c r="F15" s="58">
        <f ca="1" t="shared" ref="F15:F40" si="7">IF(E15="","",SUMIF(附属物名称,E15,附属物数量))</f>
        <v>13.64</v>
      </c>
      <c r="G15" s="58" t="str">
        <f ca="1" t="shared" ref="G15:G26" si="8">IFERROR(VLOOKUP(L15,附属物位置,6,0),"")</f>
        <v>㎡</v>
      </c>
      <c r="H15" s="59">
        <f ca="1" t="shared" ref="H15:H26" si="9">IF(E15="","",SUMIF(附属物名称,E15,附属物金额))</f>
        <v>577</v>
      </c>
      <c r="K15" s="77">
        <v>1</v>
      </c>
      <c r="L15" s="77">
        <v>2</v>
      </c>
      <c r="M15" s="76"/>
    </row>
    <row r="16" ht="17.25" customHeight="1" spans="1:13">
      <c r="A16" s="58" t="str">
        <f ca="1" t="shared" si="2"/>
        <v>砖墙</v>
      </c>
      <c r="B16" s="58">
        <f ca="1" t="shared" si="3"/>
        <v>52.47</v>
      </c>
      <c r="C16" s="58" t="str">
        <f ca="1" t="shared" si="4"/>
        <v>㎡</v>
      </c>
      <c r="D16" s="59">
        <f ca="1" t="shared" si="5"/>
        <v>7346</v>
      </c>
      <c r="E16" s="59" t="str">
        <f ca="1" t="shared" si="6"/>
        <v>平砖地面</v>
      </c>
      <c r="F16" s="58">
        <f ca="1" t="shared" si="7"/>
        <v>160.7</v>
      </c>
      <c r="G16" s="58" t="str">
        <f ca="1" t="shared" si="8"/>
        <v>㎡</v>
      </c>
      <c r="H16" s="59">
        <f ca="1" t="shared" si="9"/>
        <v>4018</v>
      </c>
      <c r="K16" s="77">
        <v>3</v>
      </c>
      <c r="L16" s="77">
        <v>4</v>
      </c>
      <c r="M16" s="76"/>
    </row>
    <row r="17" ht="17.25" customHeight="1" spans="1:13">
      <c r="A17" s="58" t="str">
        <f ca="1" t="shared" si="2"/>
        <v>水泥地面</v>
      </c>
      <c r="B17" s="58">
        <f ca="1" t="shared" si="3"/>
        <v>7</v>
      </c>
      <c r="C17" s="58" t="str">
        <f ca="1" t="shared" si="4"/>
        <v>㎡</v>
      </c>
      <c r="D17" s="59">
        <f ca="1" t="shared" si="5"/>
        <v>350</v>
      </c>
      <c r="E17" s="59" t="str">
        <f ca="1" t="shared" si="6"/>
        <v>厕所</v>
      </c>
      <c r="F17" s="58">
        <f ca="1" t="shared" si="7"/>
        <v>4.43</v>
      </c>
      <c r="G17" s="58" t="str">
        <f ca="1" t="shared" si="8"/>
        <v>㎡</v>
      </c>
      <c r="H17" s="59">
        <f ca="1" t="shared" si="9"/>
        <v>743</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3</v>
      </c>
      <c r="G18" s="58" t="str">
        <f ca="1" t="shared" si="8"/>
        <v>台</v>
      </c>
      <c r="H18" s="59">
        <f ca="1" t="shared" si="9"/>
        <v>1200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台阶</v>
      </c>
      <c r="F19" s="58">
        <f ca="1" t="shared" si="7"/>
        <v>3.94</v>
      </c>
      <c r="G19" s="58" t="str">
        <f ca="1" t="shared" si="8"/>
        <v>㎡</v>
      </c>
      <c r="H19" s="59">
        <f ca="1" t="shared" si="9"/>
        <v>1379</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窝</v>
      </c>
      <c r="F20" s="58">
        <f ca="1" t="shared" si="7"/>
        <v>1</v>
      </c>
      <c r="G20" s="58" t="str">
        <f ca="1" t="shared" si="8"/>
        <v>个</v>
      </c>
      <c r="H20" s="59">
        <f ca="1" t="shared" si="9"/>
        <v>150</v>
      </c>
      <c r="K20" s="77">
        <v>11</v>
      </c>
      <c r="L20" s="77">
        <v>12</v>
      </c>
      <c r="M20" s="76"/>
    </row>
    <row r="21" ht="17.25" customHeight="1" spans="1:13">
      <c r="A21" s="58" t="str">
        <f ca="1" t="shared" si="2"/>
        <v>门垛</v>
      </c>
      <c r="B21" s="58">
        <f ca="1" t="shared" si="3"/>
        <v>1</v>
      </c>
      <c r="C21" s="58" t="str">
        <f ca="1" t="shared" si="4"/>
        <v>对</v>
      </c>
      <c r="D21" s="59">
        <f ca="1" t="shared" si="5"/>
        <v>1510</v>
      </c>
      <c r="E21" s="59" t="str">
        <f ca="1" t="shared" si="6"/>
        <v>铁丝网围挡</v>
      </c>
      <c r="F21" s="58">
        <f ca="1" t="shared" si="7"/>
        <v>21</v>
      </c>
      <c r="G21" s="58" t="str">
        <f ca="1" t="shared" si="8"/>
        <v>㎡</v>
      </c>
      <c r="H21" s="59">
        <f ca="1" t="shared" si="9"/>
        <v>420</v>
      </c>
      <c r="K21" s="77">
        <v>13</v>
      </c>
      <c r="L21" s="77">
        <v>14</v>
      </c>
      <c r="M21" s="76"/>
    </row>
    <row r="22" ht="17.25" customHeight="1" spans="1:13">
      <c r="A22" s="58" t="str">
        <f ca="1" t="shared" si="2"/>
        <v>不锈钢水箱</v>
      </c>
      <c r="B22" s="58">
        <f ca="1" t="shared" si="3"/>
        <v>1</v>
      </c>
      <c r="C22" s="58" t="str">
        <f ca="1" t="shared" si="4"/>
        <v>个</v>
      </c>
      <c r="D22" s="59">
        <f ca="1" t="shared" si="5"/>
        <v>600</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21611</v>
      </c>
      <c r="H41" s="61"/>
      <c r="K41" s="77">
        <v>53</v>
      </c>
      <c r="M41" s="76"/>
    </row>
    <row r="42" ht="17.25" customHeight="1" spans="1:8">
      <c r="A42" s="60" t="s">
        <v>1064</v>
      </c>
      <c r="B42" s="61"/>
      <c r="C42" s="62">
        <f ca="1">G41+G12</f>
        <v>158333</v>
      </c>
      <c r="D42" s="61"/>
      <c r="E42" s="63" t="s">
        <v>1065</v>
      </c>
      <c r="F42" s="64" t="str">
        <f ca="1">TEXT(C42,"[DBnum2]")&amp;"元整"</f>
        <v>壹拾伍万捌仟叁佰叁拾叁元整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1136</v>
      </c>
      <c r="B1" s="1"/>
      <c r="C1" s="1"/>
      <c r="D1" s="1"/>
      <c r="E1" s="1"/>
      <c r="F1" s="1"/>
      <c r="G1" s="1"/>
      <c r="H1" s="1"/>
      <c r="I1" s="1"/>
      <c r="J1" s="1"/>
      <c r="K1" s="1"/>
      <c r="L1" s="1"/>
      <c r="M1" s="1"/>
      <c r="N1" s="1"/>
      <c r="O1" s="1"/>
      <c r="P1" s="1"/>
      <c r="Q1" s="1"/>
    </row>
    <row r="2" ht="16.05" spans="1:17">
      <c r="A2" s="2" t="str">
        <f>输机表!U2&amp;输机表!Y2</f>
        <v>康正（雄县）2023评字第8号-大步村-1-9</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陶全全</v>
      </c>
      <c r="E9" s="9"/>
      <c r="F9" s="9"/>
      <c r="G9" s="9"/>
      <c r="H9" s="9"/>
      <c r="I9" s="9"/>
      <c r="J9" s="9"/>
      <c r="K9" s="9"/>
      <c r="L9" s="9"/>
      <c r="M9" s="9"/>
      <c r="N9" s="9"/>
      <c r="O9" s="9"/>
      <c r="P9" s="9"/>
      <c r="Q9" s="9"/>
    </row>
    <row r="10" spans="1:17">
      <c r="A10" s="9" t="s">
        <v>1078</v>
      </c>
      <c r="B10" s="9"/>
      <c r="C10" s="9"/>
      <c r="D10" s="9" t="str">
        <f>结果通知单!F4</f>
        <v>雄县大步村</v>
      </c>
      <c r="E10" s="9"/>
      <c r="F10" s="9"/>
      <c r="G10" s="9"/>
      <c r="H10" s="9"/>
      <c r="I10" s="9"/>
      <c r="J10" s="9"/>
      <c r="K10" s="9"/>
      <c r="L10" s="9"/>
      <c r="M10" s="9"/>
      <c r="N10" s="9"/>
      <c r="O10" s="9"/>
      <c r="P10" s="9"/>
      <c r="Q10" s="9"/>
    </row>
    <row r="11" spans="1:17">
      <c r="A11" s="9" t="s">
        <v>1079</v>
      </c>
      <c r="B11" s="9"/>
      <c r="C11" s="9"/>
      <c r="D11" s="10">
        <f ca="1">结果通知单!C12</f>
        <v>107.9</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158333</v>
      </c>
      <c r="H26" s="15"/>
      <c r="I26" s="15"/>
      <c r="J26" s="15"/>
      <c r="K26" s="15"/>
      <c r="L26" s="15"/>
      <c r="M26" s="15"/>
      <c r="N26" s="15"/>
      <c r="O26" s="15"/>
      <c r="P26" s="15"/>
      <c r="Q26" s="15"/>
    </row>
    <row r="27" spans="1:17">
      <c r="A27" s="9" t="s">
        <v>1097</v>
      </c>
      <c r="B27" s="9"/>
      <c r="C27" s="9"/>
      <c r="D27" s="9" t="str">
        <f ca="1">结果通知单!F42</f>
        <v>壹拾伍万捌仟叁佰叁拾叁元整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1138</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1139</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1140</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2023-10-19T12:50:12Z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