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<sst xmlns="http://schemas.openxmlformats.org/spreadsheetml/2006/main" count="5793" uniqueCount="1142">
  <si>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</si>
  <si>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</si>
  <si>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</si>
  <si>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</si>
  <si>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</si>
  <si>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</si>
  <si>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</si>
  <si>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</si>
  <si>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</si>
  <si>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</si>
  <si>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</si>
  <si>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</si>
  <si>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</si>
  <si>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</si>
  <si>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</si>
  <si>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</si>
  <si>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</si>
  <si>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</si>
  <si>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</si>
  <si>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</si>
  <si>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</si>
  <si>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</si>
  <si>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</si>
  <si>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</si>
  <si>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</si>
  <si>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</si>
  <si>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</si>
  <si>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</si>
  <si>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</si>
  <si>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</si>
  <si>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</si>
  <si>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</si>
  <si>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</si>
  <si>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</si>
  <si>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</si>
  <si>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</si>
  <si>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</si>
  <si>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</si>
  <si>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</si>
  <si>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</si>
  <si>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</si>
  <si>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</si>
  <si>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</si>
  <si>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</si>
  <si>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</si>
  <si>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</si>
  <si>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</si>
  <si>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</si>
  <si>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</si>
  <si>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</si>
  <si>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</si>
  <si>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</si>
  <si>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</si>
  <si>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</si>
  <si>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</si>
  <si>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</si>
  <si>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</si>
  <si>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</si>
  <si>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</si>
  <si>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</si>
  <si>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</si>
  <si>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</si>
  <si>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</si>
  <si>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</si>
  <si>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</si>
  <si>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</si>
  <si>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</si>
  <si>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</si>
  <si>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</si>
  <si>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</si>
  <si>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</si>
  <si>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</si>
  <si>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</si>
  <si>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</si>
  <si>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</si>
  <si>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</si>
  <si>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</si>
  <si>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</si>
  <si>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</si>
  <si>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</si>
  <si>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</si>
  <si>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</si>
  <si>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</si>
  <si>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</si>
  <si>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</si>
  <si>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</si>
  <si>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</si>
  <si>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</si>
  <si>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</si>
  <si>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</si>
  <si>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</si>
  <si>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</si>
  <si>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</si>
  <si>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</si>
  <si>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</si>
  <si>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</si>
  <si>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</si>
  <si>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</si>
  <si>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</si>
  <si>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</si>
  <si>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</si>
  <si>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</si>
  <si>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</si>
  <si>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</si>
  <si>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</si>
  <si>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</si>
  <si>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</si>
  <si>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</si>
  <si>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</si>
  <si>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</si>
  <si>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</si>
  <si>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</si>
  <si>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</si>
  <si>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</si>
  <si>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</si>
  <si>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</si>
  <si>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</si>
  <si>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</si>
  <si>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</si>
  <si>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</si>
  <si>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</si>
  <si>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</si>
  <si>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</si>
  <si>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</si>
  <si>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</si>
  <si>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</si>
  <si>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</si>
  <si>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</si>
  <si>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</si>
  <si>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</si>
  <si>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</si>
  <si>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</si>
  <si>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</si>
  <si>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</si>
  <si>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</si>
  <si>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</si>
  <si>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</si>
  <si>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</si>
  <si>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</si>
  <si>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</si>
  <si>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</si>
  <si>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</si>
  <si>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</si>
  <si>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</si>
  <si>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</si>
  <si>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</si>
  <si>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</si>
  <si>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</si>
  <si>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</si>
  <si>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</si>
  <si>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</si>
  <si>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</si>
  <si>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</si>
  <si>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</si>
  <si>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</si>
  <si>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</si>
  <si>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</si>
  <si>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</si>
  <si>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</si>
  <si>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</si>
  <si>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</si>
  <si>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</si>
  <si>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</si>
  <si>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</si>
  <si>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</si>
  <si>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</si>
  <si>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</si>
  <si>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</si>
  <si>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</si>
  <si>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</si>
  <si>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</si>
  <si>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</si>
  <si>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</si>
  <si>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</si>
  <si>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</si>
  <si>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</si>
  <si>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</si>
  <si>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</si>
  <si>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</si>
  <si>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</si>
  <si>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</si>
  <si>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</si>
  <si>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</si>
  <si>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</si>
  <si>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</si>
  <si>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</si>
  <si>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</si>
  <si>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</si>
  <si>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</si>
  <si>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</si>
  <si>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</si>
  <si>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</si>
  <si>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</si>
  <si>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</si>
  <si>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</si>
  <si>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</si>
  <si>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</si>
  <si>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</si>
  <si>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</si>
  <si>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</si>
  <si>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</si>
  <si>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</si>
  <si>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</si>
  <si>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</si>
  <si>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</si>
  <si>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</si>
  <si>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</si>
  <si>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</si>
  <si>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</si>
  <si>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</si>
  <si>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</si>
  <si>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</si>
  <si>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</si>
  <si>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</si>
  <si>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</si>
  <si>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</si>
  <si>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</si>
  <si>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</si>
  <si>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</si>
  <si>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</si>
  <si>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</si>
  <si>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</si>
  <si>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</si>
  <si>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</si>
  <si>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</si>
  <si>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</si>
  <si>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</si>
  <si>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</si>
  <si>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</si>
  <si>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</si>
  <si>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</si>
  <si>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</si>
  <si>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</si>
  <si>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</si>
  <si>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</si>
  <si>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</si>
  <si>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</si>
  <si>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</si>
  <si>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</si>
  <si>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</si>
  <si>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</si>
  <si>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</si>
  <si>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</si>
  <si>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</si>
  <si>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</si>
  <si>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</si>
  <si>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</si>
  <si>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</si>
  <si>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</si>
  <si>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</si>
  <si>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</si>
  <si>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</si>
  <si>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</si>
  <si>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</si>
  <si>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</si>
  <si>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</si>
  <si>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</si>
  <si>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</si>
  <si>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</si>
  <si>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</si>
  <si>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</si>
  <si>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</si>
  <si>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</si>
  <si>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</si>
  <si>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</si>
  <si>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</si>
  <si>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</si>
  <si>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</si>
  <si>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</si>
  <si>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</si>
  <si>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</si>
  <si>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</si>
  <si>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</si>
  <si>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</si>
  <si>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</si>
  <si>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</si>
  <si>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</si>
  <si>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</si>
  <si>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</si>
  <si>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</si>
  <si>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</si>
  <si>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</si>
  <si>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</si>
  <si>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</si>
  <si>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</si>
  <si>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</si>
  <si>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</si>
  <si>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</si>
  <si>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</si>
  <si>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</si>
  <si>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</si>
  <si>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</si>
  <si>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</si>
  <si>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</si>
  <si>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</si>
  <si>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</si>
  <si>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</si>
  <si>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</si>
  <si>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</si>
  <si>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</si>
  <si>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</si>
  <si>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</si>
  <si>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</si>
  <si>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</si>
  <si>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</si>
  <si>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</si>
  <si>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</si>
  <si>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</si>
  <si>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</si>
  <si>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</si>
  <si>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</si>
  <si>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</si>
  <si>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</si>
  <si>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</si>
  <si>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</si>
  <si>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</si>
  <si>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</si>
  <si>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</si>
  <si>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</si>
  <si>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</si>
  <si>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</si>
  <si>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</si>
  <si>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</si>
  <si>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</si>
  <si>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</si>
  <si>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</si>
  <si>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</si>
  <si>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</si>
  <si>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</si>
  <si>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</si>
  <si>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</si>
  <si>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</si>
  <si>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</si>
  <si>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</si>
  <si>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</si>
  <si>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</si>
  <si>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</si>
  <si>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</si>
  <si>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</si>
  <si>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</si>
  <si>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</si>
  <si>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</si>
  <si>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</si>
  <si>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</si>
  <si>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</si>
  <si>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</si>
  <si>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</si>
  <si>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</si>
  <si>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</si>
  <si>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</si>
  <si>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</si>
  <si>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</si>
  <si>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</si>
  <si>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</si>
  <si>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</si>
  <si>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</si>
  <si>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</si>
  <si>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</si>
  <si>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</si>
  <si>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</si>
  <si>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</si>
  <si>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</si>
  <si>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</si>
  <si>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</si>
  <si>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</si>
  <si>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</si>
  <si>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</si>
  <si>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</si>
  <si>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</si>
  <si>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</si>
  <si>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</si>
  <si>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</si>
  <si>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</si>
  <si>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</si>
  <si>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</si>
  <si>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</si>
  <si>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</si>
  <si>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</si>
  <si>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</si>
  <si>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</si>
  <si>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</si>
  <si>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</si>
  <si>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</si>
  <si>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</si>
  <si>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</si>
  <si>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</si>
  <si>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</si>
  <si>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</si>
  <si>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</si>
  <si>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</si>
  <si>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</si>
  <si>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</si>
  <si>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</si>
  <si>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</si>
  <si>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</si>
  <si>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</si>
  <si>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</si>
  <si>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</si>
  <si>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</si>
  <si>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</si>
  <si>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</si>
  <si>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</si>
  <si>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</si>
  <si>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</si>
  <si>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</si>
  <si>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</si>
  <si>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</si>
  <si>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</si>
  <si>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</si>
  <si>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</si>
  <si>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</si>
  <si>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</si>
  <si>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</si>
  <si>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</si>
  <si>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</si>
  <si>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</si>
  <si>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</si>
  <si>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</si>
  <si>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</si>
  <si>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</si>
  <si>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</si>
  <si>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</si>
  <si>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</si>
  <si>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</si>
  <si>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</si>
  <si>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</si>
  <si>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</si>
  <si>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</si>
  <si>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</si>
  <si>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</si>
  <si>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</si>
  <si>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</si>
  <si>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</si>
  <si>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</si>
  <si>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</si>
  <si>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</si>
  <si>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</si>
  <si>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</si>
  <si>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</si>
  <si>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</si>
  <si>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</si>
  <si>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</si>
  <si>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</si>
  <si>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</si>
  <si>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</si>
  <si>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</si>
  <si>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</si>
  <si>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</si>
  <si>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</si>
  <si>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</si>
  <si>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</si>
  <si>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</si>
  <si>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</si>
  <si>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</si>
  <si>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</si>
  <si>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</si>
  <si>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</si>
  <si>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</si>
  <si>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</si>
  <si>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</si>
  <si>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</si>
  <si>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</si>
  <si>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</si>
  <si>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</si>
  <si>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</si>
  <si>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</si>
  <si>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</si>
  <si>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</si>
  <si>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</si>
  <si>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</si>
  <si>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</si>
  <si>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</si>
  <si>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</si>
  <si>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</si>
  <si>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</si>
  <si>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</si>
  <si>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</si>
  <si>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</si>
  <si>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</si>
  <si>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</si>
  <si>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</si>
  <si>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</si>
  <si>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</si>
  <si>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</si>
  <si>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</si>
  <si>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</si>
  <si>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</si>
  <si>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</si>
  <si>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</si>
  <si>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</si>
  <si>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</si>
  <si>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</si>
  <si>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</si>
  <si>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</si>
  <si>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</si>
  <si>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</si>
  <si>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</si>
  <si>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</si>
  <si>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</si>
  <si>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</si>
  <si>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</si>
  <si>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</si>
  <si>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</si>
  <si>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</si>
  <si>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</si>
  <si>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</si>
  <si>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</si>
  <si>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</si>
  <si>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</si>
  <si>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</si>
  <si>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</si>
  <si>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</si>
  <si>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</si>
  <si>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</si>
  <si>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</si>
  <si>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</si>
  <si>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</si>
  <si>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</si>
  <si>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</si>
  <si>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</si>
  <si>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</si>
  <si>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</si>
  <si>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</si>
  <si>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</si>
  <si>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</si>
  <si>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</si>
  <si>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</si>
  <si>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</si>
  <si>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</si>
  <si>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</si>
  <si>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</si>
  <si>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</si>
  <si>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</si>
  <si>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</si>
  <si>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</si>
  <si>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</si>
  <si>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</si>
  <si>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</si>
  <si>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</si>
  <si>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</si>
  <si>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</si>
  <si>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</si>
  <si>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</si>
  <si>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</si>
  <si>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</si>
  <si>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</si>
  <si>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</si>
  <si>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</si>
  <si>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</si>
  <si>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</si>
  <si>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</si>
  <si>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</si>
  <si>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</si>
  <si>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</si>
  <si>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</si>
  <si>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</si>
  <si>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</si>
  <si>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</si>
  <si>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</si>
  <si>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</si>
  <si>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</si>
  <si>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</si>
  <si>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</si>
  <si>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</si>
  <si>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</si>
  <si>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</si>
  <si>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</si>
  <si>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</si>
  <si>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</si>
  <si>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</si>
  <si>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</si>
  <si>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</si>
  <si>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</si>
  <si>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</si>
  <si>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</si>
  <si>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</si>
  <si>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</si>
  <si>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</si>
  <si>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</si>
  <si>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</si>
  <si>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</si>
  <si>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</si>
  <si>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</si>
  <si>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</si>
  <si>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</si>
  <si>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</si>
  <si>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</si>
  <si>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</si>
  <si>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</si>
  <si>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</si>
  <si>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</si>
  <si>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</si>
  <si>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</si>
  <si>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</si>
  <si>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</si>
  <si>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</si>
  <si>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</si>
  <si>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</si>
  <si>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</si>
  <si>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</si>
  <si>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</si>
  <si>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</si>
  <si>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</si>
  <si>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</si>
  <si>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</si>
  <si>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</si>
  <si>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</si>
  <si>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</si>
  <si>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</si>
  <si>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</si>
  <si>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</si>
  <si>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</si>
  <si>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</si>
  <si>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</si>
  <si>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</si>
  <si>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</si>
  <si>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</si>
  <si>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</si>
  <si>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</si>
  <si>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</si>
  <si>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</si>
  <si>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</si>
  <si>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</si>
  <si>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</si>
  <si>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</si>
  <si>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</si>
  <si>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</si>
  <si>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</si>
  <si>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</si>
  <si>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</si>
  <si>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</si>
  <si>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</si>
  <si>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</si>
  <si>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</si>
  <si>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</si>
  <si>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</si>
  <si>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</si>
  <si>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</si>
  <si>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</si>
  <si>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</si>
  <si>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</si>
  <si>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</si>
  <si>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</si>
  <si>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</si>
  <si>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</si>
  <si>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</si>
  <si>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</si>
  <si>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</si>
  <si>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</si>
  <si>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</si>
  <si>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</si>
  <si>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</si>
  <si>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</si>
  <si>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</si>
  <si>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</si>
  <si>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</si>
  <si>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</si>
  <si>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</si>
  <si>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</si>
  <si>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</si>
  <si>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</si>
  <si>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</si>
  <si>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</si>
  <si>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</si>
  <si>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</si>
  <si>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</si>
  <si>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</si>
  <si>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</si>
  <si>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</si>
  <si>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</si>
  <si>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</si>
  <si>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</si>
  <si>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</si>
  <si>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</si>
  <si>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</si>
  <si>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</si>
  <si>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</si>
  <si>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</si>
  <si>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</si>
  <si>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</si>
  <si>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</si>
  <si>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</si>
  <si>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</si>
  <si>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</si>
  <si>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</si>
  <si>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</si>
  <si>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</si>
  <si>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</si>
  <si>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</si>
  <si>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</si>
  <si>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</si>
  <si>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</si>
  <si>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</si>
  <si>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</si>
  <si>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</si>
  <si>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</si>
  <si>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</si>
  <si>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</si>
  <si>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</si>
  <si>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</si>
  <si>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</si>
  <si>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</si>
  <si>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</si>
  <si>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</si>
  <si>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</si>
  <si>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</si>
  <si>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</si>
  <si>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</si>
  <si>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</si>
  <si>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</si>
  <si>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</si>
  <si>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</si>
  <si>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</si>
  <si>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</si>
  <si>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</si>
  <si>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</si>
  <si>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</si>
  <si>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</si>
  <si>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</si>
  <si>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</si>
  <si>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</si>
  <si>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</si>
  <si>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</si>
  <si>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</si>
  <si>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</si>
  <si>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</si>
  <si>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</si>
  <si>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</si>
  <si>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</si>
  <si>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</si>
  <si>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</si>
  <si>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</si>
  <si>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</si>
  <si>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</si>
  <si>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</si>
  <si>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</si>
  <si>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</si>
  <si>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</si>
  <si>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</si>
  <si>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</si>
  <si>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</si>
  <si>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</si>
  <si>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</si>
  <si>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</si>
  <si>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</si>
  <si>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</si>
  <si>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</si>
  <si>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</si>
  <si>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</si>
  <si>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</si>
  <si>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</si>
  <si>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</si>
  <si>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</si>
  <si>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</si>
  <si>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</si>
  <si>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</si>
  <si>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</si>
  <si>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</si>
  <si>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</si>
  <si>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</si>
  <si>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</si>
  <si>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</si>
  <si>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</si>
  <si>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</si>
  <si>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</si>
  <si>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</si>
  <si>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</si>
  <si>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</si>
  <si>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</si>
  <si>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</si>
  <si>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</si>
  <si>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</si>
  <si>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</si>
  <si>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</si>
  <si>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</si>
  <si>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</si>
  <si>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</si>
  <si>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</si>
  <si>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</si>
  <si>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</si>
  <si>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</si>
  <si>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</si>
  <si>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</si>
  <si>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</si>
  <si>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</si>
  <si>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</si>
  <si>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</si>
  <si>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</si>
  <si>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</si>
  <si>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</si>
  <si>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</si>
  <si>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</si>
  <si>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</si>
  <si>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</si>
  <si>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</si>
  <si>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</si>
  <si>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</si>
  <si>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</si>
  <si>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</si>
  <si>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</si>
  <si>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</si>
  <si>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</si>
  <si>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</si>
  <si>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</si>
  <si>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</si>
  <si>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</si>
  <si>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</si>
  <si>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</si>
  <si>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</si>
  <si>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</si>
  <si>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</si>
  <si>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</si>
  <si>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</si>
  <si>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</si>
  <si>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</si>
  <si>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</si>
  <si>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</si>
  <si>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</si>
  <si>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</si>
  <si>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</si>
  <si>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</si>
  <si>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</si>
  <si>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</si>
  <si>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</si>
  <si>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</si>
  <si>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</si>
  <si>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</si>
  <si>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</si>
  <si>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</si>
  <si>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</si>
  <si>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</si>
  <si>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</si>
  <si>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</si>
  <si>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</si>
  <si>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</si>
  <si>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</si>
  <si>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</si>
  <si>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</si>
  <si>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</si>
  <si>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</si>
  <si>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</si>
  <si>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</si>
  <si>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</si>
  <si>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</si>
  <si>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</si>
  <si>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</si>
  <si>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</si>
  <si>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</si>
  <si>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</si>
  <si>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</si>
  <si>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</si>
  <si>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</si>
  <si>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</si>
  <si>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</si>
  <si>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</si>
  <si>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</si>
  <si>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</si>
  <si>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</si>
  <si>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</si>
  <si>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</si>
  <si>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安秋林</t>
  </si>
  <si>
    <t>坐落：</t>
  </si>
  <si>
    <t>雄县大步村4组270号</t>
  </si>
  <si>
    <t>调查编号：</t>
  </si>
  <si>
    <t>010418-25-0006</t>
  </si>
  <si>
    <t>价值时点：</t>
  </si>
  <si>
    <t>2023年9月22日</t>
  </si>
  <si>
    <t>报告编号：</t>
  </si>
  <si>
    <t>康正（雄县）2023评字第8号-大步村-</t>
  </si>
  <si>
    <t>2-10</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</si>
  <si>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</si>
  <si>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</si>
  <si>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</si>
  <si>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</si>
  <si>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</si>
  <si>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</si>
  <si>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</si>
  <si>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</si>
  <si>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</si>
  <si>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</si>
  <si>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</si>
  <si>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</si>
  <si>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</si>
  <si>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</si>
  <si>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</si>
  <si>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</si>
  <si>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</si>
  <si>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</si>
  <si>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</si>
  <si>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</si>
  <si>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</si>
  <si>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</si>
  <si>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</si>
  <si>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</si>
  <si>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</si>
  <si>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</si>
  <si>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</si>
  <si>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</si>
  <si>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</si>
  <si>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</si>
  <si>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</si>
  <si>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</si>
  <si>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</si>
  <si>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</si>
  <si>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</si>
  <si>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</si>
  <si>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</si>
  <si>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</si>
  <si>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</si>
  <si>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</si>
  <si>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</si>
  <si>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</si>
  <si>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</si>
  <si>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</si>
  <si>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</si>
  <si>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</si>
  <si>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</si>
  <si>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</si>
  <si>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</si>
  <si>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</si>
  <si>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</si>
  <si>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</si>
  <si>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</si>
  <si>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</si>
  <si>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</si>
  <si>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</si>
  <si>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</si>
  <si>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</si>
  <si>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</si>
  <si>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</si>
  <si>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</si>
  <si>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</si>
  <si>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</si>
  <si>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</si>
  <si>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</si>
  <si>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</si>
  <si>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</si>
  <si>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</si>
  <si>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</si>
  <si>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</si>
  <si>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</si>
  <si>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</si>
  <si>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</si>
  <si>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</si>
  <si>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</si>
  <si>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</si>
  <si>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</si>
  <si>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</si>
  <si>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</si>
  <si>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</si>
  <si>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</si>
  <si>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</si>
  <si>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</si>
  <si>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</si>
  <si>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</si>
  <si>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</si>
  <si>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</si>
  <si>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</si>
  <si>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</si>
  <si>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</si>
  <si>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</si>
  <si>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</si>
  <si>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</si>
  <si>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</si>
  <si>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</si>
  <si>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</si>
  <si>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</si>
  <si>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</si>
  <si>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</si>
  <si>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</si>
  <si>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</si>
  <si>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</si>
  <si>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</si>
  <si>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</si>
  <si>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</si>
  <si>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</si>
  <si>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</si>
  <si>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</si>
  <si>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</si>
  <si>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</si>
  <si>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</si>
  <si>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</si>
  <si>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</si>
  <si>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</si>
  <si>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</si>
  <si>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</si>
  <si>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</si>
  <si>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</si>
  <si>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</si>
  <si>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</si>
  <si>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</si>
  <si>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</si>
  <si>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</si>
  <si>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</si>
  <si>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</si>
  <si>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</si>
  <si>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</si>
  <si>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</si>
  <si>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</si>
  <si>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</si>
  <si>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</si>
  <si>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</si>
  <si>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</si>
  <si>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</si>
  <si>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</si>
  <si>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</si>
  <si>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</si>
  <si>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</si>
  <si>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</si>
  <si>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</si>
  <si>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</si>
  <si>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</si>
  <si>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</si>
  <si>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</si>
  <si>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</si>
  <si>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</si>
  <si>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</si>
  <si>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</si>
  <si>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</si>
  <si>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</si>
  <si>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</si>
  <si>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</si>
  <si>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</si>
  <si>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</si>
  <si>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</si>
  <si>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</si>
  <si>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</si>
  <si>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</si>
  <si>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</si>
  <si>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</si>
  <si>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</si>
  <si>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</si>
  <si>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</si>
  <si>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</si>
  <si>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</si>
  <si>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</si>
  <si>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</si>
  <si>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</si>
  <si>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</si>
  <si>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</si>
  <si>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</si>
  <si>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</si>
  <si>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</si>
  <si>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</si>
  <si>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</si>
  <si>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</si>
  <si>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</si>
  <si>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</si>
  <si>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</si>
  <si>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</si>
  <si>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</si>
  <si>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</si>
  <si>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</si>
  <si>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</si>
  <si>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</si>
  <si>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</si>
  <si>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</si>
  <si>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</si>
  <si>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</si>
  <si>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</si>
  <si>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</si>
  <si>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</si>
  <si>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</si>
  <si>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</si>
  <si>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</si>
  <si>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</si>
  <si>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</si>
  <si>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</si>
  <si>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</si>
  <si>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</si>
  <si>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</si>
  <si>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</si>
  <si>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</si>
  <si>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</si>
  <si>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</si>
  <si>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</si>
  <si>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</si>
  <si>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</si>
  <si>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</si>
  <si>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</si>
  <si>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</si>
  <si>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</si>
  <si>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</si>
  <si>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</si>
  <si>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</si>
  <si>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</si>
  <si>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</si>
  <si>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</si>
  <si>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</si>
  <si>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</si>
  <si>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</si>
  <si>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</si>
  <si>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</si>
  <si>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</si>
  <si>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</si>
  <si>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</si>
  <si>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</si>
  <si>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</si>
  <si>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</si>
  <si>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</si>
  <si>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</si>
  <si>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</si>
  <si>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</si>
  <si>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</si>
  <si>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</si>
  <si>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</si>
  <si>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</si>
  <si>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</si>
  <si>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</si>
  <si>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</si>
  <si>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</si>
  <si>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</si>
  <si>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</si>
  <si>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</si>
  <si>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</si>
  <si>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</si>
  <si>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</si>
  <si>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C1</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</si>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</sst>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625"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4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45" customHeight="1" spans="4:16">
      <c r="D305" s="278"/>
      <c r="E305" s="278" t="s">
        <v>425</v>
      </c>
      <c r="F305" s="292">
        <v>89</v>
      </c>
      <c r="G305" s="295"/>
      <c r="H305" s="296" t="s">
        <v>357</v>
      </c>
      <c r="I305" s="291" t="s">
        <v>385</v>
      </c>
      <c r="J305" s="291">
        <v>1</v>
      </c>
      <c r="K305" s="291" t="s">
        <v>426</v>
      </c>
      <c r="L305" s="279">
        <v>5</v>
      </c>
      <c r="M305" s="291"/>
      <c r="N305" s="277"/>
      <c r="O305" s="278"/>
      <c r="P305" s="278"/>
    </row>
    <row r="306" ht="26.45" customHeight="1" spans="4:16">
      <c r="D306" s="278"/>
      <c r="E306" s="278" t="s">
        <v>427</v>
      </c>
      <c r="F306" s="294"/>
      <c r="G306" s="295"/>
      <c r="H306" s="299"/>
      <c r="I306" s="291" t="s">
        <v>428</v>
      </c>
      <c r="J306" s="291">
        <v>1</v>
      </c>
      <c r="K306" s="291" t="s">
        <v>429</v>
      </c>
      <c r="L306" s="279">
        <v>4500</v>
      </c>
      <c r="M306" s="291"/>
      <c r="N306" s="277"/>
      <c r="O306" s="278"/>
      <c r="P306" s="278"/>
    </row>
    <row r="307" ht="26.45" customHeight="1" spans="4:16">
      <c r="D307" s="278"/>
      <c r="E307" s="278" t="s">
        <v>430</v>
      </c>
      <c r="F307" s="292">
        <v>90</v>
      </c>
      <c r="G307" s="295"/>
      <c r="H307" s="296" t="s">
        <v>359</v>
      </c>
      <c r="I307" s="291" t="s">
        <v>385</v>
      </c>
      <c r="J307" s="291">
        <v>1</v>
      </c>
      <c r="K307" s="291" t="s">
        <v>431</v>
      </c>
      <c r="L307" s="279">
        <v>10</v>
      </c>
      <c r="M307" s="291"/>
      <c r="N307" s="277"/>
      <c r="O307" s="278"/>
      <c r="P307" s="278"/>
    </row>
    <row r="308" ht="26.45" customHeight="1" spans="4:16">
      <c r="D308" s="278"/>
      <c r="E308" s="278" t="s">
        <v>432</v>
      </c>
      <c r="F308" s="294"/>
      <c r="G308" s="300"/>
      <c r="H308" s="299"/>
      <c r="I308" s="291" t="s">
        <v>428</v>
      </c>
      <c r="J308" s="291">
        <v>1</v>
      </c>
      <c r="K308" s="291" t="s">
        <v>433</v>
      </c>
      <c r="L308" s="279">
        <v>6000</v>
      </c>
      <c r="M308" s="291"/>
      <c r="N308" s="277"/>
      <c r="O308" s="278"/>
      <c r="P308" s="278"/>
    </row>
    <row r="309" ht="26.4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010418-25-0006</v>
      </c>
      <c r="C2" s="273">
        <f>输机表!P2</f>
        <v>0</v>
      </c>
      <c r="D2" s="273" t="str">
        <f>输机表!U2&amp;输机表!Y2</f>
        <v>康正（雄县）2023评字第8号-大步村-2-10</v>
      </c>
      <c r="E2" s="273" t="str">
        <f>输机表!D2</f>
        <v>安秋林</v>
      </c>
      <c r="F2" s="273" t="str">
        <f>输机表!F2</f>
        <v>雄县大步村4组270号</v>
      </c>
      <c r="G2" s="273">
        <f ca="1">结果通知单!C12</f>
        <v>213.92</v>
      </c>
      <c r="H2" s="273"/>
      <c r="I2" s="273"/>
      <c r="J2" s="273">
        <f ca="1">结果通知单!G12</f>
        <v>326351</v>
      </c>
      <c r="K2" s="273">
        <f ca="1">结果通知单!G41</f>
        <v>61154</v>
      </c>
      <c r="L2" s="273">
        <f ca="1">IF(J2+K2=结果通知单!C42,J2+K2,"请检查")</f>
        <v>387505</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6" workbookViewId="0">
      <selection activeCell="G199" sqref="G199:H199"/>
    </sheetView>
  </sheetViews>
  <sheetFormatPr defaultColWidth="9" defaultRowHeight="15.3"/>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4.2</v>
      </c>
      <c r="F4" s="80" t="s">
        <v>964</v>
      </c>
      <c r="G4" s="80" t="s">
        <v>965</v>
      </c>
      <c r="H4" s="80" t="s">
        <v>966</v>
      </c>
      <c r="I4" s="80">
        <v>37</v>
      </c>
      <c r="J4" s="80">
        <v>2</v>
      </c>
      <c r="K4" s="80" t="s">
        <v>967</v>
      </c>
      <c r="L4" s="80" t="s">
        <v>968</v>
      </c>
      <c r="M4" s="80">
        <v>0.8</v>
      </c>
      <c r="N4" s="80">
        <v>0.2</v>
      </c>
      <c r="O4" s="80" t="s">
        <v>969</v>
      </c>
      <c r="P4" s="80" t="s">
        <v>969</v>
      </c>
      <c r="Q4" s="80" t="s">
        <v>970</v>
      </c>
      <c r="R4" s="80" t="s">
        <v>969</v>
      </c>
      <c r="S4" s="109">
        <v>158.24</v>
      </c>
      <c r="T4" s="109" t="s">
        <v>971</v>
      </c>
      <c r="U4" s="109"/>
      <c r="V4" s="109"/>
      <c r="W4" s="84">
        <f>ROUND(F5*ROUND(E5+G5+H5+I5+J5+K5+L5+M5+N5+O5+P5+Q5+R5+U5+T5+1,3)*V5,0)</f>
        <v>1205</v>
      </c>
      <c r="X4" s="110">
        <f>ROUND(L60/S4,0)</f>
        <v>382</v>
      </c>
      <c r="Y4" s="110">
        <f>W4+X4</f>
        <v>1587</v>
      </c>
      <c r="Z4" s="126">
        <f>ROUND(Y4*S4,0)</f>
        <v>251127</v>
      </c>
      <c r="AA4" s="127">
        <f>IF(Q4="无",0,IF(Q4="地暖",0,S4))</f>
        <v>158.24</v>
      </c>
      <c r="AB4" s="127">
        <f>IF(Q4="无",0,IF(Q4="暖气片",0,S4))</f>
        <v>0</v>
      </c>
      <c r="AC4" s="84" t="str">
        <f>H4</f>
        <v>塑钢</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985</v>
      </c>
      <c r="CG4" s="143" t="s">
        <v>966</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0.08</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-0.02</v>
      </c>
      <c r="K5" s="85">
        <f>VLOOKUP(F4,系数区域,VLOOKUP(K4,内墙面列数,2,0),0)</f>
        <v>0</v>
      </c>
      <c r="L5" s="85">
        <f>VLOOKUP(L4,$BH$3:$BI$14,2,0)</f>
        <v>0</v>
      </c>
      <c r="M5" s="83">
        <f>IFERROR(ROUND(((M4-VLOOKUP(F4,系数区域,25,0))*AG5)*0.1,4)*AE5,0)</f>
        <v>0.03</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0.9</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1008</v>
      </c>
      <c r="D6" s="81">
        <v>3</v>
      </c>
      <c r="E6" s="80">
        <v>3.3</v>
      </c>
      <c r="F6" s="80" t="s">
        <v>964</v>
      </c>
      <c r="G6" s="80" t="s">
        <v>965</v>
      </c>
      <c r="H6" s="80" t="s">
        <v>966</v>
      </c>
      <c r="I6" s="80">
        <v>37</v>
      </c>
      <c r="J6" s="80">
        <v>1</v>
      </c>
      <c r="K6" s="80" t="s">
        <v>967</v>
      </c>
      <c r="L6" s="80" t="s">
        <v>1009</v>
      </c>
      <c r="M6" s="80">
        <v>0.8</v>
      </c>
      <c r="N6" s="80">
        <v>0.2</v>
      </c>
      <c r="O6" s="80" t="s">
        <v>969</v>
      </c>
      <c r="P6" s="80" t="s">
        <v>969</v>
      </c>
      <c r="Q6" s="80" t="s">
        <v>970</v>
      </c>
      <c r="R6" s="80" t="s">
        <v>969</v>
      </c>
      <c r="S6" s="109">
        <v>55.68</v>
      </c>
      <c r="T6" s="109" t="s">
        <v>971</v>
      </c>
      <c r="U6" s="109"/>
      <c r="V6" s="109"/>
      <c r="W6" s="112">
        <f>ROUND(F7*ROUND(E7+G7+H7+I7+J7+K7+L7+M7+N7+O7+P7+Q7+R7+U7+T7+1,3)*V7,0)</f>
        <v>1060</v>
      </c>
      <c r="X6" s="113">
        <f>ROUND(X60/S6,0)</f>
        <v>291</v>
      </c>
      <c r="Y6" s="110">
        <f t="shared" ref="Y6" si="3">W6+X6</f>
        <v>1351</v>
      </c>
      <c r="Z6" s="126">
        <f t="shared" ref="Z6" si="4">ROUND(Y6*S6,0)</f>
        <v>75224</v>
      </c>
      <c r="AA6" s="127">
        <f>IF(Q6="无",0,IF(Q6="地暖",0,S6))</f>
        <v>55.68</v>
      </c>
      <c r="AB6" s="127">
        <f>IF(Q6="无",0,IF(Q6="暖气片",0,S6))</f>
        <v>0</v>
      </c>
      <c r="AC6" s="84" t="str">
        <f>H6</f>
        <v>塑钢</v>
      </c>
      <c r="AD6" s="109" t="s">
        <v>968</v>
      </c>
      <c r="AE6" s="128">
        <v>1</v>
      </c>
      <c r="AF6" s="129" t="e">
        <f>VLOOKUP(F6,系数区域,LOOKUP(V6,$CV$16:$DE$16,{68,69,70,71,72,73,74,75,76,77}),0)</f>
        <v>#N/A</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1240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-0.03</v>
      </c>
      <c r="K7" s="85">
        <f>VLOOKUP(F6,系数区域,VLOOKUP(K6,内墙面列数,2,0),0)</f>
        <v>0</v>
      </c>
      <c r="L7" s="85">
        <f>VLOOKUP(L6,$BH$3:$BI$14,2,0)</f>
        <v>-0.03</v>
      </c>
      <c r="M7" s="83">
        <f>IFERROR(ROUND(((M6-VLOOKUP(F6,系数区域,25,0))*AG7)*0.1,4)*AE7,0)</f>
        <v>0.03</v>
      </c>
      <c r="N7" s="83">
        <f>IFERROR(ROUND((N6-VLOOKUP(F6,系数区域,44,0))*0.1,4)*AE7,0)</f>
        <v>-0.01</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0.9</v>
      </c>
      <c r="W7" s="114"/>
      <c r="X7" s="115"/>
      <c r="Y7" s="84"/>
      <c r="Z7" s="94"/>
      <c r="AA7" s="130">
        <f>AA6/S6</f>
        <v>1</v>
      </c>
      <c r="AB7" s="130">
        <f>AB6/S6</f>
        <v>0</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1022</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F2装饰装修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40</v>
      </c>
      <c r="E30" s="80"/>
      <c r="F30" s="94" t="str">
        <f>+D30</f>
        <v>60地砖</v>
      </c>
      <c r="G30" s="95">
        <f>S4</f>
        <v>158.24</v>
      </c>
      <c r="H30" s="95"/>
      <c r="I30" s="84" t="str">
        <f t="shared" ref="I30:I59" si="48">VLOOKUP(F30,价格表,2,0)</f>
        <v>㎡</v>
      </c>
      <c r="J30" s="94">
        <f t="shared" ref="J30:J59" si="49">VLOOKUP(F30,价格表,5,0)</f>
        <v>80</v>
      </c>
      <c r="K30" s="104">
        <f>$V$5</f>
        <v>0.9</v>
      </c>
      <c r="L30" s="94">
        <f>ROUND(IFERROR(ROUND(G30,2)*J30*K30,),0)</f>
        <v>11393</v>
      </c>
      <c r="M30" s="99"/>
      <c r="N30" s="93">
        <v>1</v>
      </c>
      <c r="O30" s="80" t="s">
        <v>30</v>
      </c>
      <c r="P30" s="80" t="s">
        <v>40</v>
      </c>
      <c r="Q30" s="80"/>
      <c r="R30" s="118" t="str">
        <f>+P30</f>
        <v>60地砖</v>
      </c>
      <c r="S30" s="119"/>
      <c r="T30" s="95">
        <f>S6*2/3</f>
        <v>37.12</v>
      </c>
      <c r="U30" s="84" t="str">
        <f t="shared" ref="U30:U59" si="50">VLOOKUP(R30,价格表,2,0)</f>
        <v>㎡</v>
      </c>
      <c r="V30" s="94">
        <f t="shared" ref="V30:V59" si="51">VLOOKUP(R30,价格表,5,0)</f>
        <v>80</v>
      </c>
      <c r="W30" s="104">
        <f>$V$7</f>
        <v>0.9</v>
      </c>
      <c r="X30" s="94">
        <f>ROUND(IFERROR(ROUND(T30,2)*V30*W30,),0)</f>
        <v>2673</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69</v>
      </c>
      <c r="E31" s="80"/>
      <c r="F31" s="94" t="str">
        <f t="shared" ref="F31:F59" si="52">+D31</f>
        <v>纸面石膏板灯池吊顶</v>
      </c>
      <c r="G31" s="95">
        <f>S4/2</f>
        <v>79.12</v>
      </c>
      <c r="H31" s="95"/>
      <c r="I31" s="84" t="str">
        <f t="shared" si="48"/>
        <v>㎡</v>
      </c>
      <c r="J31" s="94">
        <f t="shared" si="49"/>
        <v>130</v>
      </c>
      <c r="K31" s="104">
        <f t="shared" ref="K31:K59" si="53">$V$5</f>
        <v>0.9</v>
      </c>
      <c r="L31" s="94">
        <f t="shared" ref="L31:L59" si="54">ROUND(IFERROR(ROUND(G31,2)*J31*K31,),0)</f>
        <v>9257</v>
      </c>
      <c r="M31" s="99"/>
      <c r="N31" s="93">
        <v>2</v>
      </c>
      <c r="O31" s="80" t="s">
        <v>61</v>
      </c>
      <c r="P31" s="80" t="s">
        <v>63</v>
      </c>
      <c r="Q31" s="80"/>
      <c r="R31" s="118" t="str">
        <f t="shared" ref="R31:R50" si="55">+P31</f>
        <v>PVC吊顶</v>
      </c>
      <c r="S31" s="119"/>
      <c r="T31" s="95">
        <f>S6</f>
        <v>55.68</v>
      </c>
      <c r="U31" s="84" t="str">
        <f t="shared" si="50"/>
        <v>㎡</v>
      </c>
      <c r="V31" s="94">
        <f t="shared" si="51"/>
        <v>60</v>
      </c>
      <c r="W31" s="104">
        <f t="shared" ref="W31:W59" si="56">$V$7</f>
        <v>0.9</v>
      </c>
      <c r="X31" s="94">
        <f t="shared" ref="X31:X59" si="57">ROUND(IFERROR(ROUND(T31,2)*V31*W31,),0)</f>
        <v>3007</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报告编号：康正（雄县）2023评字第8号-大步村-2-10</v>
      </c>
      <c r="EZ31" s="224"/>
      <c r="FA31" s="224"/>
      <c r="FB31" s="224"/>
      <c r="FC31" s="224"/>
    </row>
    <row r="32" ht="22.15" customHeight="1" spans="1:159">
      <c r="A32" s="92"/>
      <c r="B32" s="93">
        <v>3</v>
      </c>
      <c r="C32" s="80" t="s">
        <v>61</v>
      </c>
      <c r="D32" s="80" t="s">
        <v>68</v>
      </c>
      <c r="E32" s="80"/>
      <c r="F32" s="94" t="str">
        <f t="shared" si="52"/>
        <v>纸面石膏板吊顶</v>
      </c>
      <c r="G32" s="95">
        <f>S4/2</f>
        <v>79.12</v>
      </c>
      <c r="H32" s="95"/>
      <c r="I32" s="84" t="str">
        <f t="shared" si="48"/>
        <v>㎡</v>
      </c>
      <c r="J32" s="94">
        <f t="shared" si="49"/>
        <v>100</v>
      </c>
      <c r="K32" s="104">
        <f t="shared" si="53"/>
        <v>0.9</v>
      </c>
      <c r="L32" s="94">
        <f t="shared" si="54"/>
        <v>7121</v>
      </c>
      <c r="M32" s="99"/>
      <c r="N32" s="93">
        <v>3</v>
      </c>
      <c r="O32" s="80" t="s">
        <v>102</v>
      </c>
      <c r="P32" s="80" t="s">
        <v>111</v>
      </c>
      <c r="Q32" s="80"/>
      <c r="R32" s="118" t="str">
        <f t="shared" si="55"/>
        <v>普通内墙贴砖</v>
      </c>
      <c r="S32" s="119"/>
      <c r="T32" s="95">
        <f>(4*2+3.7*2)*1.3</f>
        <v>20.02</v>
      </c>
      <c r="U32" s="84" t="str">
        <f t="shared" si="50"/>
        <v>㎡</v>
      </c>
      <c r="V32" s="94">
        <f t="shared" si="51"/>
        <v>80</v>
      </c>
      <c r="W32" s="104">
        <f t="shared" si="56"/>
        <v>0.9</v>
      </c>
      <c r="X32" s="94">
        <f t="shared" si="57"/>
        <v>1441</v>
      </c>
      <c r="Y32" s="137"/>
      <c r="Z32" s="138"/>
      <c r="AA32" s="138"/>
      <c r="AB32" s="138"/>
      <c r="AC32" s="138"/>
      <c r="AD32" s="138"/>
      <c r="AJ32" s="160"/>
      <c r="AK32" s="160"/>
      <c r="AL32" s="160"/>
      <c r="AM32" s="160"/>
      <c r="AN32" s="160"/>
      <c r="AO32" s="160"/>
      <c r="AP32" s="160"/>
      <c r="AQ32" s="160"/>
      <c r="EV32" s="31" t="s">
        <v>1043</v>
      </c>
      <c r="EW32" s="32" t="str">
        <f>D2</f>
        <v>安秋林</v>
      </c>
      <c r="EX32" s="33"/>
      <c r="EY32" s="34" t="s">
        <v>1044</v>
      </c>
      <c r="EZ32" s="35"/>
      <c r="FA32" s="32">
        <f>G2</f>
        <v>0</v>
      </c>
      <c r="FB32" s="36"/>
      <c r="FC32" s="33"/>
    </row>
    <row r="33" ht="21.6" customHeight="1" spans="1:159">
      <c r="A33" s="92"/>
      <c r="B33" s="93">
        <v>4</v>
      </c>
      <c r="C33" s="80" t="s">
        <v>81</v>
      </c>
      <c r="D33" s="80" t="s">
        <v>88</v>
      </c>
      <c r="E33" s="80"/>
      <c r="F33" s="94" t="str">
        <f t="shared" si="52"/>
        <v>普通标准门（套装门(钢木门、生态门)）</v>
      </c>
      <c r="G33" s="95">
        <v>3</v>
      </c>
      <c r="H33" s="95"/>
      <c r="I33" s="84" t="str">
        <f t="shared" si="48"/>
        <v>个</v>
      </c>
      <c r="J33" s="94">
        <f t="shared" si="49"/>
        <v>500</v>
      </c>
      <c r="K33" s="104">
        <f t="shared" si="53"/>
        <v>0.9</v>
      </c>
      <c r="L33" s="94">
        <f t="shared" si="54"/>
        <v>1350</v>
      </c>
      <c r="M33" s="99"/>
      <c r="N33" s="93">
        <v>4</v>
      </c>
      <c r="O33" s="80" t="s">
        <v>133</v>
      </c>
      <c r="P33" s="80" t="s">
        <v>140</v>
      </c>
      <c r="Q33" s="80"/>
      <c r="R33" s="118" t="str">
        <f t="shared" si="55"/>
        <v>普通整体厨房</v>
      </c>
      <c r="S33" s="119"/>
      <c r="T33" s="95">
        <v>3.5</v>
      </c>
      <c r="U33" s="84" t="str">
        <f t="shared" si="50"/>
        <v>m</v>
      </c>
      <c r="V33" s="94">
        <f t="shared" si="51"/>
        <v>350</v>
      </c>
      <c r="W33" s="104">
        <f t="shared" si="56"/>
        <v>0.9</v>
      </c>
      <c r="X33" s="94">
        <f t="shared" si="57"/>
        <v>1103</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15" customHeight="1" spans="1:159">
      <c r="A34" s="92"/>
      <c r="B34" s="93">
        <v>5</v>
      </c>
      <c r="C34" s="80" t="s">
        <v>81</v>
      </c>
      <c r="D34" s="80" t="s">
        <v>96</v>
      </c>
      <c r="E34" s="80"/>
      <c r="F34" s="94" t="str">
        <f t="shared" si="52"/>
        <v>窗帘附件</v>
      </c>
      <c r="G34" s="95">
        <v>4</v>
      </c>
      <c r="H34" s="95"/>
      <c r="I34" s="84" t="str">
        <f t="shared" si="48"/>
        <v>套</v>
      </c>
      <c r="J34" s="94">
        <f t="shared" si="49"/>
        <v>200</v>
      </c>
      <c r="K34" s="104">
        <f t="shared" si="53"/>
        <v>0.9</v>
      </c>
      <c r="L34" s="94">
        <f t="shared" si="54"/>
        <v>720</v>
      </c>
      <c r="M34" s="99"/>
      <c r="N34" s="93">
        <v>5</v>
      </c>
      <c r="O34" s="80" t="s">
        <v>10</v>
      </c>
      <c r="P34" s="80" t="s">
        <v>15</v>
      </c>
      <c r="Q34" s="80"/>
      <c r="R34" s="118" t="str">
        <f t="shared" si="55"/>
        <v>外墙普通贴砖</v>
      </c>
      <c r="S34" s="119"/>
      <c r="T34" s="95">
        <f>12.3*3.8+4.1*3.3-2.5*2.1*3</f>
        <v>44.52</v>
      </c>
      <c r="U34" s="84" t="str">
        <f t="shared" si="50"/>
        <v>㎡</v>
      </c>
      <c r="V34" s="94">
        <f t="shared" si="51"/>
        <v>85</v>
      </c>
      <c r="W34" s="104">
        <f t="shared" si="56"/>
        <v>0.9</v>
      </c>
      <c r="X34" s="94">
        <f t="shared" si="57"/>
        <v>3406</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t="s">
        <v>102</v>
      </c>
      <c r="D35" s="80" t="s">
        <v>116</v>
      </c>
      <c r="E35" s="80"/>
      <c r="F35" s="94" t="str">
        <f t="shared" si="52"/>
        <v>木墙裙</v>
      </c>
      <c r="G35" s="95">
        <f>5.8+7.4+3.4</f>
        <v>16.6</v>
      </c>
      <c r="H35" s="95"/>
      <c r="I35" s="84" t="str">
        <f t="shared" si="48"/>
        <v>m</v>
      </c>
      <c r="J35" s="94">
        <f t="shared" si="49"/>
        <v>90</v>
      </c>
      <c r="K35" s="104">
        <f t="shared" si="53"/>
        <v>0.9</v>
      </c>
      <c r="L35" s="94">
        <f t="shared" si="54"/>
        <v>1345</v>
      </c>
      <c r="M35" s="99"/>
      <c r="N35" s="93">
        <v>6</v>
      </c>
      <c r="O35" s="80" t="s">
        <v>146</v>
      </c>
      <c r="P35" s="80" t="s">
        <v>147</v>
      </c>
      <c r="Q35" s="80"/>
      <c r="R35" s="118" t="str">
        <f t="shared" si="55"/>
        <v>彩钢单板隔热板（平）</v>
      </c>
      <c r="S35" s="119"/>
      <c r="T35" s="95">
        <f>S6</f>
        <v>55.68</v>
      </c>
      <c r="U35" s="84" t="str">
        <f t="shared" si="50"/>
        <v>㎡</v>
      </c>
      <c r="V35" s="94">
        <f t="shared" si="51"/>
        <v>50</v>
      </c>
      <c r="W35" s="104">
        <f t="shared" si="56"/>
        <v>0.9</v>
      </c>
      <c r="X35" s="94">
        <f t="shared" si="57"/>
        <v>2506</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133</v>
      </c>
      <c r="D36" s="80" t="s">
        <v>137</v>
      </c>
      <c r="E36" s="80"/>
      <c r="F36" s="94" t="str">
        <f t="shared" si="52"/>
        <v>普通博古架、多宝格</v>
      </c>
      <c r="G36" s="95">
        <f>3.7*3.4</f>
        <v>12.58</v>
      </c>
      <c r="H36" s="95"/>
      <c r="I36" s="84" t="str">
        <f t="shared" si="48"/>
        <v>㎡</v>
      </c>
      <c r="J36" s="94">
        <f t="shared" si="49"/>
        <v>200</v>
      </c>
      <c r="K36" s="104">
        <f t="shared" si="53"/>
        <v>0.9</v>
      </c>
      <c r="L36" s="94">
        <f t="shared" si="54"/>
        <v>2264</v>
      </c>
      <c r="M36" s="99"/>
      <c r="N36" s="93">
        <v>7</v>
      </c>
      <c r="O36" s="80" t="s">
        <v>123</v>
      </c>
      <c r="P36" s="80" t="s">
        <v>129</v>
      </c>
      <c r="Q36" s="80"/>
      <c r="R36" s="118" t="str">
        <f t="shared" si="55"/>
        <v>塑钢、铝合金隔断</v>
      </c>
      <c r="S36" s="119"/>
      <c r="T36" s="95">
        <f>3.6*3.2</f>
        <v>11.52</v>
      </c>
      <c r="U36" s="84" t="str">
        <f t="shared" si="50"/>
        <v>㎡</v>
      </c>
      <c r="V36" s="94">
        <f t="shared" si="51"/>
        <v>200</v>
      </c>
      <c r="W36" s="104">
        <f t="shared" si="56"/>
        <v>0.9</v>
      </c>
      <c r="X36" s="94">
        <f t="shared" si="57"/>
        <v>2074</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102</v>
      </c>
      <c r="D37" s="80" t="s">
        <v>109</v>
      </c>
      <c r="E37" s="80"/>
      <c r="F37" s="94" t="str">
        <f t="shared" si="52"/>
        <v>普通壁纸</v>
      </c>
      <c r="G37" s="95">
        <f>15.1*3.4+7.9*3.4*6</f>
        <v>212.5</v>
      </c>
      <c r="H37" s="95"/>
      <c r="I37" s="84" t="str">
        <f t="shared" si="48"/>
        <v>㎡</v>
      </c>
      <c r="J37" s="94">
        <f t="shared" si="49"/>
        <v>40</v>
      </c>
      <c r="K37" s="104">
        <f t="shared" si="53"/>
        <v>0.9</v>
      </c>
      <c r="L37" s="94">
        <f t="shared" si="54"/>
        <v>7650</v>
      </c>
      <c r="M37" s="99"/>
      <c r="N37" s="93">
        <v>8</v>
      </c>
      <c r="O37" s="80"/>
      <c r="P37" s="80"/>
      <c r="Q37" s="80"/>
      <c r="R37" s="118">
        <f t="shared" si="55"/>
        <v>0</v>
      </c>
      <c r="S37" s="119"/>
      <c r="T37" s="95"/>
      <c r="U37" s="84" t="e">
        <f t="shared" si="50"/>
        <v>#N/A</v>
      </c>
      <c r="V37" s="94" t="e">
        <f t="shared" si="51"/>
        <v>#N/A</v>
      </c>
      <c r="W37" s="104">
        <f t="shared" si="56"/>
        <v>0.9</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168</v>
      </c>
      <c r="D38" s="80" t="s">
        <v>180</v>
      </c>
      <c r="E38" s="80"/>
      <c r="F38" s="94" t="str">
        <f t="shared" si="52"/>
        <v>水池（水泥、水磨石、陶瓷水池）</v>
      </c>
      <c r="G38" s="95">
        <v>1</v>
      </c>
      <c r="H38" s="95"/>
      <c r="I38" s="84" t="str">
        <f t="shared" si="48"/>
        <v>个</v>
      </c>
      <c r="J38" s="94">
        <f t="shared" si="49"/>
        <v>80</v>
      </c>
      <c r="K38" s="104">
        <f t="shared" si="53"/>
        <v>0.9</v>
      </c>
      <c r="L38" s="94">
        <f t="shared" si="54"/>
        <v>72</v>
      </c>
      <c r="M38" s="99"/>
      <c r="N38" s="93">
        <v>9</v>
      </c>
      <c r="O38" s="80"/>
      <c r="P38" s="80"/>
      <c r="Q38" s="80"/>
      <c r="R38" s="118">
        <f t="shared" si="55"/>
        <v>0</v>
      </c>
      <c r="S38" s="119"/>
      <c r="T38" s="95"/>
      <c r="U38" s="84" t="e">
        <f t="shared" si="50"/>
        <v>#N/A</v>
      </c>
      <c r="V38" s="94" t="e">
        <f t="shared" si="51"/>
        <v>#N/A</v>
      </c>
      <c r="W38" s="104">
        <f t="shared" si="56"/>
        <v>0.9</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11.7</v>
      </c>
      <c r="BI38" s="143" t="str">
        <f t="shared" ref="BI38:BI51" si="67">I186</f>
        <v>㎡</v>
      </c>
      <c r="BJ38" s="143">
        <f ca="1" t="shared" ref="BJ38:BJ51" si="68">L186</f>
        <v>5265</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168</v>
      </c>
      <c r="D39" s="80" t="s">
        <v>177</v>
      </c>
      <c r="E39" s="80"/>
      <c r="F39" s="94" t="str">
        <f t="shared" si="52"/>
        <v>普通带柜洗面台</v>
      </c>
      <c r="G39" s="95">
        <v>1</v>
      </c>
      <c r="H39" s="95"/>
      <c r="I39" s="84" t="str">
        <f t="shared" si="48"/>
        <v>个</v>
      </c>
      <c r="J39" s="94">
        <f t="shared" si="49"/>
        <v>700</v>
      </c>
      <c r="K39" s="104">
        <f t="shared" si="53"/>
        <v>0.9</v>
      </c>
      <c r="L39" s="94">
        <f t="shared" si="54"/>
        <v>630</v>
      </c>
      <c r="M39" s="99"/>
      <c r="N39" s="93">
        <v>10</v>
      </c>
      <c r="O39" s="80"/>
      <c r="P39" s="80"/>
      <c r="Q39" s="80"/>
      <c r="R39" s="118">
        <f t="shared" si="55"/>
        <v>0</v>
      </c>
      <c r="S39" s="119"/>
      <c r="T39" s="95"/>
      <c r="U39" s="84" t="e">
        <f t="shared" si="50"/>
        <v>#N/A</v>
      </c>
      <c r="V39" s="94" t="e">
        <f t="shared" si="51"/>
        <v>#N/A</v>
      </c>
      <c r="W39" s="104">
        <f t="shared" si="56"/>
        <v>0.9</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IF(BJ39=0,0,IF(COUNTIF($BG39:$BG$107,BG39)&lt;2,1,0))</f>
        <v>1</v>
      </c>
      <c r="BF39" s="143">
        <v>2</v>
      </c>
      <c r="BG39" s="143" t="str">
        <f t="shared" si="66"/>
        <v>影壁</v>
      </c>
      <c r="BH39" s="187">
        <f t="shared" ref="BH39:BH71" si="69">ROUND(G187,2)</f>
        <v>17.76</v>
      </c>
      <c r="BI39" s="143" t="str">
        <f t="shared" si="67"/>
        <v>㎡</v>
      </c>
      <c r="BJ39" s="143">
        <f t="shared" si="68"/>
        <v>6394</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t="s">
        <v>81</v>
      </c>
      <c r="D40" s="80" t="s">
        <v>86</v>
      </c>
      <c r="E40" s="80"/>
      <c r="F40" s="94" t="str">
        <f t="shared" si="52"/>
        <v>大理石窗台</v>
      </c>
      <c r="G40" s="95">
        <f>2.7*3</f>
        <v>8.1</v>
      </c>
      <c r="H40" s="95"/>
      <c r="I40" s="84" t="str">
        <f t="shared" si="48"/>
        <v>m</v>
      </c>
      <c r="J40" s="94">
        <f t="shared" si="49"/>
        <v>120</v>
      </c>
      <c r="K40" s="104">
        <f t="shared" si="53"/>
        <v>0.9</v>
      </c>
      <c r="L40" s="94">
        <f t="shared" si="54"/>
        <v>875</v>
      </c>
      <c r="M40" s="99"/>
      <c r="N40" s="93">
        <v>11</v>
      </c>
      <c r="O40" s="80"/>
      <c r="P40" s="80"/>
      <c r="Q40" s="80"/>
      <c r="R40" s="118">
        <f t="shared" si="55"/>
        <v>0</v>
      </c>
      <c r="S40" s="119"/>
      <c r="T40" s="95"/>
      <c r="U40" s="84" t="e">
        <f t="shared" si="50"/>
        <v>#N/A</v>
      </c>
      <c r="V40" s="94" t="e">
        <f t="shared" si="51"/>
        <v>#N/A</v>
      </c>
      <c r="W40" s="104">
        <f t="shared" si="56"/>
        <v>0.9</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砖墙</v>
      </c>
      <c r="BH40" s="187">
        <f t="shared" si="69"/>
        <v>51.68</v>
      </c>
      <c r="BI40" s="143" t="str">
        <f t="shared" si="67"/>
        <v>㎡</v>
      </c>
      <c r="BJ40" s="143">
        <f ca="1" t="shared" si="68"/>
        <v>12403</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t="s">
        <v>81</v>
      </c>
      <c r="D41" s="80" t="s">
        <v>82</v>
      </c>
      <c r="E41" s="80"/>
      <c r="F41" s="94" t="str">
        <f t="shared" si="52"/>
        <v>木包门窗套</v>
      </c>
      <c r="G41" s="95">
        <f>2.7*4+3.2*2+2.3*6</f>
        <v>31</v>
      </c>
      <c r="H41" s="95"/>
      <c r="I41" s="84" t="str">
        <f t="shared" si="48"/>
        <v>m</v>
      </c>
      <c r="J41" s="94">
        <f t="shared" si="49"/>
        <v>60</v>
      </c>
      <c r="K41" s="104">
        <f t="shared" si="53"/>
        <v>0.9</v>
      </c>
      <c r="L41" s="94">
        <f t="shared" si="54"/>
        <v>1674</v>
      </c>
      <c r="M41" s="99"/>
      <c r="N41" s="93">
        <v>12</v>
      </c>
      <c r="O41" s="80"/>
      <c r="P41" s="80"/>
      <c r="Q41" s="80"/>
      <c r="R41" s="118">
        <f t="shared" si="55"/>
        <v>0</v>
      </c>
      <c r="S41" s="119"/>
      <c r="T41" s="95"/>
      <c r="U41" s="84" t="e">
        <f t="shared" si="50"/>
        <v>#N/A</v>
      </c>
      <c r="V41" s="94" t="e">
        <f t="shared" si="51"/>
        <v>#N/A</v>
      </c>
      <c r="W41" s="104">
        <f t="shared" si="56"/>
        <v>0.9</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水泥地面</v>
      </c>
      <c r="BH41" s="187">
        <f t="shared" si="69"/>
        <v>135.42</v>
      </c>
      <c r="BI41" s="143" t="str">
        <f t="shared" si="67"/>
        <v>㎡</v>
      </c>
      <c r="BJ41" s="143">
        <f ca="1" t="shared" si="68"/>
        <v>6771</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t="s">
        <v>133</v>
      </c>
      <c r="D42" s="80" t="s">
        <v>134</v>
      </c>
      <c r="E42" s="80"/>
      <c r="F42" s="94" t="str">
        <f t="shared" si="52"/>
        <v>普通壁柜</v>
      </c>
      <c r="G42" s="95">
        <f>6.1*0.5</f>
        <v>3.05</v>
      </c>
      <c r="H42" s="95"/>
      <c r="I42" s="84" t="str">
        <f t="shared" si="48"/>
        <v>㎡</v>
      </c>
      <c r="J42" s="94">
        <f t="shared" si="49"/>
        <v>300</v>
      </c>
      <c r="K42" s="104">
        <f t="shared" si="53"/>
        <v>0.9</v>
      </c>
      <c r="L42" s="94">
        <f t="shared" si="54"/>
        <v>824</v>
      </c>
      <c r="M42" s="99"/>
      <c r="N42" s="93">
        <v>13</v>
      </c>
      <c r="O42" s="80"/>
      <c r="P42" s="80"/>
      <c r="Q42" s="80"/>
      <c r="R42" s="118">
        <f t="shared" si="55"/>
        <v>0</v>
      </c>
      <c r="S42" s="119"/>
      <c r="T42" s="95"/>
      <c r="U42" s="84" t="e">
        <f t="shared" si="50"/>
        <v>#N/A</v>
      </c>
      <c r="V42" s="94" t="e">
        <f t="shared" si="51"/>
        <v>#N/A</v>
      </c>
      <c r="W42" s="104">
        <f t="shared" si="56"/>
        <v>0.9</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空调</v>
      </c>
      <c r="BH42" s="187">
        <f t="shared" si="69"/>
        <v>4</v>
      </c>
      <c r="BI42" s="143" t="str">
        <f t="shared" si="67"/>
        <v>台</v>
      </c>
      <c r="BJ42" s="143">
        <f ca="1" t="shared" si="68"/>
        <v>1600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t="s">
        <v>10</v>
      </c>
      <c r="D43" s="80" t="s">
        <v>15</v>
      </c>
      <c r="E43" s="80"/>
      <c r="F43" s="94" t="str">
        <f t="shared" si="52"/>
        <v>外墙普通贴砖</v>
      </c>
      <c r="G43" s="95">
        <f>15.1*4.2</f>
        <v>63.42</v>
      </c>
      <c r="H43" s="95"/>
      <c r="I43" s="84" t="str">
        <f t="shared" si="48"/>
        <v>㎡</v>
      </c>
      <c r="J43" s="94">
        <f t="shared" si="49"/>
        <v>85</v>
      </c>
      <c r="K43" s="104">
        <f t="shared" si="53"/>
        <v>0.9</v>
      </c>
      <c r="L43" s="94">
        <f t="shared" si="54"/>
        <v>4852</v>
      </c>
      <c r="M43" s="99"/>
      <c r="N43" s="93">
        <v>14</v>
      </c>
      <c r="O43" s="80"/>
      <c r="P43" s="80"/>
      <c r="Q43" s="80"/>
      <c r="R43" s="118">
        <f t="shared" si="55"/>
        <v>0</v>
      </c>
      <c r="S43" s="119"/>
      <c r="T43" s="95"/>
      <c r="U43" s="84" t="e">
        <f t="shared" si="50"/>
        <v>#N/A</v>
      </c>
      <c r="V43" s="94" t="e">
        <f t="shared" si="51"/>
        <v>#N/A</v>
      </c>
      <c r="W43" s="104">
        <f t="shared" si="56"/>
        <v>0.9</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太阳能</v>
      </c>
      <c r="BH43" s="187">
        <f t="shared" si="69"/>
        <v>1</v>
      </c>
      <c r="BI43" s="143" t="str">
        <f t="shared" si="67"/>
        <v>台</v>
      </c>
      <c r="BJ43" s="143">
        <f ca="1" t="shared" si="68"/>
        <v>1000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t="s">
        <v>146</v>
      </c>
      <c r="D44" s="80" t="s">
        <v>147</v>
      </c>
      <c r="E44" s="80"/>
      <c r="F44" s="94" t="str">
        <f t="shared" si="52"/>
        <v>彩钢单板隔热板（平）</v>
      </c>
      <c r="G44" s="95">
        <f>S4</f>
        <v>158.24</v>
      </c>
      <c r="H44" s="95"/>
      <c r="I44" s="84" t="str">
        <f t="shared" si="48"/>
        <v>㎡</v>
      </c>
      <c r="J44" s="94">
        <f t="shared" si="49"/>
        <v>50</v>
      </c>
      <c r="K44" s="104">
        <f t="shared" si="53"/>
        <v>0.9</v>
      </c>
      <c r="L44" s="94">
        <f t="shared" si="54"/>
        <v>7121</v>
      </c>
      <c r="M44" s="99"/>
      <c r="N44" s="93">
        <v>15</v>
      </c>
      <c r="O44" s="80"/>
      <c r="P44" s="80"/>
      <c r="Q44" s="80"/>
      <c r="R44" s="118">
        <f t="shared" si="55"/>
        <v>0</v>
      </c>
      <c r="S44" s="119"/>
      <c r="T44" s="95"/>
      <c r="U44" s="84" t="e">
        <f t="shared" si="50"/>
        <v>#N/A</v>
      </c>
      <c r="V44" s="94" t="e">
        <f t="shared" si="51"/>
        <v>#N/A</v>
      </c>
      <c r="W44" s="104">
        <f t="shared" si="56"/>
        <v>0.9</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宽带</v>
      </c>
      <c r="BH44" s="187">
        <f t="shared" si="69"/>
        <v>1</v>
      </c>
      <c r="BI44" s="143" t="str">
        <f t="shared" si="67"/>
        <v>条</v>
      </c>
      <c r="BJ44" s="143">
        <f ca="1" t="shared" si="68"/>
        <v>100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t="s">
        <v>146</v>
      </c>
      <c r="D45" s="80" t="s">
        <v>160</v>
      </c>
      <c r="E45" s="80"/>
      <c r="F45" s="94" t="str">
        <f t="shared" si="52"/>
        <v>普通雨罩（石棉瓦、阳光板）</v>
      </c>
      <c r="G45" s="95">
        <f>4*1.4</f>
        <v>5.6</v>
      </c>
      <c r="H45" s="95"/>
      <c r="I45" s="84" t="str">
        <f t="shared" si="48"/>
        <v>㎡</v>
      </c>
      <c r="J45" s="94">
        <f t="shared" si="49"/>
        <v>30</v>
      </c>
      <c r="K45" s="104">
        <f t="shared" si="53"/>
        <v>0.9</v>
      </c>
      <c r="L45" s="94">
        <f t="shared" si="54"/>
        <v>151</v>
      </c>
      <c r="M45" s="99"/>
      <c r="N45" s="93">
        <v>16</v>
      </c>
      <c r="O45" s="80"/>
      <c r="P45" s="80"/>
      <c r="Q45" s="80"/>
      <c r="R45" s="118">
        <f t="shared" si="55"/>
        <v>0</v>
      </c>
      <c r="S45" s="119"/>
      <c r="T45" s="95"/>
      <c r="U45" s="84" t="e">
        <f t="shared" si="50"/>
        <v>#N/A</v>
      </c>
      <c r="V45" s="94" t="e">
        <f t="shared" si="51"/>
        <v>#N/A</v>
      </c>
      <c r="W45" s="104">
        <f t="shared" si="56"/>
        <v>0.9</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监控摄像头</v>
      </c>
      <c r="BH45" s="187">
        <f t="shared" si="69"/>
        <v>7</v>
      </c>
      <c r="BI45" s="143" t="str">
        <f t="shared" si="67"/>
        <v>个</v>
      </c>
      <c r="BJ45" s="143">
        <f ca="1" t="shared" si="68"/>
        <v>1400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t="s">
        <v>10</v>
      </c>
      <c r="D46" s="80" t="s">
        <v>23</v>
      </c>
      <c r="E46" s="80"/>
      <c r="F46" s="94" t="str">
        <f t="shared" si="52"/>
        <v>墙上壁画</v>
      </c>
      <c r="G46" s="95">
        <f>1.5*1*2</f>
        <v>3</v>
      </c>
      <c r="H46" s="95"/>
      <c r="I46" s="84" t="str">
        <f t="shared" si="48"/>
        <v>㎡</v>
      </c>
      <c r="J46" s="94">
        <f t="shared" si="49"/>
        <v>160</v>
      </c>
      <c r="K46" s="104">
        <f t="shared" si="53"/>
        <v>0.9</v>
      </c>
      <c r="L46" s="94">
        <f t="shared" si="54"/>
        <v>432</v>
      </c>
      <c r="M46" s="99"/>
      <c r="N46" s="93">
        <v>17</v>
      </c>
      <c r="O46" s="80"/>
      <c r="P46" s="80"/>
      <c r="Q46" s="80"/>
      <c r="R46" s="118">
        <f t="shared" si="55"/>
        <v>0</v>
      </c>
      <c r="S46" s="119"/>
      <c r="T46" s="95"/>
      <c r="U46" s="84" t="e">
        <f t="shared" si="50"/>
        <v>#N/A</v>
      </c>
      <c r="V46" s="94" t="e">
        <f t="shared" si="51"/>
        <v>#N/A</v>
      </c>
      <c r="W46" s="104">
        <f t="shared" si="56"/>
        <v>0.9</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台阶</v>
      </c>
      <c r="BH46" s="187">
        <f t="shared" si="69"/>
        <v>24.16</v>
      </c>
      <c r="BI46" s="143" t="str">
        <f t="shared" si="67"/>
        <v>㎡</v>
      </c>
      <c r="BJ46" s="143">
        <f ca="1" t="shared" si="68"/>
        <v>10872</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11.7</v>
      </c>
      <c r="EX46" s="51" t="str">
        <f ca="1">IFERROR(VLOOKUP(FE46,$BD$38:$BJ$92,6,0),"")</f>
        <v>㎡</v>
      </c>
      <c r="EY46" s="52">
        <f ca="1">IF(EV46="","",SUMIF($BG$38:$BG$107,EV46,$BJ$38:$BJ$107))</f>
        <v>5265</v>
      </c>
      <c r="EZ46" s="52" t="str">
        <f ca="1">IFERROR(VLOOKUP(FF46,$BD$38:$BJ$92,4,0),"")</f>
        <v>影壁</v>
      </c>
      <c r="FA46" s="51">
        <f ca="1">IF(EZ46="","",SUMIF($BG$38:$BG$107,EZ46,$BH$38:$BH$107))</f>
        <v>17.76</v>
      </c>
      <c r="FB46" s="51" t="str">
        <f ca="1">IFERROR(VLOOKUP(FF46,$BD$38:$BJ$92,6,0),"")</f>
        <v>㎡</v>
      </c>
      <c r="FC46" s="52">
        <f ca="1">IF(EZ46="","",SUMIF($BG$38:$BG$107,EZ46,$BJ$38:$BJ$107))</f>
        <v>6394</v>
      </c>
      <c r="FE46" s="235">
        <v>1</v>
      </c>
      <c r="FF46" s="235">
        <v>2</v>
      </c>
    </row>
    <row r="47" ht="20.25" customHeight="1" spans="1:162">
      <c r="A47" s="92"/>
      <c r="B47" s="93">
        <v>18</v>
      </c>
      <c r="C47" s="80" t="s">
        <v>102</v>
      </c>
      <c r="D47" s="80" t="s">
        <v>111</v>
      </c>
      <c r="E47" s="80"/>
      <c r="F47" s="94" t="str">
        <f t="shared" si="52"/>
        <v>普通内墙贴砖</v>
      </c>
      <c r="G47" s="95">
        <f>11*3.4</f>
        <v>37.4</v>
      </c>
      <c r="H47" s="95"/>
      <c r="I47" s="84" t="str">
        <f t="shared" si="48"/>
        <v>㎡</v>
      </c>
      <c r="J47" s="94">
        <f t="shared" si="49"/>
        <v>80</v>
      </c>
      <c r="K47" s="104">
        <f t="shared" si="53"/>
        <v>0.9</v>
      </c>
      <c r="L47" s="94">
        <f t="shared" si="54"/>
        <v>2693</v>
      </c>
      <c r="M47" s="99"/>
      <c r="N47" s="93">
        <v>18</v>
      </c>
      <c r="O47" s="80"/>
      <c r="P47" s="80"/>
      <c r="Q47" s="80"/>
      <c r="R47" s="118">
        <f t="shared" si="55"/>
        <v>0</v>
      </c>
      <c r="S47" s="119"/>
      <c r="T47" s="95"/>
      <c r="U47" s="84" t="e">
        <f t="shared" si="50"/>
        <v>#N/A</v>
      </c>
      <c r="V47" s="94" t="e">
        <f t="shared" si="51"/>
        <v>#N/A</v>
      </c>
      <c r="W47" s="104">
        <f t="shared" si="56"/>
        <v>0.9</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大理石平台</v>
      </c>
      <c r="BH47" s="187">
        <f t="shared" si="69"/>
        <v>25.67</v>
      </c>
      <c r="BI47" s="143" t="str">
        <f t="shared" si="67"/>
        <v>㎡</v>
      </c>
      <c r="BJ47" s="143">
        <f ca="1" t="shared" si="68"/>
        <v>6674</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砖墙</v>
      </c>
      <c r="EW47" s="51">
        <f ca="1">IF(EV47="","",SUMIF($BG$38:$BG$107,EV47,$BH$38:$BH$107))</f>
        <v>51.68</v>
      </c>
      <c r="EX47" s="51" t="str">
        <f ca="1">IFERROR(VLOOKUP(FE47,$BD$38:$BJ$92,6,0),"")</f>
        <v>㎡</v>
      </c>
      <c r="EY47" s="52">
        <f ca="1">IF(EV47="","",SUMIF($BG$38:$BG$107,EV47,$BJ$38:$BJ$107))</f>
        <v>12403</v>
      </c>
      <c r="EZ47" s="52" t="str">
        <f ca="1">IFERROR(VLOOKUP(FF47,$BD$38:$BJ$92,4,0),"")</f>
        <v>水泥地面</v>
      </c>
      <c r="FA47" s="51">
        <f ca="1">IF(EZ47="","",SUMIF($BG$38:$BG$107,EZ47,$BH$38:$BH$107))</f>
        <v>135.42</v>
      </c>
      <c r="FB47" s="51" t="str">
        <f ca="1">IFERROR(VLOOKUP(FF47,$BD$38:$BJ$92,6,0),"")</f>
        <v>㎡</v>
      </c>
      <c r="FC47" s="52">
        <f ca="1">IF(EZ47="","",SUMIF($BG$38:$BG$107,EZ47,$BJ$38:$BJ$107))</f>
        <v>6771</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f t="shared" si="56"/>
        <v>0.9</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 ca="1">IF(BJ48=0,0,IF(COUNTIF($BG48:$BG$107,BG48)&lt;2,1,0))</f>
        <v>1</v>
      </c>
      <c r="BF48" s="143">
        <v>11</v>
      </c>
      <c r="BG48" s="143" t="str">
        <f t="shared" si="66"/>
        <v>渗水井</v>
      </c>
      <c r="BH48" s="187">
        <f t="shared" si="69"/>
        <v>1</v>
      </c>
      <c r="BI48" s="143" t="str">
        <f t="shared" si="67"/>
        <v>个</v>
      </c>
      <c r="BJ48" s="143">
        <f ca="1" t="shared" si="68"/>
        <v>600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4</v>
      </c>
      <c r="EX48" s="51" t="str">
        <f ca="1">IFERROR(VLOOKUP(FE48,$BD$38:$BJ$92,6,0),"")</f>
        <v>台</v>
      </c>
      <c r="EY48" s="52">
        <f ca="1">IF(EV48="","",SUMIF($BG$38:$BG$107,EV48,$BJ$38:$BJ$107))</f>
        <v>1600</v>
      </c>
      <c r="EZ48" s="52" t="str">
        <f ca="1">IFERROR(VLOOKUP(FF48,$BD$38:$BJ$92,4,0),"")</f>
        <v>太阳能</v>
      </c>
      <c r="FA48" s="51">
        <f ca="1">IF(EZ48="","",SUMIF($BG$38:$BG$107,EZ48,$BH$38:$BH$107))</f>
        <v>1</v>
      </c>
      <c r="FB48" s="51" t="str">
        <f ca="1">IFERROR(VLOOKUP(FF48,$BD$38:$BJ$92,6,0),"")</f>
        <v>台</v>
      </c>
      <c r="FC48" s="52">
        <f ca="1">IF(EZ48="","",SUMIF($BG$38:$BG$107,EZ48,$BJ$38:$BJ$107))</f>
        <v>1000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f t="shared" si="56"/>
        <v>0.9</v>
      </c>
      <c r="X49" s="94">
        <f t="shared" si="57"/>
        <v>0</v>
      </c>
      <c r="AL49" s="167"/>
      <c r="AM49" s="141"/>
      <c r="AN49" s="166"/>
      <c r="AO49" s="178"/>
      <c r="AP49" s="167"/>
      <c r="AQ49" s="177"/>
      <c r="AR49" s="168"/>
      <c r="AT49" s="176"/>
      <c r="AU49" s="176"/>
      <c r="AV49" s="176"/>
      <c r="AW49" s="176"/>
      <c r="AY49" s="176"/>
      <c r="AZ49" s="176"/>
      <c r="BB49" s="176"/>
      <c r="BC49" s="176"/>
      <c r="BD49" s="143">
        <f ca="1">SUM($BE$38:BE49)*BE49</f>
        <v>12</v>
      </c>
      <c r="BE49" s="143">
        <f ca="1">IF(BJ49=0,0,IF(COUNTIF($BG49:$BG$107,BG49)&lt;2,1,0))</f>
        <v>1</v>
      </c>
      <c r="BF49" s="143">
        <v>12</v>
      </c>
      <c r="BG49" s="143" t="str">
        <f t="shared" si="66"/>
        <v>火炕</v>
      </c>
      <c r="BH49" s="187">
        <f t="shared" si="69"/>
        <v>1</v>
      </c>
      <c r="BI49" s="143" t="str">
        <f t="shared" si="67"/>
        <v>个</v>
      </c>
      <c r="BJ49" s="143">
        <f ca="1" t="shared" si="68"/>
        <v>1000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监控摄像头</v>
      </c>
      <c r="FA49" s="51">
        <f ca="1">IF(EZ49="","",SUMIF($BG$38:$BG$107,EZ49,$BH$38:$BH$107))</f>
        <v>7</v>
      </c>
      <c r="FB49" s="51" t="str">
        <f ca="1">IFERROR(VLOOKUP(FF49,$BD$38:$BJ$92,6,0),"")</f>
        <v>个</v>
      </c>
      <c r="FC49" s="52">
        <f ca="1">IF(EZ49="","",SUMIF($BG$38:$BG$107,EZ49,$BJ$38:$BJ$107))</f>
        <v>1400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f t="shared" si="56"/>
        <v>0.9</v>
      </c>
      <c r="X50" s="94">
        <f t="shared" si="57"/>
        <v>0</v>
      </c>
      <c r="AL50" s="167"/>
      <c r="AM50" s="141"/>
      <c r="AN50" s="166"/>
      <c r="AO50" s="178"/>
      <c r="AP50" s="167"/>
      <c r="AQ50" s="177"/>
      <c r="AR50" s="168"/>
      <c r="AT50" s="176"/>
      <c r="AU50" s="176"/>
      <c r="AV50" s="176"/>
      <c r="AW50" s="176"/>
      <c r="AY50" s="176"/>
      <c r="AZ50" s="176"/>
      <c r="BB50" s="176"/>
      <c r="BC50" s="176"/>
      <c r="BD50" s="143">
        <f ca="1">SUM($BE$38:BE50)*BE50</f>
        <v>13</v>
      </c>
      <c r="BE50" s="143">
        <f ca="1">IF(BJ50=0,0,IF(COUNTIF($BG50:$BG$107,BG50)&lt;2,1,0))</f>
        <v>1</v>
      </c>
      <c r="BF50" s="143">
        <v>13</v>
      </c>
      <c r="BG50" s="143" t="str">
        <f t="shared" si="66"/>
        <v>灶台</v>
      </c>
      <c r="BH50" s="187">
        <f t="shared" si="69"/>
        <v>1</v>
      </c>
      <c r="BI50" s="143" t="str">
        <f t="shared" si="67"/>
        <v>个</v>
      </c>
      <c r="BJ50" s="143">
        <f ca="1" t="shared" si="68"/>
        <v>300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台阶</v>
      </c>
      <c r="EW50" s="51">
        <f ca="1">IF(EV50="","",SUMIF($BG$38:$BG$107,EV50,$BH$38:$BH$107))</f>
        <v>24.16</v>
      </c>
      <c r="EX50" s="51" t="str">
        <f ca="1">IFERROR(VLOOKUP(FE50,$BD$38:$BJ$92,6,0),"")</f>
        <v>㎡</v>
      </c>
      <c r="EY50" s="52">
        <f ca="1">IF(EV50="","",SUMIF($BG$38:$BG$107,EV50,$BJ$38:$BJ$107))</f>
        <v>10872</v>
      </c>
      <c r="EZ50" s="52" t="str">
        <f ca="1">IFERROR(VLOOKUP(FF50,$BD$38:$BJ$92,4,0),"")</f>
        <v>大理石平台</v>
      </c>
      <c r="FA50" s="51">
        <f ca="1">IF(EZ50="","",SUMIF($BG$38:$BG$107,EZ50,$BH$38:$BH$107))</f>
        <v>25.67</v>
      </c>
      <c r="FB50" s="51" t="str">
        <f ca="1">IFERROR(VLOOKUP(FF50,$BD$38:$BJ$92,6,0),"")</f>
        <v>㎡</v>
      </c>
      <c r="FC50" s="52">
        <f ca="1">IF(EZ50="","",SUMIF($BG$38:$BG$107,EZ50,$BJ$38:$BJ$107))</f>
        <v>6674</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f t="shared" si="56"/>
        <v>0.9</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60424</v>
      </c>
      <c r="M60" s="105"/>
      <c r="N60" s="97"/>
      <c r="O60" s="80" t="s">
        <v>1060</v>
      </c>
      <c r="P60" s="80"/>
      <c r="Q60" s="80"/>
      <c r="R60" s="93"/>
      <c r="S60" s="93"/>
      <c r="T60" s="95"/>
      <c r="U60" s="80"/>
      <c r="V60" s="97"/>
      <c r="W60" s="97"/>
      <c r="X60" s="84">
        <f>SUM(X30:X59)</f>
        <v>16210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渗水井</v>
      </c>
      <c r="EW60" s="51">
        <f ca="1" t="shared" ref="EW60:EW71" si="76">IF(EV60="","",SUMIF($BG$38:$BG$107,EV60,$BH$38:$BH$107))</f>
        <v>1</v>
      </c>
      <c r="EX60" s="51" t="str">
        <f ca="1" t="shared" ref="EX60:EX71" si="77">IFERROR(VLOOKUP(FE60,$BD$38:$BJ$92,6,0),"")</f>
        <v>个</v>
      </c>
      <c r="EY60" s="52">
        <f ca="1" t="shared" ref="EY60:EY71" si="78">IF(EV60="","",SUMIF($BG$38:$BG$107,EV60,$BJ$38:$BJ$107))</f>
        <v>600</v>
      </c>
      <c r="EZ60" s="52" t="str">
        <f ca="1" t="shared" ref="EZ60:EZ70" si="79">IFERROR(VLOOKUP(FF60,$BD$38:$BJ$92,4,0),"")</f>
        <v>火炕</v>
      </c>
      <c r="FA60" s="51">
        <f ca="1" t="shared" ref="FA60:FA70" si="80">IF(EZ60="","",SUMIF($BG$38:$BG$107,EZ60,$BH$38:$BH$107))</f>
        <v>1</v>
      </c>
      <c r="FB60" s="51" t="str">
        <f ca="1" t="shared" ref="FB60:FB70" si="81">IFERROR(VLOOKUP(FF60,$BD$38:$BJ$92,6,0),"")</f>
        <v>个</v>
      </c>
      <c r="FC60" s="52">
        <f ca="1" t="shared" ref="FC60:FC70" si="82">IF(EZ60="","",SUMIF($BG$38:$BG$107,EZ60,$BJ$38:$BJ$107))</f>
        <v>1000</v>
      </c>
      <c r="FE60" s="235">
        <v>11</v>
      </c>
      <c r="FF60" s="235">
        <v>12</v>
      </c>
    </row>
    <row r="61" ht="20.25" customHeight="1" spans="1:162">
      <c r="A61" s="372" t="str">
        <f>C8&amp;"装饰装修"</f>
        <v>装饰装修</v>
      </c>
      <c r="B61" s="79" t="s">
        <v>3</v>
      </c>
      <c r="C61" s="79" t="s">
        <v>2</v>
      </c>
      <c r="D61" s="79" t="s">
        <v>1038</v>
      </c>
      <c r="E61" s="79"/>
      <c r="F61" s="79" t="s">
        <v>435</v>
      </c>
      <c r="G61" s="79" t="s">
        <v>1039</v>
      </c>
      <c r="H61" s="79"/>
      <c r="I61" s="79" t="s">
        <v>6</v>
      </c>
      <c r="J61" s="79" t="s">
        <v>9</v>
      </c>
      <c r="K61" s="102" t="s">
        <v>1040</v>
      </c>
      <c r="L61" s="79" t="s">
        <v>1041</v>
      </c>
      <c r="M61" s="372"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灶台</v>
      </c>
      <c r="EW61" s="51">
        <f ca="1" t="shared" si="76"/>
        <v>1</v>
      </c>
      <c r="EX61" s="51" t="str">
        <f ca="1" t="shared" si="77"/>
        <v>个</v>
      </c>
      <c r="EY61" s="52">
        <f ca="1" t="shared" si="78"/>
        <v>300</v>
      </c>
      <c r="EZ61" s="52" t="str">
        <f ca="1" t="shared" si="79"/>
        <v>P1</v>
      </c>
      <c r="FA61" s="51">
        <f ca="1" t="shared" si="80"/>
        <v>35.46</v>
      </c>
      <c r="FB61" s="51" t="str">
        <f ca="1" t="shared" si="81"/>
        <v>㎡</v>
      </c>
      <c r="FC61" s="52">
        <f ca="1" t="shared" si="82"/>
        <v>2142</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C1</v>
      </c>
      <c r="EW62" s="51">
        <f ca="1" t="shared" si="76"/>
        <v>2.69</v>
      </c>
      <c r="EX62" s="51" t="str">
        <f ca="1" t="shared" si="77"/>
        <v>㎡</v>
      </c>
      <c r="EY62" s="52">
        <f ca="1" t="shared" si="78"/>
        <v>720</v>
      </c>
      <c r="EZ62" s="52" t="str">
        <f ca="1" t="shared" si="79"/>
        <v>门楼</v>
      </c>
      <c r="FA62" s="51">
        <f ca="1" t="shared" si="80"/>
        <v>1</v>
      </c>
      <c r="FB62" s="51" t="str">
        <f ca="1" t="shared" si="81"/>
        <v>座</v>
      </c>
      <c r="FC62" s="52">
        <f ca="1" t="shared" si="82"/>
        <v>3913</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61154</v>
      </c>
      <c r="FC71" s="54"/>
      <c r="FE71" s="235">
        <v>33</v>
      </c>
      <c r="FF71" s="235"/>
    </row>
    <row r="72" ht="23.4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14</v>
      </c>
      <c r="BE72" s="143">
        <f>IF(BJ72=0,0,IF(COUNTIF($BG72:$BG$107,BG72)&lt;2,1,0))</f>
        <v>1</v>
      </c>
      <c r="BF72" s="143">
        <v>35</v>
      </c>
      <c r="BG72" s="143" t="str">
        <f>R186</f>
        <v>P1</v>
      </c>
      <c r="BH72" s="187">
        <f>ROUND(T186,2)</f>
        <v>35.46</v>
      </c>
      <c r="BI72" s="143" t="str">
        <f>U186</f>
        <v>㎡</v>
      </c>
      <c r="BJ72" s="143">
        <f>X186</f>
        <v>2142</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61154</v>
      </c>
      <c r="EY72" s="54"/>
      <c r="EZ72" s="56" t="s">
        <v>1063</v>
      </c>
      <c r="FA72" s="57" t="str">
        <f ca="1">TEXT(EX72,"[DBnum2]")&amp;"元整"</f>
        <v>陆万壹仟壹佰伍拾肆元整</v>
      </c>
      <c r="FB72" s="58"/>
      <c r="FC72" s="59"/>
    </row>
    <row r="73" ht="23.4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15</v>
      </c>
      <c r="BE73" s="143">
        <f>IF(BJ73=0,0,IF(COUNTIF($BG73:$BG$107,BG73)&lt;2,1,0))</f>
        <v>1</v>
      </c>
      <c r="BF73" s="143">
        <v>36</v>
      </c>
      <c r="BG73" s="143" t="str">
        <f>R187</f>
        <v>C1</v>
      </c>
      <c r="BH73" s="187">
        <f t="shared" ref="BH73:BH104" si="93">ROUND(T187,2)</f>
        <v>2.69</v>
      </c>
      <c r="BI73" s="143" t="str">
        <f>U187</f>
        <v>㎡</v>
      </c>
      <c r="BJ73" s="143">
        <f>X187</f>
        <v>720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16</v>
      </c>
      <c r="BE74" s="143">
        <f>IF(BJ74=0,0,IF(COUNTIF($BG74:$BG$107,BG74)&lt;2,1,0))</f>
        <v>1</v>
      </c>
      <c r="BF74" s="143">
        <v>37</v>
      </c>
      <c r="BG74" s="143" t="str">
        <f t="shared" ref="BG74:BG104" si="94">R188</f>
        <v>门楼</v>
      </c>
      <c r="BH74" s="187">
        <f t="shared" si="93"/>
        <v>1</v>
      </c>
      <c r="BI74" s="143" t="str">
        <f t="shared" ref="BI74:BI104" si="95">U188</f>
        <v>座</v>
      </c>
      <c r="BJ74" s="143">
        <f t="shared" ref="BJ74:BJ104" si="96">X188</f>
        <v>3913</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4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报告编号：康正（雄县）2023评字第8号-大步村-2-10</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1038</v>
      </c>
      <c r="E93" s="79"/>
      <c r="F93" s="79" t="s">
        <v>435</v>
      </c>
      <c r="G93" s="79" t="s">
        <v>1039</v>
      </c>
      <c r="H93" s="79"/>
      <c r="I93" s="79" t="s">
        <v>6</v>
      </c>
      <c r="J93" s="79" t="s">
        <v>9</v>
      </c>
      <c r="K93" s="102" t="s">
        <v>1040</v>
      </c>
      <c r="L93" s="79" t="s">
        <v>1041</v>
      </c>
      <c r="M93" s="372"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安秋林</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61154</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陆万壹仟壹佰伍拾肆元整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1038</v>
      </c>
      <c r="E185" s="79" t="s">
        <v>1115</v>
      </c>
      <c r="F185" s="79" t="s">
        <v>435</v>
      </c>
      <c r="G185" s="79" t="s">
        <v>1039</v>
      </c>
      <c r="H185" s="79"/>
      <c r="I185" s="79" t="s">
        <v>6</v>
      </c>
      <c r="J185" s="79" t="s">
        <v>9</v>
      </c>
      <c r="K185" s="102" t="s">
        <v>1040</v>
      </c>
      <c r="L185" s="79" t="s">
        <v>1041</v>
      </c>
      <c r="M185" s="372"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217</v>
      </c>
      <c r="F186" s="94" t="str">
        <f t="shared" ref="F186:F213" si="141">D186</f>
        <v>大门</v>
      </c>
      <c r="G186" s="251">
        <f>3.9*3</f>
        <v>11.7</v>
      </c>
      <c r="H186" s="252"/>
      <c r="I186" s="84" t="str">
        <f>IFERROR(IF(E186="",VLOOKUP(F186,价格表,2,0),(VLOOKUP(E186,IF({1,0},价格引用表!K:K,价格引用表!I:I),2,0))),"")</f>
        <v>㎡</v>
      </c>
      <c r="J186" s="94">
        <f ca="1">IF(E186="",VLOOKUP(F186,价格表,5,0),VLOOKUP(E186,INDIRECT("价格引用表!K"&amp;MATCH(D186,价格引用表!H:H,0)&amp;":L1200"),2,0))</f>
        <v>450</v>
      </c>
      <c r="K186" s="128">
        <v>1</v>
      </c>
      <c r="L186" s="94">
        <f ca="1">ROUND(IFERROR(ROUND(G186,2)*J186*K186,),0)</f>
        <v>5265</v>
      </c>
      <c r="M186" s="99"/>
      <c r="N186" s="93">
        <v>35</v>
      </c>
      <c r="O186" s="80"/>
      <c r="P186" s="80"/>
      <c r="Q186" s="250"/>
      <c r="R186" s="256" t="s">
        <v>1116</v>
      </c>
      <c r="S186" s="257"/>
      <c r="T186" s="254">
        <v>35.46</v>
      </c>
      <c r="U186" s="258" t="s">
        <v>12</v>
      </c>
      <c r="V186" s="259">
        <f>X186/T186</f>
        <v>60.4060913705584</v>
      </c>
      <c r="W186" s="128">
        <v>1</v>
      </c>
      <c r="X186" s="259">
        <f>7*5.1*60</f>
        <v>2142</v>
      </c>
    </row>
    <row r="187" ht="18" customHeight="1" spans="1:24">
      <c r="A187" s="99"/>
      <c r="B187" s="93">
        <v>2</v>
      </c>
      <c r="C187" s="80" t="s">
        <v>29</v>
      </c>
      <c r="D187" s="80" t="s">
        <v>226</v>
      </c>
      <c r="E187" s="250" t="s">
        <v>240</v>
      </c>
      <c r="F187" s="94" t="str">
        <f t="shared" si="141"/>
        <v>影壁</v>
      </c>
      <c r="G187" s="251">
        <f>4.8*3.7</f>
        <v>17.76</v>
      </c>
      <c r="H187" s="252"/>
      <c r="I187" s="84" t="str">
        <f>IFERROR(IF(E187="",VLOOKUP(F187,价格表,2,0),(VLOOKUP(E187,IF({1,0},价格引用表!K:K,价格引用表!I:I),2,0))),"")</f>
        <v>㎡</v>
      </c>
      <c r="J187" s="94">
        <v>360</v>
      </c>
      <c r="K187" s="128">
        <v>1</v>
      </c>
      <c r="L187" s="94">
        <f t="shared" ref="L187:L218" si="142">ROUND(IFERROR(ROUND(G187,2)*J187*K187,),0)</f>
        <v>6394</v>
      </c>
      <c r="M187" s="99"/>
      <c r="N187" s="93">
        <v>36</v>
      </c>
      <c r="O187" s="80"/>
      <c r="P187" s="80"/>
      <c r="Q187" s="250"/>
      <c r="R187" s="256" t="s">
        <v>1117</v>
      </c>
      <c r="S187" s="257"/>
      <c r="T187" s="95">
        <v>2.69</v>
      </c>
      <c r="U187" s="258" t="s">
        <v>12</v>
      </c>
      <c r="V187" s="259">
        <f t="shared" ref="V187:V188" si="143">X187/T187</f>
        <v>267.657992565056</v>
      </c>
      <c r="W187" s="128">
        <v>1</v>
      </c>
      <c r="X187" s="259">
        <f>ROUND(1.7*1.8*50+2.7*1.5*140,0)</f>
        <v>720</v>
      </c>
    </row>
    <row r="188" ht="18" customHeight="1" spans="1:24">
      <c r="A188" s="99"/>
      <c r="B188" s="93">
        <v>3</v>
      </c>
      <c r="C188" s="80" t="s">
        <v>29</v>
      </c>
      <c r="D188" s="80" t="s">
        <v>207</v>
      </c>
      <c r="E188" s="250" t="s">
        <v>231</v>
      </c>
      <c r="F188" s="94" t="str">
        <f t="shared" si="141"/>
        <v>砖墙</v>
      </c>
      <c r="G188" s="251">
        <f>(12.2+1.5*2)*3.4</f>
        <v>51.68</v>
      </c>
      <c r="H188" s="252"/>
      <c r="I188" s="84" t="str">
        <f>IFERROR(IF(E188="",VLOOKUP(F188,价格表,2,0),(VLOOKUP(E188,IF({1,0},价格引用表!K:K,价格引用表!I:I),2,0))),"")</f>
        <v>㎡</v>
      </c>
      <c r="J188" s="94">
        <f ca="1">IF(E188="",VLOOKUP(F188,价格表,5,0),VLOOKUP(E188,INDIRECT("价格引用表!K"&amp;MATCH(D188,价格引用表!H:H,0)&amp;":L1200"),2,0))</f>
        <v>240</v>
      </c>
      <c r="K188" s="128">
        <v>1</v>
      </c>
      <c r="L188" s="94">
        <f ca="1" t="shared" si="142"/>
        <v>12403</v>
      </c>
      <c r="M188" s="99"/>
      <c r="N188" s="93">
        <v>37</v>
      </c>
      <c r="O188" s="80"/>
      <c r="P188" s="80"/>
      <c r="Q188" s="250"/>
      <c r="R188" s="256" t="s">
        <v>1118</v>
      </c>
      <c r="S188" s="257"/>
      <c r="T188" s="95">
        <v>1</v>
      </c>
      <c r="U188" s="258" t="s">
        <v>527</v>
      </c>
      <c r="V188" s="259">
        <f t="shared" si="143"/>
        <v>3913</v>
      </c>
      <c r="W188" s="128">
        <v>1</v>
      </c>
      <c r="X188" s="259">
        <f>ROUND((2.4*0.7*2+3*0.5*2)*160+(1.2*4.5+1*4)*260+0.3*0.3*4.3*2*583,0)</f>
        <v>3913</v>
      </c>
    </row>
    <row r="189" ht="18" customHeight="1" spans="1:24">
      <c r="A189" s="99"/>
      <c r="B189" s="93">
        <v>4</v>
      </c>
      <c r="C189" s="80" t="s">
        <v>32</v>
      </c>
      <c r="D189" s="80" t="s">
        <v>245</v>
      </c>
      <c r="E189" s="250"/>
      <c r="F189" s="94" t="str">
        <f t="shared" si="141"/>
        <v>水泥地面</v>
      </c>
      <c r="G189" s="253">
        <f>12.2*11.1</f>
        <v>135.42</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6771</v>
      </c>
      <c r="M189" s="99"/>
      <c r="N189" s="93">
        <v>38</v>
      </c>
      <c r="O189" s="80"/>
      <c r="P189" s="80"/>
      <c r="Q189" s="250"/>
      <c r="R189" s="256">
        <f t="shared" ref="R189:R212" si="144">P189</f>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ref="X189:X218" si="145">ROUND(IFERROR(ROUND(T189,2)*V189*W189,),0)</f>
        <v>0</v>
      </c>
    </row>
    <row r="190" ht="18" customHeight="1" spans="1:24">
      <c r="A190" s="99"/>
      <c r="B190" s="93">
        <v>5</v>
      </c>
      <c r="C190" s="80" t="s">
        <v>32</v>
      </c>
      <c r="D190" s="80" t="s">
        <v>328</v>
      </c>
      <c r="E190" s="250"/>
      <c r="F190" s="94" t="str">
        <f t="shared" si="141"/>
        <v>空调</v>
      </c>
      <c r="G190" s="253">
        <v>4</v>
      </c>
      <c r="H190" s="254"/>
      <c r="I190" s="84" t="str">
        <f>IFERROR(IF(E190="",VLOOKUP(F190,价格表,2,0),(VLOOKUP(E190,IF({1,0},价格引用表!K:K,价格引用表!I:I),2,0))),"")</f>
        <v>台</v>
      </c>
      <c r="J190" s="94">
        <f ca="1">IF(E190="",VLOOKUP(F190,价格表,5,0),VLOOKUP(E190,INDIRECT("价格引用表!K"&amp;MATCH(D190,价格引用表!H:H,0)&amp;":L1200"),2,0))</f>
        <v>400</v>
      </c>
      <c r="K190" s="128">
        <v>1</v>
      </c>
      <c r="L190" s="94">
        <f ca="1" t="shared" si="142"/>
        <v>1600</v>
      </c>
      <c r="M190" s="99"/>
      <c r="N190" s="93">
        <v>39</v>
      </c>
      <c r="O190" s="80"/>
      <c r="P190" s="80"/>
      <c r="Q190" s="250"/>
      <c r="R190" s="256">
        <f t="shared" si="144"/>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5"/>
        <v>0</v>
      </c>
    </row>
    <row r="191" ht="18" customHeight="1" spans="1:24">
      <c r="A191" s="99"/>
      <c r="B191" s="93">
        <v>6</v>
      </c>
      <c r="C191" s="80" t="s">
        <v>32</v>
      </c>
      <c r="D191" s="80" t="s">
        <v>331</v>
      </c>
      <c r="E191" s="250"/>
      <c r="F191" s="94" t="str">
        <f t="shared" si="141"/>
        <v>太阳能</v>
      </c>
      <c r="G191" s="253">
        <v>1</v>
      </c>
      <c r="H191" s="254"/>
      <c r="I191" s="84" t="str">
        <f>IFERROR(IF(E191="",VLOOKUP(F191,价格表,2,0),(VLOOKUP(E191,IF({1,0},价格引用表!K:K,价格引用表!I:I),2,0))),"")</f>
        <v>台</v>
      </c>
      <c r="J191" s="94">
        <f ca="1">IF(E191="",VLOOKUP(F191,价格表,5,0),VLOOKUP(E191,INDIRECT("价格引用表!K"&amp;MATCH(D191,价格引用表!H:H,0)&amp;":L1200"),2,0))</f>
        <v>1000</v>
      </c>
      <c r="K191" s="128">
        <v>1</v>
      </c>
      <c r="L191" s="94">
        <f ca="1" t="shared" si="142"/>
        <v>1000</v>
      </c>
      <c r="M191" s="99"/>
      <c r="N191" s="93">
        <v>40</v>
      </c>
      <c r="O191" s="80"/>
      <c r="P191" s="80"/>
      <c r="Q191" s="250"/>
      <c r="R191" s="256">
        <f t="shared" ref="R191" si="146">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5"/>
        <v>0</v>
      </c>
    </row>
    <row r="192" ht="18" customHeight="1" spans="1:24">
      <c r="A192" s="99"/>
      <c r="B192" s="93">
        <v>7</v>
      </c>
      <c r="C192" s="80" t="s">
        <v>32</v>
      </c>
      <c r="D192" s="80" t="s">
        <v>334</v>
      </c>
      <c r="E192" s="250"/>
      <c r="F192" s="94" t="str">
        <f t="shared" si="141"/>
        <v>宽带</v>
      </c>
      <c r="G192" s="253">
        <v>1</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2"/>
        <v>100</v>
      </c>
      <c r="M192" s="99"/>
      <c r="N192" s="93">
        <v>41</v>
      </c>
      <c r="O192" s="80"/>
      <c r="P192" s="80"/>
      <c r="Q192" s="250"/>
      <c r="R192" s="256">
        <f t="shared" ref="R192:R194" si="147">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5"/>
        <v>0</v>
      </c>
    </row>
    <row r="193" ht="18" customHeight="1" spans="1:24">
      <c r="A193" s="99"/>
      <c r="B193" s="93">
        <v>8</v>
      </c>
      <c r="C193" s="80" t="s">
        <v>32</v>
      </c>
      <c r="D193" s="80" t="s">
        <v>340</v>
      </c>
      <c r="E193" s="250"/>
      <c r="F193" s="94" t="str">
        <f t="shared" si="141"/>
        <v>监控摄像头</v>
      </c>
      <c r="G193" s="253">
        <v>7</v>
      </c>
      <c r="H193" s="254"/>
      <c r="I193" s="84" t="str">
        <f>IFERROR(IF(E193="",VLOOKUP(F193,价格表,2,0),(VLOOKUP(E193,IF({1,0},价格引用表!K:K,价格引用表!I:I),2,0))),"")</f>
        <v>个</v>
      </c>
      <c r="J193" s="94">
        <f ca="1">IF(E193="",VLOOKUP(F193,价格表,5,0),VLOOKUP(E193,INDIRECT("价格引用表!K"&amp;MATCH(D193,价格引用表!H:H,0)&amp;":L1200"),2,0))</f>
        <v>200</v>
      </c>
      <c r="K193" s="128">
        <v>1</v>
      </c>
      <c r="L193" s="94">
        <f ca="1" t="shared" si="142"/>
        <v>1400</v>
      </c>
      <c r="M193" s="99"/>
      <c r="N193" s="93">
        <v>42</v>
      </c>
      <c r="O193" s="80"/>
      <c r="P193" s="80"/>
      <c r="Q193" s="250"/>
      <c r="R193" s="256">
        <f t="shared" si="147"/>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5"/>
        <v>0</v>
      </c>
    </row>
    <row r="194" ht="18" customHeight="1" spans="1:24">
      <c r="A194" s="99"/>
      <c r="B194" s="93">
        <v>9</v>
      </c>
      <c r="C194" s="80" t="s">
        <v>32</v>
      </c>
      <c r="D194" s="80" t="s">
        <v>289</v>
      </c>
      <c r="E194" s="250" t="s">
        <v>339</v>
      </c>
      <c r="F194" s="94" t="str">
        <f t="shared" si="141"/>
        <v>台阶</v>
      </c>
      <c r="G194" s="253">
        <f>15.1*1.6</f>
        <v>24.16</v>
      </c>
      <c r="H194" s="254"/>
      <c r="I194" s="84" t="str">
        <f>IFERROR(IF(E194="",VLOOKUP(F194,价格表,2,0),(VLOOKUP(E194,IF({1,0},价格引用表!K:K,价格引用表!I:I),2,0))),"")</f>
        <v>㎡</v>
      </c>
      <c r="J194" s="94">
        <f ca="1">IF(E194="",VLOOKUP(F194,价格表,5,0),VLOOKUP(E194,INDIRECT("价格引用表!K"&amp;MATCH(D194,价格引用表!H:H,0)&amp;":L1200"),2,0))</f>
        <v>450</v>
      </c>
      <c r="K194" s="128">
        <v>1</v>
      </c>
      <c r="L194" s="94">
        <f ca="1" t="shared" si="142"/>
        <v>10872</v>
      </c>
      <c r="M194" s="99"/>
      <c r="N194" s="93">
        <v>43</v>
      </c>
      <c r="O194" s="80"/>
      <c r="P194" s="80"/>
      <c r="Q194" s="250"/>
      <c r="R194" s="256">
        <f t="shared" si="147"/>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5"/>
        <v>0</v>
      </c>
    </row>
    <row r="195" ht="18" customHeight="1" spans="1:24">
      <c r="A195" s="99"/>
      <c r="B195" s="93">
        <v>10</v>
      </c>
      <c r="C195" s="80" t="s">
        <v>32</v>
      </c>
      <c r="D195" s="80" t="s">
        <v>288</v>
      </c>
      <c r="E195" s="250" t="s">
        <v>333</v>
      </c>
      <c r="F195" s="94" t="str">
        <f t="shared" si="141"/>
        <v>大理石平台</v>
      </c>
      <c r="G195" s="251">
        <f>15.1*1.7</f>
        <v>25.67</v>
      </c>
      <c r="H195" s="252"/>
      <c r="I195" s="84" t="str">
        <f>IFERROR(IF(E195="",VLOOKUP(F195,价格表,2,0),(VLOOKUP(E195,IF({1,0},价格引用表!K:K,价格引用表!I:I),2,0))),"")</f>
        <v>㎡</v>
      </c>
      <c r="J195" s="94">
        <f ca="1">IF(E195="",VLOOKUP(F195,价格表,5,0),VLOOKUP(E195,INDIRECT("价格引用表!K"&amp;MATCH(D195,价格引用表!H:H,0)&amp;":L1200"),2,0))</f>
        <v>260</v>
      </c>
      <c r="K195" s="128">
        <v>1</v>
      </c>
      <c r="L195" s="94">
        <f ca="1" t="shared" si="142"/>
        <v>6674</v>
      </c>
      <c r="M195" s="99"/>
      <c r="N195" s="93">
        <v>44</v>
      </c>
      <c r="O195" s="80"/>
      <c r="P195" s="80"/>
      <c r="Q195" s="250"/>
      <c r="R195" s="256">
        <f t="shared" ref="R195:R196" si="148">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5"/>
        <v>0</v>
      </c>
    </row>
    <row r="196" ht="18" customHeight="1" spans="1:24">
      <c r="A196" s="99"/>
      <c r="B196" s="93">
        <v>11</v>
      </c>
      <c r="C196" s="80"/>
      <c r="D196" s="80"/>
      <c r="E196" s="250"/>
      <c r="F196" s="94" t="s">
        <v>279</v>
      </c>
      <c r="G196" s="253">
        <v>1</v>
      </c>
      <c r="H196" s="254"/>
      <c r="I196" s="84" t="str">
        <f>IFERROR(IF(E196="",VLOOKUP(F196,价格表,2,0),(VLOOKUP(E196,IF({1,0},价格引用表!K:K,价格引用表!I:I),2,0))),"")</f>
        <v>个</v>
      </c>
      <c r="J196" s="94">
        <f ca="1">IF(E196="",VLOOKUP(F196,价格表,5,0),VLOOKUP(E196,INDIRECT("价格引用表!K"&amp;MATCH(D196,价格引用表!H:H,0)&amp;":L1200"),2,0))</f>
        <v>600</v>
      </c>
      <c r="K196" s="128">
        <v>1</v>
      </c>
      <c r="L196" s="94">
        <f ca="1" t="shared" si="142"/>
        <v>600</v>
      </c>
      <c r="M196" s="99"/>
      <c r="N196" s="93">
        <v>45</v>
      </c>
      <c r="O196" s="80"/>
      <c r="P196" s="80"/>
      <c r="Q196" s="250"/>
      <c r="R196" s="256">
        <f t="shared" si="148"/>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5"/>
        <v>0</v>
      </c>
    </row>
    <row r="197" ht="18" customHeight="1" spans="1:24">
      <c r="A197" s="99"/>
      <c r="B197" s="93">
        <v>12</v>
      </c>
      <c r="C197" s="80"/>
      <c r="D197" s="80"/>
      <c r="E197" s="250"/>
      <c r="F197" s="94" t="s">
        <v>305</v>
      </c>
      <c r="G197" s="253">
        <v>1</v>
      </c>
      <c r="H197" s="254"/>
      <c r="I197" s="84" t="str">
        <f>IFERROR(IF(E197="",VLOOKUP(F197,价格表,2,0),(VLOOKUP(E197,IF({1,0},价格引用表!K:K,价格引用表!I:I),2,0))),"")</f>
        <v>个</v>
      </c>
      <c r="J197" s="94">
        <f ca="1">IF(E197="",VLOOKUP(F197,价格表,5,0),VLOOKUP(E197,INDIRECT("价格引用表!K"&amp;MATCH(D197,价格引用表!H:H,0)&amp;":L1200"),2,0))</f>
        <v>1000</v>
      </c>
      <c r="K197" s="128">
        <v>1</v>
      </c>
      <c r="L197" s="94">
        <f ca="1" t="shared" si="142"/>
        <v>1000</v>
      </c>
      <c r="M197" s="99"/>
      <c r="N197" s="93">
        <v>46</v>
      </c>
      <c r="O197" s="80"/>
      <c r="P197" s="80"/>
      <c r="Q197" s="250"/>
      <c r="R197" s="118">
        <f t="shared" si="144"/>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5"/>
        <v>0</v>
      </c>
    </row>
    <row r="198" ht="18" customHeight="1" spans="1:24">
      <c r="A198" s="99"/>
      <c r="B198" s="93">
        <v>13</v>
      </c>
      <c r="C198" s="80"/>
      <c r="D198" s="80"/>
      <c r="E198" s="250"/>
      <c r="F198" s="94" t="s">
        <v>303</v>
      </c>
      <c r="G198" s="253">
        <v>1</v>
      </c>
      <c r="H198" s="254"/>
      <c r="I198" s="84" t="str">
        <f>IFERROR(IF(E198="",VLOOKUP(F198,价格表,2,0),(VLOOKUP(E198,IF({1,0},价格引用表!K:K,价格引用表!I:I),2,0))),"")</f>
        <v>个</v>
      </c>
      <c r="J198" s="94">
        <f ca="1">IF(E198="",VLOOKUP(F198,价格表,5,0),VLOOKUP(E198,INDIRECT("价格引用表!K"&amp;MATCH(D198,价格引用表!H:H,0)&amp;":L1200"),2,0))</f>
        <v>300</v>
      </c>
      <c r="K198" s="128">
        <v>1</v>
      </c>
      <c r="L198" s="94">
        <f ca="1" t="shared" si="142"/>
        <v>300</v>
      </c>
      <c r="M198" s="99"/>
      <c r="N198" s="93">
        <v>47</v>
      </c>
      <c r="O198" s="80"/>
      <c r="P198" s="80"/>
      <c r="Q198" s="250"/>
      <c r="R198" s="118">
        <f t="shared" si="144"/>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5"/>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4"/>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5"/>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4"/>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5"/>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4"/>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5"/>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4"/>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5"/>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4"/>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5"/>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4"/>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5"/>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4"/>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5"/>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4"/>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5"/>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4"/>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5"/>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4"/>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5"/>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4"/>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5"/>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4"/>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5"/>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4"/>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5"/>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4"/>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5"/>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9">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5"/>
        <v>0</v>
      </c>
    </row>
    <row r="214" ht="18" customHeight="1" spans="1:24">
      <c r="A214" s="99"/>
      <c r="B214" s="93">
        <v>29</v>
      </c>
      <c r="C214" s="80"/>
      <c r="D214" s="80"/>
      <c r="E214" s="250"/>
      <c r="F214" s="94">
        <f t="shared" ref="F214:F219" si="150">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9"/>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5"/>
        <v>0</v>
      </c>
    </row>
    <row r="215" ht="18" customHeight="1" spans="1:24">
      <c r="A215" s="99"/>
      <c r="B215" s="93">
        <v>30</v>
      </c>
      <c r="C215" s="80"/>
      <c r="D215" s="80"/>
      <c r="E215" s="250"/>
      <c r="F215" s="94">
        <f t="shared" si="150"/>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1">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5"/>
        <v>0</v>
      </c>
    </row>
    <row r="216" ht="18" customHeight="1" spans="1:24">
      <c r="A216" s="99"/>
      <c r="B216" s="93">
        <v>31</v>
      </c>
      <c r="C216" s="80"/>
      <c r="D216" s="80"/>
      <c r="E216" s="250"/>
      <c r="F216" s="94">
        <f t="shared" si="150"/>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1"/>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5"/>
        <v>0</v>
      </c>
    </row>
    <row r="217" ht="18" customHeight="1" spans="1:24">
      <c r="A217" s="99"/>
      <c r="B217" s="93">
        <v>32</v>
      </c>
      <c r="C217" s="80"/>
      <c r="D217" s="80"/>
      <c r="E217" s="250"/>
      <c r="F217" s="94">
        <f t="shared" si="150"/>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1"/>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5"/>
        <v>0</v>
      </c>
    </row>
    <row r="218" ht="18" customHeight="1" spans="1:24">
      <c r="A218" s="99"/>
      <c r="B218" s="93">
        <v>33</v>
      </c>
      <c r="C218" s="80"/>
      <c r="D218" s="80"/>
      <c r="E218" s="250"/>
      <c r="F218" s="94">
        <f t="shared" si="150"/>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1"/>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5"/>
        <v>0</v>
      </c>
    </row>
    <row r="219" ht="18" customHeight="1" spans="1:24">
      <c r="A219" s="105"/>
      <c r="B219" s="93">
        <v>34</v>
      </c>
      <c r="C219" s="80"/>
      <c r="D219" s="80"/>
      <c r="E219" s="250"/>
      <c r="F219" s="94">
        <f t="shared" si="150"/>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2">ROUND(IFERROR(G219*J219*K219,),0)</f>
        <v>0</v>
      </c>
      <c r="M219" s="105"/>
      <c r="N219" s="265" t="s">
        <v>1060</v>
      </c>
      <c r="O219" s="266"/>
      <c r="P219" s="266"/>
      <c r="Q219" s="268"/>
      <c r="R219" s="118"/>
      <c r="S219" s="119"/>
      <c r="T219" s="95"/>
      <c r="U219" s="258"/>
      <c r="V219" s="118">
        <f ca="1">SUM(L186:L219,X186:X218)</f>
        <v>61154</v>
      </c>
      <c r="W219" s="269"/>
      <c r="X219" s="119"/>
    </row>
    <row r="220" ht="42" customHeight="1" spans="1:24">
      <c r="A220" s="373" t="s">
        <v>1119</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1120</v>
      </c>
      <c r="S220" s="267"/>
      <c r="T220" s="267"/>
      <c r="U220" s="263">
        <f ca="1">V219</f>
        <v>61154</v>
      </c>
      <c r="V220" s="263"/>
      <c r="W220" s="263"/>
      <c r="X220" s="263"/>
    </row>
    <row r="221" ht="16.9" customHeight="1"/>
    <row r="222" spans="4:5">
      <c r="D222" s="264" t="s">
        <v>1121</v>
      </c>
      <c r="E222" s="264" t="e">
        <f>FB43/EX43</f>
        <v>#DIV/0!</v>
      </c>
    </row>
    <row r="223" spans="4:5">
      <c r="D223" s="264" t="s">
        <v>1122</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10" workbookViewId="0">
      <selection activeCell="A15" sqref="A15:A21"/>
    </sheetView>
  </sheetViews>
  <sheetFormatPr defaultColWidth="9" defaultRowHeight="15.3"/>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010418-25-0006</v>
      </c>
      <c r="C3" s="29"/>
      <c r="D3" s="29"/>
      <c r="E3" s="30" t="str">
        <f>输机表!U2&amp;输机表!Y2</f>
        <v>康正（雄县）2023评字第8号-大步村-2-10</v>
      </c>
      <c r="F3" s="30"/>
      <c r="G3" s="30"/>
      <c r="H3" s="30"/>
    </row>
    <row r="4" ht="16.5" customHeight="1" spans="1:8">
      <c r="A4" s="31" t="s">
        <v>1043</v>
      </c>
      <c r="B4" s="32" t="str">
        <f>输机表!D2</f>
        <v>安秋林</v>
      </c>
      <c r="C4" s="33"/>
      <c r="D4" s="34" t="s">
        <v>1044</v>
      </c>
      <c r="E4" s="35"/>
      <c r="F4" s="32" t="str">
        <f>输机表!F2</f>
        <v>雄县大步村4组270号</v>
      </c>
      <c r="G4" s="36"/>
      <c r="H4" s="33"/>
    </row>
    <row r="5" ht="16.5" customHeight="1" spans="1:8">
      <c r="A5" s="37" t="s">
        <v>1045</v>
      </c>
      <c r="B5" s="38"/>
      <c r="C5" s="38"/>
      <c r="D5" s="38"/>
      <c r="E5" s="38"/>
      <c r="F5" s="38"/>
      <c r="G5" s="38"/>
      <c r="H5" s="39"/>
    </row>
    <row r="6" ht="28.2"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158.24</v>
      </c>
      <c r="C7" s="43">
        <f ca="1">IF(COUNTIF(输机表!$C$4:$C$27,K7&amp;"*")=0,IFERROR(VLOOKUP(K7,房体结构,23,0),""),ROUND(SUMIF(输机表!$C$4:$C$27,K7&amp;"*",输机表!$Z$4:$Z$27)/B7,0))</f>
        <v>1587</v>
      </c>
      <c r="D7" s="43">
        <f ca="1">IFERROR(ROUND(C7*B7,0),"")</f>
        <v>251127</v>
      </c>
      <c r="E7" s="43" t="str">
        <f>IF(COUNTIF(输机表!$C$4:$C$27,L7&amp;"*")&gt;0,L7,IFERROR(VLOOKUP(L7,房体结构,1,0),""))</f>
        <v>F2</v>
      </c>
      <c r="F7" s="44">
        <f ca="1">IF(COUNTIF(输机表!$C$4:$C$27,L7&amp;"*")=0,IFERROR(VLOOKUP(L7,房体结构,17,0),""),SUMIF(输机表!$C$4:$C$27,L7&amp;"*",输机表!$S$4:$S$7))</f>
        <v>55.68</v>
      </c>
      <c r="G7" s="43">
        <f ca="1">IF(COUNTIF(输机表!$C$4:$C$27,L7&amp;"*")=0,IFERROR(VLOOKUP(L7,房体结构,23,0),""),ROUND(SUMIF(输机表!$C$4:$C$27,L7&amp;"*",输机表!$Z$4:$Z$27)/F7,0))</f>
        <v>1351</v>
      </c>
      <c r="H7" s="43">
        <f ca="1">IFERROR(ROUND(G7*F7,0),"")</f>
        <v>75224</v>
      </c>
      <c r="K7" s="67" t="s">
        <v>1124</v>
      </c>
      <c r="L7" s="67" t="s">
        <v>1125</v>
      </c>
      <c r="M7" s="68" t="s">
        <v>1126</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1054</v>
      </c>
      <c r="B12" s="41"/>
      <c r="C12" s="45">
        <f ca="1">SUM(B7:B11)+SUM(F7:F11)</f>
        <v>213.92</v>
      </c>
      <c r="D12" s="46"/>
      <c r="E12" s="47" t="s">
        <v>1055</v>
      </c>
      <c r="F12" s="47"/>
      <c r="G12" s="48">
        <f ca="1">SUM(D7:D11)+SUM(H7:H11)</f>
        <v>326351</v>
      </c>
      <c r="H12" s="49"/>
      <c r="M12" s="68"/>
    </row>
    <row r="13" ht="21.75" customHeight="1" spans="1:13">
      <c r="A13" s="29" t="s">
        <v>1056</v>
      </c>
      <c r="B13" s="29"/>
      <c r="C13" s="29"/>
      <c r="D13" s="29"/>
      <c r="E13" s="29"/>
      <c r="F13" s="29"/>
      <c r="G13" s="29"/>
      <c r="H13" s="29"/>
      <c r="M13" s="68"/>
    </row>
    <row r="14" ht="28.2"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11.7</v>
      </c>
      <c r="C15" s="51" t="str">
        <f ca="1" t="shared" ref="C15:C26" si="4">IFERROR(VLOOKUP(K15,附属物位置,6,0),"")</f>
        <v>㎡</v>
      </c>
      <c r="D15" s="52">
        <f ca="1" t="shared" ref="D15:D26" si="5">IF(A15="","",SUMIF(附属物名称,A15,附属物金额))</f>
        <v>5265</v>
      </c>
      <c r="E15" s="52" t="str">
        <f ca="1" t="shared" ref="E15:E26" si="6">IFERROR(VLOOKUP(L15,附属物位置,4,0),"")</f>
        <v>影壁</v>
      </c>
      <c r="F15" s="51">
        <f ca="1" t="shared" ref="F15:F40" si="7">IF(E15="","",SUMIF(附属物名称,E15,附属物数量))</f>
        <v>17.76</v>
      </c>
      <c r="G15" s="51" t="str">
        <f ca="1" t="shared" ref="G15:G26" si="8">IFERROR(VLOOKUP(L15,附属物位置,6,0),"")</f>
        <v>㎡</v>
      </c>
      <c r="H15" s="52">
        <f ca="1" t="shared" ref="H15:H26" si="9">IF(E15="","",SUMIF(附属物名称,E15,附属物金额))</f>
        <v>6394</v>
      </c>
      <c r="K15" s="67">
        <v>1</v>
      </c>
      <c r="L15" s="67">
        <v>2</v>
      </c>
      <c r="M15" s="68"/>
    </row>
    <row r="16" ht="17.25" customHeight="1" spans="1:13">
      <c r="A16" s="51" t="str">
        <f ca="1" t="shared" si="2"/>
        <v>砖墙</v>
      </c>
      <c r="B16" s="51">
        <f ca="1" t="shared" si="3"/>
        <v>51.68</v>
      </c>
      <c r="C16" s="51" t="str">
        <f ca="1" t="shared" si="4"/>
        <v>㎡</v>
      </c>
      <c r="D16" s="52">
        <f ca="1" t="shared" si="5"/>
        <v>12403</v>
      </c>
      <c r="E16" s="52" t="str">
        <f ca="1" t="shared" si="6"/>
        <v>水泥地面</v>
      </c>
      <c r="F16" s="51">
        <f ca="1" t="shared" si="7"/>
        <v>135.42</v>
      </c>
      <c r="G16" s="51" t="str">
        <f ca="1" t="shared" si="8"/>
        <v>㎡</v>
      </c>
      <c r="H16" s="52">
        <f ca="1" t="shared" si="9"/>
        <v>6771</v>
      </c>
      <c r="K16" s="67">
        <v>3</v>
      </c>
      <c r="L16" s="67">
        <v>4</v>
      </c>
      <c r="M16" s="68"/>
    </row>
    <row r="17" ht="17.25" customHeight="1" spans="1:13">
      <c r="A17" s="51" t="str">
        <f ca="1" t="shared" si="2"/>
        <v>空调</v>
      </c>
      <c r="B17" s="51">
        <f ca="1" t="shared" si="3"/>
        <v>4</v>
      </c>
      <c r="C17" s="51" t="str">
        <f ca="1" t="shared" si="4"/>
        <v>台</v>
      </c>
      <c r="D17" s="52">
        <f ca="1" t="shared" si="5"/>
        <v>1600</v>
      </c>
      <c r="E17" s="52" t="str">
        <f ca="1" t="shared" si="6"/>
        <v>太阳能</v>
      </c>
      <c r="F17" s="51">
        <f ca="1" t="shared" si="7"/>
        <v>1</v>
      </c>
      <c r="G17" s="51" t="str">
        <f ca="1" t="shared" si="8"/>
        <v>台</v>
      </c>
      <c r="H17" s="52">
        <f ca="1" t="shared" si="9"/>
        <v>1000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监控摄像头</v>
      </c>
      <c r="F18" s="51">
        <f ca="1" t="shared" si="7"/>
        <v>7</v>
      </c>
      <c r="G18" s="51" t="str">
        <f ca="1" t="shared" si="8"/>
        <v>个</v>
      </c>
      <c r="H18" s="52">
        <f ca="1" t="shared" si="9"/>
        <v>1400</v>
      </c>
      <c r="K18" s="67">
        <v>7</v>
      </c>
      <c r="L18" s="67">
        <v>8</v>
      </c>
      <c r="M18" s="68"/>
    </row>
    <row r="19" ht="17.25" customHeight="1" spans="1:13">
      <c r="A19" s="51" t="str">
        <f ca="1" t="shared" si="2"/>
        <v>台阶</v>
      </c>
      <c r="B19" s="51">
        <f ca="1" t="shared" si="3"/>
        <v>24.16</v>
      </c>
      <c r="C19" s="51" t="str">
        <f ca="1" t="shared" si="4"/>
        <v>㎡</v>
      </c>
      <c r="D19" s="52">
        <f ca="1" t="shared" si="5"/>
        <v>10872</v>
      </c>
      <c r="E19" s="52" t="str">
        <f ca="1" t="shared" si="6"/>
        <v>大理石平台</v>
      </c>
      <c r="F19" s="51">
        <f ca="1" t="shared" si="7"/>
        <v>25.67</v>
      </c>
      <c r="G19" s="51" t="str">
        <f ca="1" t="shared" si="8"/>
        <v>㎡</v>
      </c>
      <c r="H19" s="52">
        <f ca="1" t="shared" si="9"/>
        <v>6674</v>
      </c>
      <c r="K19" s="67">
        <v>9</v>
      </c>
      <c r="L19" s="67">
        <v>10</v>
      </c>
      <c r="M19" s="68"/>
    </row>
    <row r="20" ht="17.25" customHeight="1" spans="1:13">
      <c r="A20" s="51" t="str">
        <f ca="1" t="shared" si="2"/>
        <v>渗水井</v>
      </c>
      <c r="B20" s="51">
        <f ca="1" t="shared" si="3"/>
        <v>1</v>
      </c>
      <c r="C20" s="51" t="str">
        <f ca="1" t="shared" si="4"/>
        <v>个</v>
      </c>
      <c r="D20" s="52">
        <f ca="1" t="shared" si="5"/>
        <v>600</v>
      </c>
      <c r="E20" s="52" t="str">
        <f ca="1" t="shared" si="6"/>
        <v>火炕</v>
      </c>
      <c r="F20" s="51">
        <f ca="1" t="shared" si="7"/>
        <v>1</v>
      </c>
      <c r="G20" s="51" t="str">
        <f ca="1" t="shared" si="8"/>
        <v>个</v>
      </c>
      <c r="H20" s="52">
        <f ca="1" t="shared" si="9"/>
        <v>1000</v>
      </c>
      <c r="K20" s="67">
        <v>11</v>
      </c>
      <c r="L20" s="67">
        <v>12</v>
      </c>
      <c r="M20" s="68"/>
    </row>
    <row r="21" ht="17.25" customHeight="1" spans="1:13">
      <c r="A21" s="51" t="str">
        <f ca="1" t="shared" si="2"/>
        <v>灶台</v>
      </c>
      <c r="B21" s="51">
        <f ca="1" t="shared" si="3"/>
        <v>1</v>
      </c>
      <c r="C21" s="51" t="str">
        <f ca="1" t="shared" si="4"/>
        <v>个</v>
      </c>
      <c r="D21" s="52">
        <f ca="1" t="shared" si="5"/>
        <v>300</v>
      </c>
      <c r="E21" s="52" t="str">
        <f ca="1" t="shared" si="6"/>
        <v>P1</v>
      </c>
      <c r="F21" s="51">
        <f ca="1" t="shared" si="7"/>
        <v>35.46</v>
      </c>
      <c r="G21" s="51" t="str">
        <f ca="1" t="shared" si="8"/>
        <v>㎡</v>
      </c>
      <c r="H21" s="52">
        <f ca="1" t="shared" si="9"/>
        <v>2142</v>
      </c>
      <c r="K21" s="67">
        <v>13</v>
      </c>
      <c r="L21" s="67">
        <v>14</v>
      </c>
      <c r="M21" s="68"/>
    </row>
    <row r="22" ht="17.25" customHeight="1" spans="1:13">
      <c r="A22" s="51" t="str">
        <f ca="1" t="shared" si="2"/>
        <v>C1</v>
      </c>
      <c r="B22" s="51">
        <f ca="1" t="shared" si="3"/>
        <v>2.69</v>
      </c>
      <c r="C22" s="51" t="str">
        <f ca="1" t="shared" si="4"/>
        <v>㎡</v>
      </c>
      <c r="D22" s="52">
        <f ca="1" t="shared" si="5"/>
        <v>720</v>
      </c>
      <c r="E22" s="52" t="str">
        <f ca="1" t="shared" si="6"/>
        <v>门楼</v>
      </c>
      <c r="F22" s="51">
        <f ca="1" t="shared" si="7"/>
        <v>1</v>
      </c>
      <c r="G22" s="51" t="str">
        <f ca="1" t="shared" si="8"/>
        <v>座</v>
      </c>
      <c r="H22" s="52">
        <f ca="1" t="shared" si="9"/>
        <v>3913</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61154</v>
      </c>
      <c r="H41" s="54"/>
      <c r="K41" s="67">
        <v>53</v>
      </c>
      <c r="M41" s="68"/>
    </row>
    <row r="42" ht="17.25" customHeight="1" spans="1:8">
      <c r="A42" s="53" t="s">
        <v>1062</v>
      </c>
      <c r="B42" s="54"/>
      <c r="C42" s="55">
        <f ca="1">G41+G12</f>
        <v>387505</v>
      </c>
      <c r="D42" s="54"/>
      <c r="E42" s="56" t="s">
        <v>1063</v>
      </c>
      <c r="F42" s="57" t="str">
        <f ca="1">TEXT(C42,"[DBnum2]")&amp;"元整"</f>
        <v>叁拾捌万柒仟伍佰零伍元整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45" customHeight="1" spans="1:17">
      <c r="A29" s="5"/>
      <c r="B29" s="24" t="s">
        <v>1097</v>
      </c>
      <c r="C29" s="24"/>
      <c r="D29" s="24"/>
      <c r="E29" s="24"/>
      <c r="F29" s="24"/>
      <c r="G29" s="24" t="s">
        <v>1098</v>
      </c>
      <c r="H29" s="24"/>
      <c r="I29" s="24"/>
      <c r="J29" s="24"/>
      <c r="K29" s="24" t="s">
        <v>1099</v>
      </c>
      <c r="L29" s="24"/>
      <c r="M29" s="24"/>
      <c r="N29" s="24"/>
      <c r="O29" s="24"/>
      <c r="P29" s="25" t="s">
        <v>1100</v>
      </c>
      <c r="Q29" s="25"/>
    </row>
    <row r="30" ht="32.4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 customHeight="1" spans="1:17">
      <c r="A38" s="19" t="s">
        <v>1110</v>
      </c>
      <c r="B38" s="19"/>
      <c r="C38" s="19"/>
      <c r="D38" s="19"/>
      <c r="E38" s="19"/>
      <c r="F38" s="19"/>
      <c r="G38" s="19"/>
      <c r="H38" s="19"/>
      <c r="I38" s="19"/>
      <c r="J38" s="19"/>
      <c r="K38" s="19"/>
      <c r="L38" s="19"/>
      <c r="M38" s="19"/>
      <c r="N38" s="19"/>
      <c r="O38" s="19"/>
      <c r="P38" s="19"/>
      <c r="Q38" s="19"/>
    </row>
    <row r="39" ht="28.9" customHeight="1" spans="1:17">
      <c r="A39" s="18" t="s">
        <v>1111</v>
      </c>
      <c r="B39" s="18"/>
      <c r="C39" s="18"/>
      <c r="D39" s="18"/>
      <c r="E39" s="18"/>
      <c r="F39" s="18"/>
      <c r="G39" s="18"/>
      <c r="H39" s="18"/>
      <c r="I39" s="18"/>
      <c r="J39" s="18"/>
      <c r="K39" s="18"/>
      <c r="L39" s="18"/>
      <c r="M39" s="18"/>
      <c r="N39" s="18"/>
      <c r="O39" s="18"/>
      <c r="P39" s="18"/>
      <c r="Q39" s="18"/>
    </row>
    <row r="40" ht="29.4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7.6" spans="1:17">
      <c r="A1" s="1" t="s">
        <v>1136</v>
      </c>
      <c r="B1" s="1"/>
      <c r="C1" s="1"/>
      <c r="D1" s="1"/>
      <c r="E1" s="1"/>
      <c r="F1" s="1"/>
      <c r="G1" s="1"/>
      <c r="H1" s="1"/>
      <c r="I1" s="1"/>
      <c r="J1" s="1"/>
      <c r="K1" s="1"/>
      <c r="L1" s="1"/>
      <c r="M1" s="1"/>
      <c r="N1" s="1"/>
      <c r="O1" s="1"/>
      <c r="P1" s="1"/>
      <c r="Q1" s="1"/>
    </row>
    <row r="2" ht="16.05" spans="1:17">
      <c r="A2" s="2" t="str">
        <f>输机表!U2&amp;输机表!Y2</f>
        <v>康正（雄县）2023评字第8号-大步村-2-10</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安秋林</v>
      </c>
      <c r="E9" s="8"/>
      <c r="F9" s="8"/>
      <c r="G9" s="8"/>
      <c r="H9" s="8"/>
      <c r="I9" s="8"/>
      <c r="J9" s="8"/>
      <c r="K9" s="8"/>
      <c r="L9" s="8"/>
      <c r="M9" s="8"/>
      <c r="N9" s="8"/>
      <c r="O9" s="8"/>
      <c r="P9" s="8"/>
      <c r="Q9" s="8"/>
    </row>
    <row r="10" spans="1:17">
      <c r="A10" s="8" t="s">
        <v>1076</v>
      </c>
      <c r="B10" s="8"/>
      <c r="C10" s="8"/>
      <c r="D10" s="8" t="str">
        <f>结果通知单!F4</f>
        <v>雄县大步村4组270号</v>
      </c>
      <c r="E10" s="8"/>
      <c r="F10" s="8"/>
      <c r="G10" s="8"/>
      <c r="H10" s="8"/>
      <c r="I10" s="8"/>
      <c r="J10" s="8"/>
      <c r="K10" s="8"/>
      <c r="L10" s="8"/>
      <c r="M10" s="8"/>
      <c r="N10" s="8"/>
      <c r="O10" s="8"/>
      <c r="P10" s="8"/>
      <c r="Q10" s="8"/>
    </row>
    <row r="11" spans="1:17">
      <c r="A11" s="8" t="s">
        <v>1077</v>
      </c>
      <c r="B11" s="8"/>
      <c r="C11" s="8"/>
      <c r="D11" s="9">
        <f ca="1">结果通知单!C12</f>
        <v>213.92</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387505</v>
      </c>
      <c r="H26" s="14"/>
      <c r="I26" s="14"/>
      <c r="J26" s="14"/>
      <c r="K26" s="14"/>
      <c r="L26" s="14"/>
      <c r="M26" s="14"/>
      <c r="N26" s="14"/>
      <c r="O26" s="14"/>
      <c r="P26" s="14"/>
      <c r="Q26" s="14"/>
    </row>
    <row r="27" spans="1:17">
      <c r="A27" s="8" t="s">
        <v>1095</v>
      </c>
      <c r="B27" s="8"/>
      <c r="C27" s="8"/>
      <c r="D27" s="8" t="str">
        <f ca="1">结果通知单!F42</f>
        <v>叁拾捌万柒仟伍佰零伍元整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1138</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1139</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1140</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2023-10-09T12:40:01Z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