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<sst xmlns="http://schemas.openxmlformats.org/spreadsheetml/2006/main" count="5770" uniqueCount="1142">
  <si>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</si>
  <si>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</si>
  <si>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</si>
  <si>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</si>
  <si>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</si>
  <si>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</si>
  <si>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</si>
  <si>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</si>
  <si>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</si>
  <si>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</si>
  <si>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</si>
  <si>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</si>
  <si>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</si>
  <si>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</si>
  <si>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</si>
  <si>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</si>
  <si>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</si>
  <si>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</si>
  <si>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</si>
  <si>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</si>
  <si>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</si>
  <si>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</si>
  <si>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</si>
  <si>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</si>
  <si>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</si>
  <si>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</si>
  <si>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</si>
  <si>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</si>
  <si>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</si>
  <si>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</si>
  <si>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</si>
  <si>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</si>
  <si>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</si>
  <si>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</si>
  <si>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</si>
  <si>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</si>
  <si>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</si>
  <si>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</si>
  <si>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</si>
  <si>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</si>
  <si>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</si>
  <si>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</si>
  <si>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</si>
  <si>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</si>
  <si>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</si>
  <si>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</si>
  <si>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</si>
  <si>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</si>
  <si>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</si>
  <si>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</si>
  <si>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</si>
  <si>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</si>
  <si>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</si>
  <si>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</si>
  <si>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</si>
  <si>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</si>
  <si>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</si>
  <si>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</si>
  <si>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</si>
  <si>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</si>
  <si>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</si>
  <si>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</si>
  <si>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</si>
  <si>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</si>
  <si>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</si>
  <si>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</si>
  <si>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</si>
  <si>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</si>
  <si>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</si>
  <si>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</si>
  <si>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</si>
  <si>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</si>
  <si>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</si>
  <si>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</si>
  <si>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</si>
  <si>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</si>
  <si>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</si>
  <si>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</si>
  <si>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</si>
  <si>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</si>
  <si>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</si>
  <si>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</si>
  <si>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</si>
  <si>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</si>
  <si>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</si>
  <si>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</si>
  <si>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</si>
  <si>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</si>
  <si>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</si>
  <si>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</si>
  <si>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</si>
  <si>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</si>
  <si>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</si>
  <si>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</si>
  <si>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</si>
  <si>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</si>
  <si>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</si>
  <si>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</si>
  <si>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</si>
  <si>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</si>
  <si>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</si>
  <si>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</si>
  <si>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</si>
  <si>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</si>
  <si>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</si>
  <si>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</si>
  <si>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</si>
  <si>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</si>
  <si>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</si>
  <si>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</si>
  <si>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</si>
  <si>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</si>
  <si>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</si>
  <si>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</si>
  <si>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</si>
  <si>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</si>
  <si>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</si>
  <si>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</si>
  <si>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</si>
  <si>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</si>
  <si>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</si>
  <si>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</si>
  <si>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</si>
  <si>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</si>
  <si>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</si>
  <si>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</si>
  <si>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</si>
  <si>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</si>
  <si>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</si>
  <si>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</si>
  <si>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</si>
  <si>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</si>
  <si>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</si>
  <si>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</si>
  <si>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</si>
  <si>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</si>
  <si>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</si>
  <si>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</si>
  <si>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</si>
  <si>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</si>
  <si>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</si>
  <si>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</si>
  <si>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</si>
  <si>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</si>
  <si>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</si>
  <si>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</si>
  <si>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</si>
  <si>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</si>
  <si>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</si>
  <si>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</si>
  <si>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</si>
  <si>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</si>
  <si>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</si>
  <si>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</si>
  <si>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</si>
  <si>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</si>
  <si>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</si>
  <si>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</si>
  <si>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</si>
  <si>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</si>
  <si>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</si>
  <si>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</si>
  <si>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</si>
  <si>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</si>
  <si>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</si>
  <si>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</si>
  <si>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</si>
  <si>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</si>
  <si>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</si>
  <si>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</si>
  <si>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</si>
  <si>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</si>
  <si>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</si>
  <si>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</si>
  <si>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</si>
  <si>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</si>
  <si>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</si>
  <si>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</si>
  <si>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</si>
  <si>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</si>
  <si>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</si>
  <si>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</si>
  <si>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</si>
  <si>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</si>
  <si>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</si>
  <si>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</si>
  <si>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</si>
  <si>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</si>
  <si>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</si>
  <si>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</si>
  <si>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</si>
  <si>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</si>
  <si>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</si>
  <si>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</si>
  <si>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</si>
  <si>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</si>
  <si>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</si>
  <si>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</si>
  <si>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</si>
  <si>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</si>
  <si>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</si>
  <si>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</si>
  <si>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</si>
  <si>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</si>
  <si>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</si>
  <si>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</si>
  <si>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</si>
  <si>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</si>
  <si>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</si>
  <si>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</si>
  <si>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</si>
  <si>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</si>
  <si>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</si>
  <si>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</si>
  <si>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</si>
  <si>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</si>
  <si>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</si>
  <si>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</si>
  <si>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</si>
  <si>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</si>
  <si>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</si>
  <si>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</si>
  <si>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</si>
  <si>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</si>
  <si>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</si>
  <si>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</si>
  <si>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</si>
  <si>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</si>
  <si>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</si>
  <si>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</si>
  <si>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</si>
  <si>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</si>
  <si>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</si>
  <si>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</si>
  <si>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</si>
  <si>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</si>
  <si>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</si>
  <si>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</si>
  <si>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</si>
  <si>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</si>
  <si>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</si>
  <si>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</si>
  <si>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</si>
  <si>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</si>
  <si>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</si>
  <si>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</si>
  <si>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</si>
  <si>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</si>
  <si>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</si>
  <si>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</si>
  <si>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</si>
  <si>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</si>
  <si>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</si>
  <si>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</si>
  <si>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</si>
  <si>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</si>
  <si>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</si>
  <si>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</si>
  <si>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</si>
  <si>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</si>
  <si>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</si>
  <si>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</si>
  <si>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</si>
  <si>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</si>
  <si>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</si>
  <si>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</si>
  <si>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</si>
  <si>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</si>
  <si>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</si>
  <si>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</si>
  <si>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</si>
  <si>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</si>
  <si>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</si>
  <si>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</si>
  <si>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</si>
  <si>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</si>
  <si>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</si>
  <si>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</si>
  <si>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</si>
  <si>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</si>
  <si>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</si>
  <si>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</si>
  <si>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</si>
  <si>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</si>
  <si>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</si>
  <si>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</si>
  <si>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</si>
  <si>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</si>
  <si>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</si>
  <si>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</si>
  <si>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</si>
  <si>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</si>
  <si>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</si>
  <si>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</si>
  <si>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</si>
  <si>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</si>
  <si>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</si>
  <si>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</si>
  <si>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</si>
  <si>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</si>
  <si>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</si>
  <si>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</si>
  <si>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</si>
  <si>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</si>
  <si>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</si>
  <si>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</si>
  <si>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</si>
  <si>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</si>
  <si>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</si>
  <si>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</si>
  <si>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</si>
  <si>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</si>
  <si>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</si>
  <si>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</si>
  <si>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</si>
  <si>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</si>
  <si>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</si>
  <si>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</si>
  <si>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</si>
  <si>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</si>
  <si>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</si>
  <si>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</si>
  <si>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</si>
  <si>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</si>
  <si>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</si>
  <si>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</si>
  <si>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</si>
  <si>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</si>
  <si>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</si>
  <si>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</si>
  <si>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</si>
  <si>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</si>
  <si>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</si>
  <si>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</si>
  <si>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</si>
  <si>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</si>
  <si>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</si>
  <si>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</si>
  <si>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</si>
  <si>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</si>
  <si>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</si>
  <si>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</si>
  <si>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</si>
  <si>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</si>
  <si>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</si>
  <si>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</si>
  <si>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</si>
  <si>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</si>
  <si>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</si>
  <si>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</si>
  <si>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</si>
  <si>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</si>
  <si>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</si>
  <si>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</si>
  <si>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</si>
  <si>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</si>
  <si>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</si>
  <si>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</si>
  <si>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</si>
  <si>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</si>
  <si>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</si>
  <si>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</si>
  <si>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</si>
  <si>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</si>
  <si>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</si>
  <si>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</si>
  <si>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</si>
  <si>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</si>
  <si>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</si>
  <si>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</si>
  <si>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</si>
  <si>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</si>
  <si>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</si>
  <si>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</si>
  <si>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</si>
  <si>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</si>
  <si>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</si>
  <si>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</si>
  <si>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</si>
  <si>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</si>
  <si>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</si>
  <si>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</si>
  <si>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</si>
  <si>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</si>
  <si>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</si>
  <si>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</si>
  <si>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</si>
  <si>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</si>
  <si>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</si>
  <si>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</si>
  <si>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</si>
  <si>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</si>
  <si>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</si>
  <si>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</si>
  <si>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</si>
  <si>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</si>
  <si>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</si>
  <si>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</si>
  <si>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</si>
  <si>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</si>
  <si>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</si>
  <si>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</si>
  <si>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</si>
  <si>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</si>
  <si>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</si>
  <si>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</si>
  <si>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</si>
  <si>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</si>
  <si>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</si>
  <si>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</si>
  <si>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</si>
  <si>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</si>
  <si>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</si>
  <si>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</si>
  <si>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</si>
  <si>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</si>
  <si>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</si>
  <si>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</si>
  <si>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</si>
  <si>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</si>
  <si>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</si>
  <si>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</si>
  <si>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</si>
  <si>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</si>
  <si>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</si>
  <si>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</si>
  <si>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</si>
  <si>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</si>
  <si>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</si>
  <si>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</si>
  <si>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</si>
  <si>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</si>
  <si>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</si>
  <si>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</si>
  <si>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</si>
  <si>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</si>
  <si>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</si>
  <si>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</si>
  <si>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</si>
  <si>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</si>
  <si>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</si>
  <si>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</si>
  <si>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</si>
  <si>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</si>
  <si>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</si>
  <si>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</si>
  <si>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</si>
  <si>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</si>
  <si>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</si>
  <si>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</si>
  <si>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</si>
  <si>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</si>
  <si>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</si>
  <si>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</si>
  <si>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</si>
  <si>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</si>
  <si>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</si>
  <si>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</si>
  <si>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</si>
  <si>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</si>
  <si>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</si>
  <si>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</si>
  <si>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</si>
  <si>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</si>
  <si>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</si>
  <si>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</si>
  <si>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</si>
  <si>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</si>
  <si>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</si>
  <si>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</si>
  <si>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</si>
  <si>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</si>
  <si>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</si>
  <si>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</si>
  <si>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</si>
  <si>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</si>
  <si>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</si>
  <si>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</si>
  <si>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</si>
  <si>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</si>
  <si>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</si>
  <si>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</si>
  <si>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</si>
  <si>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</si>
  <si>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</si>
  <si>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</si>
  <si>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</si>
  <si>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</si>
  <si>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</si>
  <si>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</si>
  <si>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</si>
  <si>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</si>
  <si>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</si>
  <si>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</si>
  <si>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</si>
  <si>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</si>
  <si>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</si>
  <si>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</si>
  <si>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</si>
  <si>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</si>
  <si>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</si>
  <si>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</si>
  <si>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</si>
  <si>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</si>
  <si>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</si>
  <si>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</si>
  <si>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</si>
  <si>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</si>
  <si>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</si>
  <si>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</si>
  <si>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</si>
  <si>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</si>
  <si>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</si>
  <si>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</si>
  <si>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</si>
  <si>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</si>
  <si>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</si>
  <si>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</si>
  <si>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</si>
  <si>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</si>
  <si>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</si>
  <si>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</si>
  <si>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</si>
  <si>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</si>
  <si>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</si>
  <si>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</si>
  <si>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</si>
  <si>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</si>
  <si>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</si>
  <si>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</si>
  <si>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</si>
  <si>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</si>
  <si>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</si>
  <si>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</si>
  <si>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</si>
  <si>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</si>
  <si>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</si>
  <si>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</si>
  <si>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</si>
  <si>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</si>
  <si>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</si>
  <si>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</si>
  <si>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</si>
  <si>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</si>
  <si>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</si>
  <si>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</si>
  <si>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</si>
  <si>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</si>
  <si>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</si>
  <si>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</si>
  <si>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</si>
  <si>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</si>
  <si>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</si>
  <si>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</si>
  <si>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</si>
  <si>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</si>
  <si>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</si>
  <si>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</si>
  <si>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</si>
  <si>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</si>
  <si>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</si>
  <si>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</si>
  <si>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</si>
  <si>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</si>
  <si>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</si>
  <si>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</si>
  <si>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</si>
  <si>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</si>
  <si>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</si>
  <si>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</si>
  <si>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</si>
  <si>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</si>
  <si>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</si>
  <si>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</si>
  <si>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</si>
  <si>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</si>
  <si>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</si>
  <si>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</si>
  <si>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</si>
  <si>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</si>
  <si>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</si>
  <si>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</si>
  <si>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</si>
  <si>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</si>
  <si>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</si>
  <si>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</si>
  <si>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</si>
  <si>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</si>
  <si>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</si>
  <si>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</si>
  <si>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</si>
  <si>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</si>
  <si>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</si>
  <si>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</si>
  <si>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</si>
  <si>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</si>
  <si>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</si>
  <si>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</si>
  <si>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</si>
  <si>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</si>
  <si>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</si>
  <si>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</si>
  <si>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</si>
  <si>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</si>
  <si>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</si>
  <si>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</si>
  <si>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</si>
  <si>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</si>
  <si>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</si>
  <si>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</si>
  <si>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</si>
  <si>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</si>
  <si>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</si>
  <si>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</si>
  <si>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</si>
  <si>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</si>
  <si>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</si>
  <si>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</si>
  <si>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</si>
  <si>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</si>
  <si>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</si>
  <si>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</si>
  <si>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</si>
  <si>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</si>
  <si>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</si>
  <si>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</si>
  <si>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</si>
  <si>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</si>
  <si>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</si>
  <si>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</si>
  <si>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</si>
  <si>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</si>
  <si>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</si>
  <si>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</si>
  <si>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</si>
  <si>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</si>
  <si>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</si>
  <si>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</si>
  <si>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</si>
  <si>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</si>
  <si>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</si>
  <si>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</si>
  <si>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</si>
  <si>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</si>
  <si>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</si>
  <si>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</si>
  <si>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</si>
  <si>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</si>
  <si>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</si>
  <si>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</si>
  <si>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</si>
  <si>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</si>
  <si>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</si>
  <si>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</si>
  <si>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</si>
  <si>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</si>
  <si>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</si>
  <si>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</si>
  <si>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</si>
  <si>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</si>
  <si>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</si>
  <si>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</si>
  <si>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</si>
  <si>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</si>
  <si>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</si>
  <si>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</si>
  <si>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</si>
  <si>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</si>
  <si>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</si>
  <si>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</si>
  <si>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</si>
  <si>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</si>
  <si>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</si>
  <si>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</si>
  <si>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</si>
  <si>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</si>
  <si>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</si>
  <si>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</si>
  <si>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</si>
  <si>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</si>
  <si>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</si>
  <si>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</si>
  <si>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</si>
  <si>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</si>
  <si>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</si>
  <si>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</si>
  <si>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</si>
  <si>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</si>
  <si>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</si>
  <si>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</si>
  <si>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</si>
  <si>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</si>
  <si>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</si>
  <si>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</si>
  <si>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</si>
  <si>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</si>
  <si>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</si>
  <si>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</si>
  <si>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</si>
  <si>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</si>
  <si>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</si>
  <si>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</si>
  <si>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</si>
  <si>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</si>
  <si>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</si>
  <si>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</si>
  <si>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</si>
  <si>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</si>
  <si>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</si>
  <si>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</si>
  <si>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</si>
  <si>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</si>
  <si>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</si>
  <si>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</si>
  <si>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</si>
  <si>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</si>
  <si>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</si>
  <si>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</si>
  <si>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</si>
  <si>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</si>
  <si>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</si>
  <si>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</si>
  <si>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</si>
  <si>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</si>
  <si>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</si>
  <si>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</si>
  <si>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</si>
  <si>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</si>
  <si>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</si>
  <si>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</si>
  <si>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</si>
  <si>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</si>
  <si>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</si>
  <si>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</si>
  <si>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</si>
  <si>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</si>
  <si>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</si>
  <si>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</si>
  <si>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</si>
  <si>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</si>
  <si>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</si>
  <si>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</si>
  <si>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</si>
  <si>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</si>
  <si>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</si>
  <si>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</si>
  <si>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</si>
  <si>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</si>
  <si>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</si>
  <si>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</si>
  <si>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</si>
  <si>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</si>
  <si>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</si>
  <si>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</si>
  <si>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</si>
  <si>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</si>
  <si>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</si>
  <si>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</si>
  <si>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</si>
  <si>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</si>
  <si>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</si>
  <si>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</si>
  <si>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</si>
  <si>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</si>
  <si>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</si>
  <si>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</si>
  <si>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</si>
  <si>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</si>
  <si>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</si>
  <si>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</si>
  <si>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</si>
  <si>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</si>
  <si>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</si>
  <si>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</si>
  <si>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</si>
  <si>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</si>
  <si>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</si>
  <si>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</si>
  <si>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</si>
  <si>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</si>
  <si>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</si>
  <si>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</si>
  <si>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</si>
  <si>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</si>
  <si>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</si>
  <si>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</si>
  <si>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</si>
  <si>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</si>
  <si>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</si>
  <si>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</si>
  <si>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</si>
  <si>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</si>
  <si>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</si>
  <si>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</si>
  <si>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</si>
  <si>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</si>
  <si>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</si>
  <si>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</si>
  <si>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</si>
  <si>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</si>
  <si>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</si>
  <si>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</si>
  <si>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</si>
  <si>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</si>
  <si>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</si>
  <si>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</si>
  <si>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</si>
  <si>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</si>
  <si>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</si>
  <si>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</si>
  <si>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</si>
  <si>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</si>
  <si>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</si>
  <si>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</si>
  <si>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</si>
  <si>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</si>
  <si>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</si>
  <si>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</si>
  <si>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</si>
  <si>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</si>
  <si>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</si>
  <si>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</si>
  <si>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</si>
  <si>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</si>
  <si>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</si>
  <si>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</si>
  <si>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</si>
  <si>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</si>
  <si>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</si>
  <si>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</si>
  <si>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</si>
  <si>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</si>
  <si>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</si>
  <si>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</si>
  <si>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</si>
  <si>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</si>
  <si>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</si>
  <si>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</si>
  <si>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</si>
  <si>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</si>
  <si>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</si>
  <si>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</si>
  <si>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</si>
  <si>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</si>
  <si>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</si>
  <si>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</si>
  <si>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</si>
  <si>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</si>
  <si>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</si>
  <si>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</si>
  <si>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</si>
  <si>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</si>
  <si>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</si>
  <si>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</si>
  <si>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</si>
  <si>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</si>
  <si>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</si>
  <si>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</si>
  <si>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</si>
  <si>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</si>
  <si>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刘建强</t>
  </si>
  <si>
    <t>坐落：</t>
  </si>
  <si>
    <t>雄县大步村4组262号</t>
  </si>
  <si>
    <t>调查编号：</t>
  </si>
  <si>
    <t>010418-25-0008</t>
  </si>
  <si>
    <t>价值时点：</t>
  </si>
  <si>
    <t>2023年9月22日</t>
  </si>
  <si>
    <t>报告编号：</t>
  </si>
  <si>
    <t>康正（雄县）2023评字第8号-大步村-</t>
  </si>
  <si>
    <t>2-12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</si>
  <si>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</si>
  <si>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</si>
  <si>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</si>
  <si>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</si>
  <si>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</si>
  <si>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</si>
  <si>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</si>
  <si>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</si>
  <si>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</si>
  <si>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</si>
  <si>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</si>
  <si>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</si>
  <si>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</si>
  <si>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</si>
  <si>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</si>
  <si>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</si>
  <si>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</si>
  <si>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</si>
  <si>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</si>
  <si>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</si>
  <si>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</si>
  <si>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</si>
  <si>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</si>
  <si>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</si>
  <si>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</si>
  <si>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</si>
  <si>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</si>
  <si>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</si>
  <si>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</si>
  <si>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</si>
  <si>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</si>
  <si>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</si>
  <si>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</si>
  <si>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</si>
  <si>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</si>
  <si>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</si>
  <si>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</si>
  <si>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</si>
  <si>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</si>
  <si>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</si>
  <si>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</si>
  <si>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</si>
  <si>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</si>
  <si>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</si>
  <si>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</si>
  <si>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</si>
  <si>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</si>
  <si>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</si>
  <si>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</si>
  <si>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</si>
  <si>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</si>
  <si>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</si>
  <si>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</si>
  <si>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</si>
  <si>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</si>
  <si>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</si>
  <si>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</si>
  <si>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</si>
  <si>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</si>
  <si>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</si>
  <si>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</si>
  <si>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</si>
  <si>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</si>
  <si>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</si>
  <si>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</si>
  <si>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</si>
  <si>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</si>
  <si>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</si>
  <si>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</si>
  <si>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</si>
  <si>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</si>
  <si>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</si>
  <si>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</si>
  <si>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</si>
  <si>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</si>
  <si>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</si>
  <si>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</si>
  <si>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</si>
  <si>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</si>
  <si>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</si>
  <si>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</si>
  <si>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</si>
  <si>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</si>
  <si>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</si>
  <si>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</si>
  <si>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</si>
  <si>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</si>
  <si>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</si>
  <si>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</si>
  <si>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</si>
  <si>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</si>
  <si>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</si>
  <si>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</si>
  <si>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</si>
  <si>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</si>
  <si>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</si>
  <si>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</si>
  <si>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</si>
  <si>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</si>
  <si>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</si>
  <si>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</si>
  <si>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</si>
  <si>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</si>
  <si>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</si>
  <si>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</si>
  <si>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</si>
  <si>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</si>
  <si>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</si>
  <si>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</si>
  <si>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</si>
  <si>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</si>
  <si>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</si>
  <si>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</si>
  <si>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</si>
  <si>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</si>
  <si>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</si>
  <si>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</si>
  <si>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</si>
  <si>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</si>
  <si>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</si>
  <si>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</si>
  <si>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</si>
  <si>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</si>
  <si>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</si>
  <si>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</si>
  <si>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</si>
  <si>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</si>
  <si>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</si>
  <si>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</si>
  <si>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</si>
  <si>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</si>
  <si>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</si>
  <si>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</si>
  <si>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</si>
  <si>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</si>
  <si>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</si>
  <si>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</si>
  <si>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</si>
  <si>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</si>
  <si>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</si>
  <si>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</si>
  <si>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</si>
  <si>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</si>
  <si>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</si>
  <si>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</si>
  <si>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</si>
  <si>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</si>
  <si>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</si>
  <si>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Y2</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</si>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</sst>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010418-25-0008</v>
      </c>
      <c r="C2" s="273">
        <f>输机表!P2</f>
        <v>0</v>
      </c>
      <c r="D2" s="273" t="str">
        <f>输机表!U2&amp;输机表!Y2</f>
        <v>康正（雄县）2023评字第8号-大步村-2-12</v>
      </c>
      <c r="E2" s="273" t="str">
        <f>输机表!D2</f>
        <v>刘建强</v>
      </c>
      <c r="F2" s="273" t="str">
        <f>输机表!F2</f>
        <v>雄县大步村4组262号</v>
      </c>
      <c r="G2" s="273">
        <f ca="1">结果通知单!C12</f>
        <v>193.36</v>
      </c>
      <c r="H2" s="273"/>
      <c r="I2" s="273"/>
      <c r="J2" s="273">
        <f ca="1">结果通知单!G12</f>
        <v>150784</v>
      </c>
      <c r="K2" s="273">
        <f ca="1">结果通知单!G41</f>
        <v>22220</v>
      </c>
      <c r="L2" s="273">
        <f ca="1">IF(J2+K2=结果通知单!C42,J2+K2,"请检查")</f>
        <v>173004</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K182" workbookViewId="0">
      <selection activeCell="V190" sqref="V190"/>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3.3</v>
      </c>
      <c r="F4" s="80" t="s">
        <v>964</v>
      </c>
      <c r="G4" s="80" t="s">
        <v>965</v>
      </c>
      <c r="H4" s="80" t="s">
        <v>966</v>
      </c>
      <c r="I4" s="80">
        <v>37</v>
      </c>
      <c r="J4" s="80">
        <v>2</v>
      </c>
      <c r="K4" s="80" t="s">
        <v>967</v>
      </c>
      <c r="L4" s="80" t="s">
        <v>968</v>
      </c>
      <c r="M4" s="80">
        <v>0.6</v>
      </c>
      <c r="N4" s="80">
        <v>0.2</v>
      </c>
      <c r="O4" s="80" t="s">
        <v>969</v>
      </c>
      <c r="P4" s="80" t="s">
        <v>969</v>
      </c>
      <c r="Q4" s="80" t="s">
        <v>970</v>
      </c>
      <c r="R4" s="80" t="s">
        <v>969</v>
      </c>
      <c r="S4" s="109">
        <v>95.09</v>
      </c>
      <c r="T4" s="109" t="s">
        <v>971</v>
      </c>
      <c r="U4" s="109"/>
      <c r="V4" s="109"/>
      <c r="W4" s="84">
        <f>ROUND(F5*ROUND(E5+G5+H5+I5+J5+K5+L5+M5+N5+O5+P5+Q5+R5+U5+T5+1,3)*V5,0)</f>
        <v>973</v>
      </c>
      <c r="X4" s="110">
        <f>ROUND(L60/S4,0)</f>
        <v>157</v>
      </c>
      <c r="Y4" s="110">
        <f>W4+X4</f>
        <v>1130</v>
      </c>
      <c r="Z4" s="126">
        <f>ROUND(Y4*S4,0)</f>
        <v>107452</v>
      </c>
      <c r="AA4" s="127">
        <f>IF(Q4="无",0,IF(Q4="地暖",0,S4))</f>
        <v>95.09</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4</v>
      </c>
      <c r="E6" s="80">
        <v>2.7</v>
      </c>
      <c r="F6" s="80" t="s">
        <v>1010</v>
      </c>
      <c r="G6" s="80" t="s">
        <v>974</v>
      </c>
      <c r="H6" s="80" t="s">
        <v>986</v>
      </c>
      <c r="I6" s="80">
        <v>24</v>
      </c>
      <c r="J6" s="80">
        <v>1</v>
      </c>
      <c r="K6" s="80"/>
      <c r="L6" s="80" t="s">
        <v>968</v>
      </c>
      <c r="M6" s="80">
        <v>0.2</v>
      </c>
      <c r="N6" s="80">
        <v>0.2</v>
      </c>
      <c r="O6" s="80" t="s">
        <v>968</v>
      </c>
      <c r="P6" s="80" t="s">
        <v>968</v>
      </c>
      <c r="Q6" s="80" t="s">
        <v>968</v>
      </c>
      <c r="R6" s="80" t="s">
        <v>969</v>
      </c>
      <c r="S6" s="109">
        <v>74.01</v>
      </c>
      <c r="T6" s="109" t="s">
        <v>976</v>
      </c>
      <c r="U6" s="109"/>
      <c r="V6" s="109"/>
      <c r="W6" s="112">
        <f>ROUND(F7*ROUND(E7+G7+H7+I7+J7+K7+L7+M7+N7+O7+P7+Q7+R7+U7+T7+1,3)*V7,0)</f>
        <v>417</v>
      </c>
      <c r="X6" s="113">
        <f>ROUND(X60/S6,0)</f>
        <v>0</v>
      </c>
      <c r="Y6" s="110">
        <f t="shared" ref="Y6" si="3">W6+X6</f>
        <v>417</v>
      </c>
      <c r="Z6" s="126">
        <f t="shared" ref="Z6" si="4">ROUND(Y6*S6,0)</f>
        <v>30862</v>
      </c>
      <c r="AA6" s="127">
        <f>IF(Q6="无",0,IF(Q6="地暖",0,S6))</f>
        <v>0</v>
      </c>
      <c r="AB6" s="127">
        <f>IF(Q6="无",0,IF(Q6="暖气片",0,S6))</f>
        <v>0</v>
      </c>
      <c r="AC6" s="84" t="str">
        <f>H6</f>
        <v>塑钢</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0.0600000000000001</v>
      </c>
      <c r="F7" s="84">
        <f>VLOOKUP(F6,系数区域,2,0)</f>
        <v>450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-0.08</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0.9</v>
      </c>
      <c r="W7" s="114"/>
      <c r="X7" s="115"/>
      <c r="Y7" s="84"/>
      <c r="Z7" s="94"/>
      <c r="AA7" s="130">
        <f>AA6/S6</f>
        <v>0</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1018</v>
      </c>
      <c r="D8" s="81">
        <v>2</v>
      </c>
      <c r="E8" s="80">
        <v>2.7</v>
      </c>
      <c r="F8" s="80" t="s">
        <v>1010</v>
      </c>
      <c r="G8" s="80" t="s">
        <v>974</v>
      </c>
      <c r="H8" s="80" t="s">
        <v>986</v>
      </c>
      <c r="I8" s="80" t="s">
        <v>974</v>
      </c>
      <c r="J8" s="80">
        <v>1</v>
      </c>
      <c r="K8" s="80"/>
      <c r="L8" s="80" t="s">
        <v>968</v>
      </c>
      <c r="M8" s="80">
        <v>0.2</v>
      </c>
      <c r="N8" s="80">
        <v>0.2</v>
      </c>
      <c r="O8" s="80" t="s">
        <v>969</v>
      </c>
      <c r="P8" s="80" t="s">
        <v>969</v>
      </c>
      <c r="Q8" s="80" t="s">
        <v>970</v>
      </c>
      <c r="R8" s="80" t="s">
        <v>969</v>
      </c>
      <c r="S8" s="109">
        <v>24.26</v>
      </c>
      <c r="T8" s="109" t="s">
        <v>976</v>
      </c>
      <c r="U8" s="109" t="s">
        <v>950</v>
      </c>
      <c r="V8" s="109"/>
      <c r="W8" s="112">
        <f>ROUND(F9*ROUND(E9+G9+H9+I9+J9+K9+L9+M9+N9+O9+P9+Q9+R9+U9+T9+1,3)*V9,0)</f>
        <v>437</v>
      </c>
      <c r="X8" s="113">
        <f>ROUND(L92/S8,0)</f>
        <v>77</v>
      </c>
      <c r="Y8" s="110">
        <f t="shared" ref="Y8" si="7">W8+X8</f>
        <v>514</v>
      </c>
      <c r="Z8" s="126">
        <f t="shared" ref="Z8" si="8">ROUND(Y8*S8,0)</f>
        <v>12470</v>
      </c>
      <c r="AA8" s="127">
        <f>IF(Q8="无",0,IF(Q8="地暖",0,S8))</f>
        <v>24.26</v>
      </c>
      <c r="AB8" s="127">
        <f>IF(Q8="无",0,IF(Q8="暖气片",0,S8))</f>
        <v>0</v>
      </c>
      <c r="AC8" s="84" t="str">
        <f>H8</f>
        <v>塑钢</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0.0600000000000001</v>
      </c>
      <c r="F9" s="84">
        <f>VLOOKUP(F8,系数区域,2,0)</f>
        <v>450</v>
      </c>
      <c r="G9" s="85">
        <f>IF(G8="其他不作修正",0,VLOOKUP(F8,系数区域,VLOOKUP(G8,屋顶列数,2,0),0))</f>
        <v>0</v>
      </c>
      <c r="H9" s="83">
        <f>AC9*VLOOKUP(F8,系数区域,VLOOKUP(H8,门窗列数,2,0),0)+(AD9*VLOOKUP(F8,系数区域,VLOOKUP(AD8,门窗列数,2,0),0))+VLOOKUP(F8,系数区域,57,0)</f>
        <v>0.05</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v>
      </c>
      <c r="N9" s="83">
        <f>IFERROR(ROUND((N8-VLOOKUP(F8,系数区域,44,0))*0.1,4)*AE9,0)</f>
        <v>0</v>
      </c>
      <c r="O9" s="85">
        <f>VLOOKUP(F8,系数区域,VLOOKUP(O8,上水列数,2,0),0)</f>
        <v>0.02</v>
      </c>
      <c r="P9" s="85">
        <f>VLOOKUP(F8,系数区域,VLOOKUP(P8,下水列数,2,0),0)</f>
        <v>0.02</v>
      </c>
      <c r="Q9" s="83">
        <f>AA9*VLOOKUP(F8,系数区域,VLOOKUP("暖气片",供暖列数,2,0),0)+AB9*VLOOKUP(F8,系数区域,VLOOKUP("地暖",供暖列数,2,0),0)+VLOOKUP(F8,系数区域,37,0)</f>
        <v>0.03</v>
      </c>
      <c r="R9" s="85">
        <f>VLOOKUP(F8,系数区域,VLOOKUP(R8,供电列数,2,0),0)</f>
        <v>0</v>
      </c>
      <c r="S9" s="109"/>
      <c r="T9" s="85">
        <f>VLOOKUP(F8,系数区域,VLOOKUP(T8,顶棚面列数,2,0),0)</f>
        <v>0</v>
      </c>
      <c r="U9" s="111">
        <f>EO9</f>
        <v>-0.1</v>
      </c>
      <c r="V9" s="85">
        <v>0.9</v>
      </c>
      <c r="W9" s="114"/>
      <c r="X9" s="115"/>
      <c r="Y9" s="84"/>
      <c r="Z9" s="94"/>
      <c r="AA9" s="130">
        <f>AA8/S8</f>
        <v>1</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-0.1</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-0.1</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1025</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1027</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1028</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Y1装饰装修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35</v>
      </c>
      <c r="E30" s="80"/>
      <c r="F30" s="94" t="str">
        <f>+D30</f>
        <v>30、40地砖、马赛克</v>
      </c>
      <c r="G30" s="95">
        <f>+S4</f>
        <v>95.09</v>
      </c>
      <c r="H30" s="95"/>
      <c r="I30" s="84" t="str">
        <f t="shared" ref="I30:I59" si="48">VLOOKUP(F30,价格表,2,0)</f>
        <v>㎡</v>
      </c>
      <c r="J30" s="94">
        <f t="shared" ref="J30:J59" si="49">VLOOKUP(F30,价格表,5,0)</f>
        <v>60</v>
      </c>
      <c r="K30" s="104">
        <f>$V$5</f>
        <v>0.85</v>
      </c>
      <c r="L30" s="94">
        <f>ROUND(IFERROR(ROUND(G30,2)*J30*K30,),0)</f>
        <v>4850</v>
      </c>
      <c r="M30" s="99"/>
      <c r="N30" s="93">
        <v>1</v>
      </c>
      <c r="O30" s="80"/>
      <c r="P30" s="80"/>
      <c r="Q30" s="80"/>
      <c r="R30" s="118">
        <f>+P30</f>
        <v>0</v>
      </c>
      <c r="S30" s="119"/>
      <c r="T30" s="95"/>
      <c r="U30" s="84" t="e">
        <f t="shared" ref="U30:U59" si="50">VLOOKUP(R30,价格表,2,0)</f>
        <v>#N/A</v>
      </c>
      <c r="V30" s="94" t="e">
        <f t="shared" ref="V30:V59" si="51">VLOOKUP(R30,价格表,5,0)</f>
        <v>#N/A</v>
      </c>
      <c r="W30" s="104">
        <f>$V$7</f>
        <v>0.9</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95.09</v>
      </c>
      <c r="H31" s="95"/>
      <c r="I31" s="84" t="str">
        <f t="shared" si="48"/>
        <v>㎡</v>
      </c>
      <c r="J31" s="94">
        <f t="shared" si="49"/>
        <v>30</v>
      </c>
      <c r="K31" s="104">
        <f t="shared" ref="K31:K59" si="53">$V$5</f>
        <v>0.85</v>
      </c>
      <c r="L31" s="94">
        <f t="shared" ref="L31:L59" si="54">ROUND(IFERROR(ROUND(G31,2)*J31*K31,),0)</f>
        <v>2425</v>
      </c>
      <c r="M31" s="99"/>
      <c r="N31" s="93">
        <v>2</v>
      </c>
      <c r="O31" s="80"/>
      <c r="P31" s="80"/>
      <c r="Q31" s="80"/>
      <c r="R31" s="118">
        <f t="shared" ref="R31:R50" si="55">+P31</f>
        <v>0</v>
      </c>
      <c r="S31" s="119"/>
      <c r="T31" s="95"/>
      <c r="U31" s="84" t="e">
        <f t="shared" si="50"/>
        <v>#N/A</v>
      </c>
      <c r="V31" s="94" t="e">
        <f t="shared" si="51"/>
        <v>#N/A</v>
      </c>
      <c r="W31" s="104">
        <f t="shared" ref="W31:W59" si="56">$V$7</f>
        <v>0.9</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报告编号：康正（雄县）2023评字第8号-大步村-2-12</v>
      </c>
      <c r="EZ31" s="224"/>
      <c r="FA31" s="224"/>
      <c r="FB31" s="224"/>
      <c r="FC31" s="224"/>
    </row>
    <row r="32" ht="22.15" customHeight="1" spans="1:159">
      <c r="A32" s="92"/>
      <c r="B32" s="93">
        <v>3</v>
      </c>
      <c r="C32" s="80" t="s">
        <v>123</v>
      </c>
      <c r="D32" s="80" t="s">
        <v>131</v>
      </c>
      <c r="E32" s="80"/>
      <c r="F32" s="94" t="str">
        <f t="shared" si="52"/>
        <v>木龙骨纤维板、半玻璃门隔断</v>
      </c>
      <c r="G32" s="95">
        <f>5.4*2.9</f>
        <v>15.66</v>
      </c>
      <c r="H32" s="95"/>
      <c r="I32" s="84" t="str">
        <f t="shared" si="48"/>
        <v>㎡</v>
      </c>
      <c r="J32" s="94">
        <f t="shared" si="49"/>
        <v>90</v>
      </c>
      <c r="K32" s="104">
        <f t="shared" si="53"/>
        <v>0.85</v>
      </c>
      <c r="L32" s="94">
        <f t="shared" si="54"/>
        <v>1198</v>
      </c>
      <c r="M32" s="99"/>
      <c r="N32" s="93">
        <v>3</v>
      </c>
      <c r="O32" s="80"/>
      <c r="P32" s="80"/>
      <c r="Q32" s="80"/>
      <c r="R32" s="118">
        <f t="shared" si="55"/>
        <v>0</v>
      </c>
      <c r="S32" s="119"/>
      <c r="T32" s="95"/>
      <c r="U32" s="84" t="e">
        <f t="shared" si="50"/>
        <v>#N/A</v>
      </c>
      <c r="V32" s="94" t="e">
        <f t="shared" si="51"/>
        <v>#N/A</v>
      </c>
      <c r="W32" s="104">
        <f t="shared" si="56"/>
        <v>0.9</v>
      </c>
      <c r="X32" s="94">
        <f t="shared" si="57"/>
        <v>0</v>
      </c>
      <c r="Y32" s="137"/>
      <c r="Z32" s="138"/>
      <c r="AA32" s="138"/>
      <c r="AB32" s="138"/>
      <c r="AC32" s="138"/>
      <c r="AD32" s="138"/>
      <c r="AJ32" s="160"/>
      <c r="AK32" s="160"/>
      <c r="AL32" s="160"/>
      <c r="AM32" s="160"/>
      <c r="AN32" s="160"/>
      <c r="AO32" s="160"/>
      <c r="AP32" s="160"/>
      <c r="AQ32" s="160"/>
      <c r="EV32" s="31" t="s">
        <v>1045</v>
      </c>
      <c r="EW32" s="32" t="str">
        <f>D2</f>
        <v>刘建强</v>
      </c>
      <c r="EX32" s="33"/>
      <c r="EY32" s="34" t="s">
        <v>1046</v>
      </c>
      <c r="EZ32" s="35"/>
      <c r="FA32" s="32">
        <f>G2</f>
        <v>0</v>
      </c>
      <c r="FB32" s="36"/>
      <c r="FC32" s="33"/>
    </row>
    <row r="33" ht="21.6" customHeight="1" spans="1:159">
      <c r="A33" s="92"/>
      <c r="B33" s="93">
        <v>4</v>
      </c>
      <c r="C33" s="80" t="s">
        <v>81</v>
      </c>
      <c r="D33" s="80" t="s">
        <v>88</v>
      </c>
      <c r="E33" s="80"/>
      <c r="F33" s="94" t="str">
        <f t="shared" si="52"/>
        <v>普通标准门（套装门(钢木门、生态门)）</v>
      </c>
      <c r="G33" s="95">
        <v>3</v>
      </c>
      <c r="H33" s="95"/>
      <c r="I33" s="84" t="str">
        <f t="shared" si="48"/>
        <v>个</v>
      </c>
      <c r="J33" s="94">
        <f t="shared" si="49"/>
        <v>500</v>
      </c>
      <c r="K33" s="104">
        <f t="shared" si="53"/>
        <v>0.85</v>
      </c>
      <c r="L33" s="94">
        <f t="shared" si="54"/>
        <v>1275</v>
      </c>
      <c r="M33" s="99"/>
      <c r="N33" s="93">
        <v>4</v>
      </c>
      <c r="O33" s="80"/>
      <c r="P33" s="80"/>
      <c r="Q33" s="80"/>
      <c r="R33" s="118">
        <f t="shared" si="55"/>
        <v>0</v>
      </c>
      <c r="S33" s="119"/>
      <c r="T33" s="95"/>
      <c r="U33" s="84" t="e">
        <f t="shared" si="50"/>
        <v>#N/A</v>
      </c>
      <c r="V33" s="94" t="e">
        <f t="shared" si="51"/>
        <v>#N/A</v>
      </c>
      <c r="W33" s="104">
        <f t="shared" si="56"/>
        <v>0.9</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15" customHeight="1" spans="1:159">
      <c r="A34" s="92"/>
      <c r="B34" s="93">
        <v>5</v>
      </c>
      <c r="C34" s="80" t="s">
        <v>81</v>
      </c>
      <c r="D34" s="80" t="s">
        <v>96</v>
      </c>
      <c r="E34" s="80"/>
      <c r="F34" s="94" t="str">
        <f t="shared" si="52"/>
        <v>窗帘附件</v>
      </c>
      <c r="G34" s="95">
        <v>3</v>
      </c>
      <c r="H34" s="95"/>
      <c r="I34" s="84" t="str">
        <f t="shared" si="48"/>
        <v>套</v>
      </c>
      <c r="J34" s="94">
        <f t="shared" si="49"/>
        <v>200</v>
      </c>
      <c r="K34" s="104">
        <f t="shared" si="53"/>
        <v>0.85</v>
      </c>
      <c r="L34" s="94">
        <f t="shared" si="54"/>
        <v>510</v>
      </c>
      <c r="M34" s="99"/>
      <c r="N34" s="93">
        <v>5</v>
      </c>
      <c r="O34" s="80"/>
      <c r="P34" s="80"/>
      <c r="Q34" s="80"/>
      <c r="R34" s="118">
        <f t="shared" si="55"/>
        <v>0</v>
      </c>
      <c r="S34" s="119"/>
      <c r="T34" s="95"/>
      <c r="U34" s="84" t="e">
        <f t="shared" si="50"/>
        <v>#N/A</v>
      </c>
      <c r="V34" s="94" t="e">
        <f t="shared" si="51"/>
        <v>#N/A</v>
      </c>
      <c r="W34" s="104">
        <f t="shared" si="56"/>
        <v>0.9</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102</v>
      </c>
      <c r="D35" s="80" t="s">
        <v>109</v>
      </c>
      <c r="E35" s="80"/>
      <c r="F35" s="94" t="str">
        <f t="shared" si="52"/>
        <v>普通壁纸</v>
      </c>
      <c r="G35" s="95">
        <f>10.8*2.9+5.4*2.9*4</f>
        <v>93.96</v>
      </c>
      <c r="H35" s="95"/>
      <c r="I35" s="84" t="str">
        <f t="shared" si="48"/>
        <v>㎡</v>
      </c>
      <c r="J35" s="94">
        <f t="shared" si="49"/>
        <v>40</v>
      </c>
      <c r="K35" s="104">
        <f t="shared" si="53"/>
        <v>0.85</v>
      </c>
      <c r="L35" s="94">
        <f t="shared" si="54"/>
        <v>3195</v>
      </c>
      <c r="M35" s="99"/>
      <c r="N35" s="93">
        <v>6</v>
      </c>
      <c r="O35" s="80"/>
      <c r="P35" s="80"/>
      <c r="Q35" s="80"/>
      <c r="R35" s="118">
        <f t="shared" si="55"/>
        <v>0</v>
      </c>
      <c r="S35" s="119"/>
      <c r="T35" s="95"/>
      <c r="U35" s="84" t="e">
        <f t="shared" si="50"/>
        <v>#N/A</v>
      </c>
      <c r="V35" s="94" t="e">
        <f t="shared" si="51"/>
        <v>#N/A</v>
      </c>
      <c r="W35" s="104">
        <f t="shared" si="56"/>
        <v>0.9</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v>
      </c>
      <c r="D36" s="80" t="s">
        <v>15</v>
      </c>
      <c r="E36" s="80"/>
      <c r="F36" s="94" t="str">
        <f t="shared" si="52"/>
        <v>外墙普通贴砖</v>
      </c>
      <c r="G36" s="95">
        <f>14.7*1.2+2.1*0.4*3</f>
        <v>20.16</v>
      </c>
      <c r="H36" s="95"/>
      <c r="I36" s="84" t="str">
        <f t="shared" si="48"/>
        <v>㎡</v>
      </c>
      <c r="J36" s="94">
        <f t="shared" si="49"/>
        <v>85</v>
      </c>
      <c r="K36" s="104">
        <f t="shared" si="53"/>
        <v>0.85</v>
      </c>
      <c r="L36" s="94">
        <f t="shared" si="54"/>
        <v>1457</v>
      </c>
      <c r="M36" s="99"/>
      <c r="N36" s="93">
        <v>7</v>
      </c>
      <c r="O36" s="80"/>
      <c r="P36" s="80"/>
      <c r="Q36" s="80"/>
      <c r="R36" s="118">
        <f t="shared" si="55"/>
        <v>0</v>
      </c>
      <c r="S36" s="119"/>
      <c r="T36" s="95"/>
      <c r="U36" s="84" t="e">
        <f t="shared" si="50"/>
        <v>#N/A</v>
      </c>
      <c r="V36" s="94" t="e">
        <f t="shared" si="51"/>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14</v>
      </c>
      <c r="BI38" s="143" t="str">
        <f t="shared" ref="BI38:BI51" si="67">I186</f>
        <v>㎡</v>
      </c>
      <c r="BJ38" s="143">
        <f ca="1" t="shared" ref="BJ38:BJ51" si="68">L186</f>
        <v>2520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18.4</v>
      </c>
      <c r="BI39" s="143" t="str">
        <f t="shared" si="67"/>
        <v>㎡</v>
      </c>
      <c r="BJ39" s="143">
        <f ca="1" t="shared" si="68"/>
        <v>2576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花墙</v>
      </c>
      <c r="BH40" s="187">
        <f t="shared" si="69"/>
        <v>10.4</v>
      </c>
      <c r="BI40" s="143" t="str">
        <f t="shared" si="67"/>
        <v>㎡</v>
      </c>
      <c r="BJ40" s="143">
        <f ca="1" t="shared" si="68"/>
        <v>1248</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101.18</v>
      </c>
      <c r="BI41" s="143" t="str">
        <f t="shared" si="67"/>
        <v>㎡</v>
      </c>
      <c r="BJ41" s="143">
        <f ca="1" t="shared" si="68"/>
        <v>2530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空调</v>
      </c>
      <c r="BH43" s="187">
        <f t="shared" si="69"/>
        <v>1</v>
      </c>
      <c r="BI43" s="143" t="str">
        <f t="shared" si="67"/>
        <v>台</v>
      </c>
      <c r="BJ43" s="143">
        <f ca="1" t="shared" si="68"/>
        <v>400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监控摄像头</v>
      </c>
      <c r="BH45" s="187">
        <f t="shared" si="69"/>
        <v>1</v>
      </c>
      <c r="BI45" s="143" t="str">
        <f t="shared" si="67"/>
        <v>个</v>
      </c>
      <c r="BJ45" s="143">
        <f ca="1" t="shared" si="68"/>
        <v>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渗水井</v>
      </c>
      <c r="BH46" s="187">
        <f t="shared" si="69"/>
        <v>1</v>
      </c>
      <c r="BI46" s="143" t="str">
        <f t="shared" si="67"/>
        <v>个</v>
      </c>
      <c r="BJ46" s="143">
        <f ca="1" t="shared" si="68"/>
        <v>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14</v>
      </c>
      <c r="EX46" s="51" t="str">
        <f ca="1">IFERROR(VLOOKUP(FE46,$BD$38:$BJ$92,6,0),"")</f>
        <v>㎡</v>
      </c>
      <c r="EY46" s="52">
        <f ca="1">IF(EV46="","",SUMIF($BG$38:$BG$107,EV46,$BJ$38:$BJ$107))</f>
        <v>2520</v>
      </c>
      <c r="EZ46" s="52" t="str">
        <f ca="1">IFERROR(VLOOKUP(FF46,$BD$38:$BJ$92,4,0),"")</f>
        <v>砖墙</v>
      </c>
      <c r="FA46" s="51">
        <f ca="1">IF(EZ46="","",SUMIF($BG$38:$BG$107,EZ46,$BH$38:$BH$107))</f>
        <v>18.4</v>
      </c>
      <c r="FB46" s="51" t="str">
        <f ca="1">IFERROR(VLOOKUP(FF46,$BD$38:$BJ$92,6,0),"")</f>
        <v>㎡</v>
      </c>
      <c r="FC46" s="52">
        <f ca="1">IF(EZ46="","",SUMIF($BG$38:$BG$107,EZ46,$BJ$38:$BJ$107))</f>
        <v>2576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水泥、水磨石平台</v>
      </c>
      <c r="BH47" s="187">
        <f t="shared" si="69"/>
        <v>29.4</v>
      </c>
      <c r="BI47" s="143" t="str">
        <f t="shared" si="67"/>
        <v>㎡</v>
      </c>
      <c r="BJ47" s="143">
        <f ca="1" t="shared" si="68"/>
        <v>5292</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花墙</v>
      </c>
      <c r="EW47" s="51">
        <f ca="1">IF(EV47="","",SUMIF($BG$38:$BG$107,EV47,$BH$38:$BH$107))</f>
        <v>10.4</v>
      </c>
      <c r="EX47" s="51" t="str">
        <f ca="1">IFERROR(VLOOKUP(FE47,$BD$38:$BJ$92,6,0),"")</f>
        <v>㎡</v>
      </c>
      <c r="EY47" s="52">
        <f ca="1">IF(EV47="","",SUMIF($BG$38:$BG$107,EV47,$BJ$38:$BJ$107))</f>
        <v>1248</v>
      </c>
      <c r="EZ47" s="52" t="str">
        <f ca="1">IFERROR(VLOOKUP(FF47,$BD$38:$BJ$92,4,0),"")</f>
        <v>平砖地面</v>
      </c>
      <c r="FA47" s="51">
        <f ca="1">IF(EZ47="","",SUMIF($BG$38:$BG$107,EZ47,$BH$38:$BH$107))</f>
        <v>101.18</v>
      </c>
      <c r="FB47" s="51" t="str">
        <f ca="1">IFERROR(VLOOKUP(FF47,$BD$38:$BJ$92,6,0),"")</f>
        <v>㎡</v>
      </c>
      <c r="FC47" s="52">
        <f ca="1">IF(EZ47="","",SUMIF($BG$38:$BG$107,EZ47,$BJ$38:$BJ$107))</f>
        <v>2530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1</v>
      </c>
      <c r="FB49" s="51" t="str">
        <f ca="1">IFERROR(VLOOKUP(FF49,$BD$38:$BJ$92,6,0),"")</f>
        <v>个</v>
      </c>
      <c r="FC49" s="52">
        <f ca="1">IF(EZ49="","",SUMIF($BG$38:$BG$107,EZ49,$BJ$38:$BJ$107))</f>
        <v>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水泥、水磨石平台</v>
      </c>
      <c r="FA50" s="51">
        <f ca="1">IF(EZ50="","",SUMIF($BG$38:$BG$107,EZ50,$BH$38:$BH$107))</f>
        <v>29.4</v>
      </c>
      <c r="FB50" s="51" t="str">
        <f ca="1">IFERROR(VLOOKUP(FF50,$BD$38:$BJ$92,6,0),"")</f>
        <v>㎡</v>
      </c>
      <c r="FC50" s="52">
        <f ca="1">IF(EZ50="","",SUMIF($BG$38:$BG$107,EZ50,$BJ$38:$BJ$107))</f>
        <v>5292</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14910</v>
      </c>
      <c r="M60" s="105"/>
      <c r="N60" s="97"/>
      <c r="O60" s="80" t="s">
        <v>1062</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门垛</v>
      </c>
      <c r="EW60" s="51">
        <f ca="1" t="shared" ref="EW60:EW71" si="76">IF(EV60="","",SUMIF($BG$38:$BG$107,EV60,$BH$38:$BH$107))</f>
        <v>1</v>
      </c>
      <c r="EX60" s="51" t="str">
        <f ca="1" t="shared" ref="EX60:EX71" si="77">IFERROR(VLOOKUP(FE60,$BD$38:$BJ$92,6,0),"")</f>
        <v>对</v>
      </c>
      <c r="EY60" s="52">
        <f ca="1" t="shared" ref="EY60:EY71" si="78">IF(EV60="","",SUMIF($BG$38:$BG$107,EV60,$BJ$38:$BJ$107))</f>
        <v>1726</v>
      </c>
      <c r="EZ60" s="52" t="str">
        <f ca="1" t="shared" ref="EZ60:EZ70" si="79">IFERROR(VLOOKUP(FF60,$BD$38:$BJ$92,4,0),"")</f>
        <v>P1</v>
      </c>
      <c r="FA60" s="51">
        <f ca="1" t="shared" ref="FA60:FA70" si="80">IF(EZ60="","",SUMIF($BG$38:$BG$107,EZ60,$BH$38:$BH$107))</f>
        <v>36.51</v>
      </c>
      <c r="FB60" s="51" t="str">
        <f ca="1" t="shared" ref="FB60:FB70" si="81">IFERROR(VLOOKUP(FF60,$BD$38:$BJ$92,6,0),"")</f>
        <v>㎡</v>
      </c>
      <c r="FC60" s="52">
        <f ca="1" t="shared" ref="FC60:FC70" si="82">IF(EZ60="","",SUMIF($BG$38:$BG$107,EZ60,$BJ$38:$BJ$107))</f>
        <v>1176</v>
      </c>
      <c r="FE60" s="235">
        <v>11</v>
      </c>
      <c r="FF60" s="235">
        <v>12</v>
      </c>
    </row>
    <row r="61" ht="20.25" customHeight="1" spans="1:162">
      <c r="A61" s="98" t="str">
        <f>C8&amp;"装饰装修"</f>
        <v>Y2装饰装修</v>
      </c>
      <c r="B61" s="79" t="s">
        <v>3</v>
      </c>
      <c r="C61" s="79" t="s">
        <v>2</v>
      </c>
      <c r="D61" s="79" t="s">
        <v>1040</v>
      </c>
      <c r="E61" s="79"/>
      <c r="F61" s="79" t="s">
        <v>435</v>
      </c>
      <c r="G61" s="79" t="s">
        <v>1041</v>
      </c>
      <c r="H61" s="79"/>
      <c r="I61" s="79" t="s">
        <v>6</v>
      </c>
      <c r="J61" s="79" t="s">
        <v>9</v>
      </c>
      <c r="K61" s="102" t="s">
        <v>1042</v>
      </c>
      <c r="L61" s="79" t="s">
        <v>1043</v>
      </c>
      <c r="M61" s="372"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P2</v>
      </c>
      <c r="EW61" s="51">
        <f ca="1" t="shared" si="76"/>
        <v>23.86</v>
      </c>
      <c r="EX61" s="51" t="str">
        <f ca="1" t="shared" si="77"/>
        <v>㎡</v>
      </c>
      <c r="EY61" s="52">
        <f ca="1" t="shared" si="78"/>
        <v>1440</v>
      </c>
      <c r="EZ61" s="52" t="str">
        <f ca="1" t="shared" si="79"/>
        <v>P3</v>
      </c>
      <c r="FA61" s="51">
        <f ca="1" t="shared" si="80"/>
        <v>23.53</v>
      </c>
      <c r="FB61" s="51" t="str">
        <f ca="1" t="shared" si="81"/>
        <v>㎡</v>
      </c>
      <c r="FC61" s="52">
        <f ca="1" t="shared" si="82"/>
        <v>1412</v>
      </c>
      <c r="FE61" s="235">
        <v>13</v>
      </c>
      <c r="FF61" s="235">
        <v>14</v>
      </c>
    </row>
    <row r="62" ht="20.25" customHeight="1" spans="1:162">
      <c r="A62" s="99"/>
      <c r="B62" s="93">
        <v>1</v>
      </c>
      <c r="C62" s="80"/>
      <c r="D62" s="80"/>
      <c r="E62" s="80"/>
      <c r="F62" s="94"/>
      <c r="G62" s="95"/>
      <c r="H62" s="95"/>
      <c r="I62" s="84" t="e">
        <f t="shared" ref="I62:I91" si="83">VLOOKUP(F62,价格表,2,0)</f>
        <v>#N/A</v>
      </c>
      <c r="J62" s="94" t="e">
        <f t="shared" ref="J62:J82" si="84">VLOOKUP(F62,价格表,5,0)</f>
        <v>#N/A</v>
      </c>
      <c r="K62" s="104">
        <f>$V$9</f>
        <v>0.9</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t="s">
        <v>168</v>
      </c>
      <c r="D63" s="80" t="s">
        <v>169</v>
      </c>
      <c r="E63" s="80"/>
      <c r="F63" s="94" t="str">
        <f t="shared" ref="F63:F91" si="87">+D63</f>
        <v>普通坐便器</v>
      </c>
      <c r="G63" s="95">
        <v>1</v>
      </c>
      <c r="H63" s="95"/>
      <c r="I63" s="84" t="str">
        <f t="shared" si="83"/>
        <v>个</v>
      </c>
      <c r="J63" s="94">
        <f t="shared" si="84"/>
        <v>500</v>
      </c>
      <c r="K63" s="104">
        <f t="shared" ref="K63:K91" si="88">$V$9</f>
        <v>0.9</v>
      </c>
      <c r="L63" s="94">
        <f t="shared" ref="L63:L91" si="89">ROUND(IFERROR(ROUND(G63,2)*J63*K63,),0)</f>
        <v>450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t="s">
        <v>168</v>
      </c>
      <c r="D64" s="80" t="s">
        <v>173</v>
      </c>
      <c r="E64" s="80"/>
      <c r="F64" s="94" t="str">
        <f t="shared" si="87"/>
        <v>浴盆</v>
      </c>
      <c r="G64" s="95">
        <v>1</v>
      </c>
      <c r="H64" s="95"/>
      <c r="I64" s="84" t="str">
        <f t="shared" si="83"/>
        <v>个</v>
      </c>
      <c r="J64" s="94">
        <f t="shared" si="84"/>
        <v>1500</v>
      </c>
      <c r="K64" s="104">
        <f t="shared" si="88"/>
        <v>0.9</v>
      </c>
      <c r="L64" s="94">
        <f t="shared" si="89"/>
        <v>1350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t="s">
        <v>168</v>
      </c>
      <c r="D65" s="80" t="s">
        <v>180</v>
      </c>
      <c r="E65" s="80"/>
      <c r="F65" s="94" t="str">
        <f t="shared" si="87"/>
        <v>水池（水泥、水磨石、陶瓷水池）</v>
      </c>
      <c r="G65" s="95">
        <v>1</v>
      </c>
      <c r="H65" s="95"/>
      <c r="I65" s="84" t="str">
        <f t="shared" si="83"/>
        <v>个</v>
      </c>
      <c r="J65" s="94">
        <f t="shared" si="84"/>
        <v>80</v>
      </c>
      <c r="K65" s="104">
        <f t="shared" si="88"/>
        <v>0.9</v>
      </c>
      <c r="L65" s="94">
        <f t="shared" si="89"/>
        <v>72</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0.9</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0.9</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0.9</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0.9</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0.9</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22220</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11</v>
      </c>
      <c r="BE72" s="143">
        <f>IF(BJ72=0,0,IF(COUNTIF($BG72:$BG$107,BG72)&lt;2,1,0))</f>
        <v>1</v>
      </c>
      <c r="BF72" s="143">
        <v>35</v>
      </c>
      <c r="BG72" s="143" t="str">
        <f>R186</f>
        <v>门垛</v>
      </c>
      <c r="BH72" s="187">
        <f>ROUND(T186,2)</f>
        <v>1</v>
      </c>
      <c r="BI72" s="143" t="str">
        <f>U186</f>
        <v>对</v>
      </c>
      <c r="BJ72" s="143">
        <f>X186</f>
        <v>1726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22220</v>
      </c>
      <c r="EY72" s="54"/>
      <c r="EZ72" s="56" t="s">
        <v>1065</v>
      </c>
      <c r="FA72" s="57" t="str">
        <f ca="1">TEXT(EX72,"[DBnum2]")&amp;"元整"</f>
        <v>贰万贰仟贰佰贰拾元整</v>
      </c>
      <c r="FB72" s="58"/>
      <c r="FC72" s="59"/>
    </row>
    <row r="73" ht="23.4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12</v>
      </c>
      <c r="BE73" s="143">
        <f>IF(BJ73=0,0,IF(COUNTIF($BG73:$BG$107,BG73)&lt;2,1,0))</f>
        <v>1</v>
      </c>
      <c r="BF73" s="143">
        <v>36</v>
      </c>
      <c r="BG73" s="143" t="str">
        <f>R187</f>
        <v>P1</v>
      </c>
      <c r="BH73" s="187">
        <f t="shared" ref="BH73:BH104" si="93">ROUND(T187,2)</f>
        <v>36.51</v>
      </c>
      <c r="BI73" s="143" t="str">
        <f>U187</f>
        <v>㎡</v>
      </c>
      <c r="BJ73" s="143">
        <f>X187</f>
        <v>1176</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13</v>
      </c>
      <c r="BE74" s="143">
        <f>IF(BJ74=0,0,IF(COUNTIF($BG74:$BG$107,BG74)&lt;2,1,0))</f>
        <v>1</v>
      </c>
      <c r="BF74" s="143">
        <v>37</v>
      </c>
      <c r="BG74" s="143" t="str">
        <f t="shared" ref="BG74:BG104" si="94">R188</f>
        <v>P2</v>
      </c>
      <c r="BH74" s="187">
        <f t="shared" si="93"/>
        <v>23.86</v>
      </c>
      <c r="BI74" s="143" t="str">
        <f t="shared" ref="BI74:BI104" si="95">U188</f>
        <v>㎡</v>
      </c>
      <c r="BJ74" s="143">
        <f t="shared" ref="BJ74:BJ104" si="96">X188</f>
        <v>1440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14</v>
      </c>
      <c r="BE75" s="143">
        <f>IF(BJ75=0,0,IF(COUNTIF($BG75:$BG$107,BG75)&lt;2,1,0))</f>
        <v>1</v>
      </c>
      <c r="BF75" s="143">
        <v>38</v>
      </c>
      <c r="BG75" s="143" t="str">
        <f t="shared" si="94"/>
        <v>P3</v>
      </c>
      <c r="BH75" s="187">
        <f t="shared" si="93"/>
        <v>23.53</v>
      </c>
      <c r="BI75" s="143" t="str">
        <f t="shared" si="95"/>
        <v>㎡</v>
      </c>
      <c r="BJ75" s="143">
        <f t="shared" si="96"/>
        <v>1412</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报告编号：康正（雄县）2023评字第8号-大步村-2-12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1872</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1040</v>
      </c>
      <c r="E93" s="79"/>
      <c r="F93" s="79" t="s">
        <v>435</v>
      </c>
      <c r="G93" s="79" t="s">
        <v>1041</v>
      </c>
      <c r="H93" s="79"/>
      <c r="I93" s="79" t="s">
        <v>6</v>
      </c>
      <c r="J93" s="79" t="s">
        <v>9</v>
      </c>
      <c r="K93" s="102" t="s">
        <v>1042</v>
      </c>
      <c r="L93" s="79" t="s">
        <v>1043</v>
      </c>
      <c r="M93" s="372"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刘建强</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22220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贰万贰仟贰佰贰拾元整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4*3.5</f>
        <v>14</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2520</v>
      </c>
      <c r="M186" s="99"/>
      <c r="N186" s="93">
        <v>35</v>
      </c>
      <c r="O186" s="80"/>
      <c r="P186" s="80"/>
      <c r="Q186" s="250"/>
      <c r="R186" s="256" t="s">
        <v>228</v>
      </c>
      <c r="S186" s="257"/>
      <c r="T186" s="254">
        <v>1</v>
      </c>
      <c r="U186" s="258" t="str">
        <f>IFERROR(IF(Q186="",VLOOKUP(R186,价格表,2,0),(VLOOKUP(Q186,IF({1,0},价格引用表!K:K,价格引用表!I:I),2,0))),"")</f>
        <v>对</v>
      </c>
      <c r="V186" s="259">
        <f>+X186/T186</f>
        <v>1726</v>
      </c>
      <c r="W186" s="128">
        <v>1</v>
      </c>
      <c r="X186" s="259">
        <f>ROUND(0.5*0.5*4*2*583+0.5*4*4*2*35,0)</f>
        <v>1726</v>
      </c>
    </row>
    <row r="187" ht="18" customHeight="1" spans="1:24">
      <c r="A187" s="99"/>
      <c r="B187" s="93">
        <v>2</v>
      </c>
      <c r="C187" s="80" t="s">
        <v>29</v>
      </c>
      <c r="D187" s="80" t="s">
        <v>207</v>
      </c>
      <c r="E187" s="250" t="s">
        <v>219</v>
      </c>
      <c r="F187" s="94" t="str">
        <f t="shared" si="141"/>
        <v>砖墙</v>
      </c>
      <c r="G187" s="251">
        <f>2.2*4+2*2.4*2</f>
        <v>18.4</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2576</v>
      </c>
      <c r="M187" s="99"/>
      <c r="N187" s="93">
        <v>36</v>
      </c>
      <c r="O187" s="80"/>
      <c r="P187" s="80"/>
      <c r="Q187" s="250"/>
      <c r="R187" s="256" t="s">
        <v>1118</v>
      </c>
      <c r="S187" s="257"/>
      <c r="T187" s="95">
        <v>36.51</v>
      </c>
      <c r="U187" s="258" t="s">
        <v>12</v>
      </c>
      <c r="V187" s="259">
        <f>+X187/T187</f>
        <v>32.2103533278554</v>
      </c>
      <c r="W187" s="128">
        <v>1</v>
      </c>
      <c r="X187" s="259">
        <f>14.7*2*40</f>
        <v>1176</v>
      </c>
    </row>
    <row r="188" ht="18" customHeight="1" spans="1:24">
      <c r="A188" s="99"/>
      <c r="B188" s="93">
        <v>3</v>
      </c>
      <c r="C188" s="80" t="s">
        <v>29</v>
      </c>
      <c r="D188" s="80" t="s">
        <v>210</v>
      </c>
      <c r="E188" s="250" t="s">
        <v>237</v>
      </c>
      <c r="F188" s="94" t="str">
        <f t="shared" si="141"/>
        <v>花墙</v>
      </c>
      <c r="G188" s="251">
        <f>13*0.8</f>
        <v>10.4</v>
      </c>
      <c r="H188" s="252"/>
      <c r="I188" s="84" t="str">
        <f>IFERROR(IF(E188="",VLOOKUP(F188,价格表,2,0),(VLOOKUP(E188,IF({1,0},价格引用表!K:K,价格引用表!I:I),2,0))),"")</f>
        <v>㎡</v>
      </c>
      <c r="J188" s="94">
        <f ca="1">IF(E188="",VLOOKUP(F188,价格表,5,0),VLOOKUP(E188,INDIRECT("价格引用表!K"&amp;MATCH(D188,价格引用表!H:H,0)&amp;":L1200"),2,0))</f>
        <v>120</v>
      </c>
      <c r="K188" s="128">
        <v>1</v>
      </c>
      <c r="L188" s="94">
        <f ca="1" t="shared" si="142"/>
        <v>1248</v>
      </c>
      <c r="M188" s="99"/>
      <c r="N188" s="93">
        <v>37</v>
      </c>
      <c r="O188" s="80"/>
      <c r="P188" s="80"/>
      <c r="Q188" s="250"/>
      <c r="R188" s="256" t="s">
        <v>1119</v>
      </c>
      <c r="S188" s="257"/>
      <c r="T188" s="95">
        <v>23.86</v>
      </c>
      <c r="U188" s="258" t="s">
        <v>12</v>
      </c>
      <c r="V188" s="259">
        <f>+X188/T188</f>
        <v>60.3520536462699</v>
      </c>
      <c r="W188" s="128">
        <v>1</v>
      </c>
      <c r="X188" s="259">
        <f>4*6*60</f>
        <v>1440</v>
      </c>
    </row>
    <row r="189" ht="18" customHeight="1" spans="1:24">
      <c r="A189" s="99"/>
      <c r="B189" s="93">
        <v>4</v>
      </c>
      <c r="C189" s="80" t="s">
        <v>32</v>
      </c>
      <c r="D189" s="80" t="s">
        <v>247</v>
      </c>
      <c r="E189" s="250"/>
      <c r="F189" s="94" t="str">
        <f t="shared" si="141"/>
        <v>平砖地面</v>
      </c>
      <c r="G189" s="253">
        <f>3.6*7+5.8*13.1</f>
        <v>101.18</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2530</v>
      </c>
      <c r="M189" s="99"/>
      <c r="N189" s="93">
        <v>38</v>
      </c>
      <c r="O189" s="80"/>
      <c r="P189" s="80"/>
      <c r="Q189" s="250"/>
      <c r="R189" s="256" t="s">
        <v>1120</v>
      </c>
      <c r="S189" s="257"/>
      <c r="T189" s="95">
        <v>23.53</v>
      </c>
      <c r="U189" s="258" t="s">
        <v>12</v>
      </c>
      <c r="V189" s="259">
        <v>60</v>
      </c>
      <c r="W189" s="128">
        <v>1</v>
      </c>
      <c r="X189" s="259">
        <f>ROUND(IFERROR(ROUND(T189,2)*V189*W189,),0)</f>
        <v>1412</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ref="R190:R212" si="143">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90:X218" si="144">ROUND(IFERROR(ROUND(T190,2)*V190*W190,),0)</f>
        <v>0</v>
      </c>
    </row>
    <row r="191" ht="18" customHeight="1" spans="1:24">
      <c r="A191" s="99"/>
      <c r="B191" s="93">
        <v>6</v>
      </c>
      <c r="C191" s="80" t="s">
        <v>32</v>
      </c>
      <c r="D191" s="80" t="s">
        <v>328</v>
      </c>
      <c r="E191" s="250"/>
      <c r="F191" s="94" t="str">
        <f t="shared" si="141"/>
        <v>空调</v>
      </c>
      <c r="G191" s="253">
        <v>1</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400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340</v>
      </c>
      <c r="E193" s="250"/>
      <c r="F193" s="94" t="str">
        <f t="shared" si="141"/>
        <v>监控摄像头</v>
      </c>
      <c r="G193" s="253">
        <v>1</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279</v>
      </c>
      <c r="E194" s="250"/>
      <c r="F194" s="94" t="str">
        <f t="shared" si="141"/>
        <v>渗水井</v>
      </c>
      <c r="G194" s="253">
        <v>1</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286</v>
      </c>
      <c r="E195" s="250"/>
      <c r="F195" s="94" t="str">
        <f t="shared" si="141"/>
        <v>水泥、水磨石平台</v>
      </c>
      <c r="G195" s="251">
        <f>14.7*2</f>
        <v>29.4</v>
      </c>
      <c r="H195" s="252"/>
      <c r="I195" s="84" t="str">
        <f>IFERROR(IF(E195="",VLOOKUP(F195,价格表,2,0),(VLOOKUP(E195,IF({1,0},价格引用表!K:K,价格引用表!I:I),2,0))),"")</f>
        <v>㎡</v>
      </c>
      <c r="J195" s="94">
        <f ca="1">IF(E195="",VLOOKUP(F195,价格表,5,0),VLOOKUP(E195,INDIRECT("价格引用表!K"&amp;MATCH(D195,价格引用表!H:H,0)&amp;":L1200"),2,0))</f>
        <v>180</v>
      </c>
      <c r="K195" s="128">
        <v>1</v>
      </c>
      <c r="L195" s="94">
        <f ca="1" t="shared" si="142"/>
        <v>5292</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22220</v>
      </c>
      <c r="W219" s="269"/>
      <c r="X219" s="119"/>
    </row>
    <row r="220" ht="42" customHeight="1" spans="1:24">
      <c r="A220" s="373" t="s">
        <v>1121</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1122</v>
      </c>
      <c r="S220" s="267"/>
      <c r="T220" s="267"/>
      <c r="U220" s="263">
        <f ca="1">V219</f>
        <v>22220</v>
      </c>
      <c r="V220" s="263"/>
      <c r="W220" s="263"/>
      <c r="X220" s="263"/>
    </row>
    <row r="221" ht="16.9" customHeight="1"/>
    <row r="222" spans="4:5">
      <c r="D222" s="264" t="s">
        <v>1123</v>
      </c>
      <c r="E222" s="264" t="e">
        <f>FB43/EX43</f>
        <v>#DIV/0!</v>
      </c>
    </row>
    <row r="223" spans="4:5">
      <c r="D223" s="264" t="s">
        <v>1124</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62 C30:C31 C32:C36 C37:C59 C63:C65 C66:C91 C94:C114 C117:C137 C140:C160 C163:C183 O30:O59 O62:O91 O94:O114 O117:O137 O140:O160 O163:O183">
      <formula1>价格引用表!$E$3:$E$13</formula1>
    </dataValidation>
    <dataValidation type="list" allowBlank="1" showInputMessage="1" showErrorMessage="1" sqref="D62 D30:D31 D32:D36 D37:D59 D63:D65 D66:D91 D94:D114 D117:D137 D140:D160 D163:D183 P30:P59 P62:P91 P94:P114 P117:P137 P140:P160 P163:P183 D186:E219 P186:Q218">
      <formula1>INDIRECT(C30)</formula1>
    </dataValidation>
    <dataValidation type="list" allowBlank="1" showInputMessage="1" showErrorMessage="1" sqref="C192 C186:C191 C193: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J8" sqref="J8"/>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010418-25-0008</v>
      </c>
      <c r="C3" s="29"/>
      <c r="D3" s="29"/>
      <c r="E3" s="30" t="str">
        <f>输机表!U2&amp;输机表!Y2</f>
        <v>康正（雄县）2023评字第8号-大步村-2-12</v>
      </c>
      <c r="F3" s="30"/>
      <c r="G3" s="30"/>
      <c r="H3" s="30"/>
    </row>
    <row r="4" ht="16.5" customHeight="1" spans="1:8">
      <c r="A4" s="31" t="s">
        <v>1045</v>
      </c>
      <c r="B4" s="32" t="str">
        <f>输机表!D2</f>
        <v>刘建强</v>
      </c>
      <c r="C4" s="33"/>
      <c r="D4" s="34" t="s">
        <v>1046</v>
      </c>
      <c r="E4" s="35"/>
      <c r="F4" s="32" t="str">
        <f>输机表!F2</f>
        <v>雄县大步村4组262号</v>
      </c>
      <c r="G4" s="36"/>
      <c r="H4" s="33"/>
    </row>
    <row r="5" ht="16.5" customHeight="1" spans="1:8">
      <c r="A5" s="37" t="s">
        <v>1047</v>
      </c>
      <c r="B5" s="38"/>
      <c r="C5" s="38"/>
      <c r="D5" s="38"/>
      <c r="E5" s="38"/>
      <c r="F5" s="38"/>
      <c r="G5" s="38"/>
      <c r="H5" s="39"/>
    </row>
    <row r="6" ht="28.2"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95.09</v>
      </c>
      <c r="C7" s="43">
        <f ca="1">IF(COUNTIF(输机表!$C$4:$C$27,K7&amp;"*")=0,IFERROR(VLOOKUP(K7,房体结构,23,0),""),ROUND(SUMIF(输机表!$C$4:$C$27,K7&amp;"*",输机表!$Z$4:$Z$27)/B7,0))</f>
        <v>1130</v>
      </c>
      <c r="D7" s="43">
        <f ca="1">IFERROR(ROUND(C7*B7,0),"")</f>
        <v>107452</v>
      </c>
      <c r="E7" s="43" t="str">
        <f>IF(COUNTIF(输机表!$C$4:$C$27,L7&amp;"*")&gt;0,L7,IFERROR(VLOOKUP(L7,房体结构,1,0),""))</f>
        <v>Y1</v>
      </c>
      <c r="F7" s="44">
        <f ca="1">IF(COUNTIF(输机表!$C$4:$C$27,L7&amp;"*")=0,IFERROR(VLOOKUP(L7,房体结构,17,0),""),SUMIF(输机表!$C$4:$C$27,L7&amp;"*",输机表!$S$4:$S$7))</f>
        <v>74.01</v>
      </c>
      <c r="G7" s="43">
        <f ca="1">IF(COUNTIF(输机表!$C$4:$C$27,L7&amp;"*")=0,IFERROR(VLOOKUP(L7,房体结构,23,0),""),ROUND(SUMIF(输机表!$C$4:$C$27,L7&amp;"*",输机表!$Z$4:$Z$27)/F7,0))</f>
        <v>417</v>
      </c>
      <c r="H7" s="43">
        <f ca="1">IFERROR(ROUND(G7*F7,0),"")</f>
        <v>30862</v>
      </c>
      <c r="K7" s="67" t="s">
        <v>1126</v>
      </c>
      <c r="L7" s="67" t="s">
        <v>1009</v>
      </c>
      <c r="M7" s="68" t="s">
        <v>1127</v>
      </c>
    </row>
    <row r="8" ht="19.5" customHeight="1" spans="1:13">
      <c r="A8" s="43" t="str">
        <f>IF(COUNTIF(输机表!$C$4:$C$27,K8&amp;"*")&gt;0,K8,IFERROR(VLOOKUP(K8,房体结构,1,0),""))</f>
        <v>Y2</v>
      </c>
      <c r="B8" s="44">
        <f ca="1">IF(COUNTIF(输机表!$C$4:$C$27,K8&amp;"*")=0,IFERROR(VLOOKUP(K8,房体结构,17,0),""),SUMIF(输机表!$C$4:$C$27,K8&amp;"*",输机表!$S$4:$S$7))</f>
        <v>24.26</v>
      </c>
      <c r="C8" s="43">
        <f ca="1">IF(COUNTIF(输机表!$C$4:$C$27,K8&amp;"*")=0,IFERROR(VLOOKUP(K8,房体结构,23,0),""),ROUND(SUMIF(输机表!$C$4:$C$27,K8&amp;"*",输机表!$Z$4:$Z$27)/B8,0))</f>
        <v>514</v>
      </c>
      <c r="D8" s="43">
        <f ca="1" t="shared" ref="D8:D11" si="0">IFERROR(ROUND(C8*B8,0),"")</f>
        <v>12470</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1018</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193.36</v>
      </c>
      <c r="D12" s="46"/>
      <c r="E12" s="47" t="s">
        <v>1057</v>
      </c>
      <c r="F12" s="47"/>
      <c r="G12" s="48">
        <f ca="1">SUM(D7:D11)+SUM(H7:H11)</f>
        <v>150784</v>
      </c>
      <c r="H12" s="49"/>
      <c r="M12" s="68"/>
    </row>
    <row r="13" ht="21.75" customHeight="1" spans="1:13">
      <c r="A13" s="29" t="s">
        <v>1058</v>
      </c>
      <c r="B13" s="29"/>
      <c r="C13" s="29"/>
      <c r="D13" s="29"/>
      <c r="E13" s="29"/>
      <c r="F13" s="29"/>
      <c r="G13" s="29"/>
      <c r="H13" s="29"/>
      <c r="M13" s="68"/>
    </row>
    <row r="14" ht="28.2"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14</v>
      </c>
      <c r="C15" s="51" t="str">
        <f ca="1" t="shared" ref="C15:C26" si="4">IFERROR(VLOOKUP(K15,附属物位置,6,0),"")</f>
        <v>㎡</v>
      </c>
      <c r="D15" s="52">
        <f ca="1" t="shared" ref="D15:D26" si="5">IF(A15="","",SUMIF(附属物名称,A15,附属物金额))</f>
        <v>2520</v>
      </c>
      <c r="E15" s="52" t="str">
        <f ca="1" t="shared" ref="E15:E26" si="6">IFERROR(VLOOKUP(L15,附属物位置,4,0),"")</f>
        <v>砖墙</v>
      </c>
      <c r="F15" s="51">
        <f ca="1" t="shared" ref="F15:F40" si="7">IF(E15="","",SUMIF(附属物名称,E15,附属物数量))</f>
        <v>18.4</v>
      </c>
      <c r="G15" s="51" t="str">
        <f ca="1" t="shared" ref="G15:G26" si="8">IFERROR(VLOOKUP(L15,附属物位置,6,0),"")</f>
        <v>㎡</v>
      </c>
      <c r="H15" s="52">
        <f ca="1" t="shared" ref="H15:H26" si="9">IF(E15="","",SUMIF(附属物名称,E15,附属物金额))</f>
        <v>2576</v>
      </c>
      <c r="K15" s="67">
        <v>1</v>
      </c>
      <c r="L15" s="67">
        <v>2</v>
      </c>
      <c r="M15" s="68"/>
    </row>
    <row r="16" ht="17.25" customHeight="1" spans="1:13">
      <c r="A16" s="51" t="str">
        <f ca="1" t="shared" si="2"/>
        <v>花墙</v>
      </c>
      <c r="B16" s="51">
        <f ca="1" t="shared" si="3"/>
        <v>10.4</v>
      </c>
      <c r="C16" s="51" t="str">
        <f ca="1" t="shared" si="4"/>
        <v>㎡</v>
      </c>
      <c r="D16" s="52">
        <f ca="1" t="shared" si="5"/>
        <v>1248</v>
      </c>
      <c r="E16" s="52" t="str">
        <f ca="1" t="shared" si="6"/>
        <v>平砖地面</v>
      </c>
      <c r="F16" s="51">
        <f ca="1" t="shared" si="7"/>
        <v>101.18</v>
      </c>
      <c r="G16" s="51" t="str">
        <f ca="1" t="shared" si="8"/>
        <v>㎡</v>
      </c>
      <c r="H16" s="52">
        <f ca="1" t="shared" si="9"/>
        <v>2530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1</v>
      </c>
      <c r="G18" s="51" t="str">
        <f ca="1" t="shared" si="8"/>
        <v>个</v>
      </c>
      <c r="H18" s="52">
        <f ca="1" t="shared" si="9"/>
        <v>200</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水泥、水磨石平台</v>
      </c>
      <c r="F19" s="51">
        <f ca="1" t="shared" si="7"/>
        <v>29.4</v>
      </c>
      <c r="G19" s="51" t="str">
        <f ca="1" t="shared" si="8"/>
        <v>㎡</v>
      </c>
      <c r="H19" s="52">
        <f ca="1" t="shared" si="9"/>
        <v>5292</v>
      </c>
      <c r="K19" s="67">
        <v>9</v>
      </c>
      <c r="L19" s="67">
        <v>10</v>
      </c>
      <c r="M19" s="68"/>
    </row>
    <row r="20" ht="17.25" customHeight="1" spans="1:13">
      <c r="A20" s="51" t="str">
        <f ca="1" t="shared" si="2"/>
        <v>门垛</v>
      </c>
      <c r="B20" s="51">
        <f ca="1" t="shared" si="3"/>
        <v>1</v>
      </c>
      <c r="C20" s="51" t="str">
        <f ca="1" t="shared" si="4"/>
        <v>对</v>
      </c>
      <c r="D20" s="52">
        <f ca="1" t="shared" si="5"/>
        <v>1726</v>
      </c>
      <c r="E20" s="52" t="str">
        <f ca="1" t="shared" si="6"/>
        <v>P1</v>
      </c>
      <c r="F20" s="51">
        <f ca="1" t="shared" si="7"/>
        <v>36.51</v>
      </c>
      <c r="G20" s="51" t="str">
        <f ca="1" t="shared" si="8"/>
        <v>㎡</v>
      </c>
      <c r="H20" s="52">
        <f ca="1" t="shared" si="9"/>
        <v>1176</v>
      </c>
      <c r="K20" s="67">
        <v>11</v>
      </c>
      <c r="L20" s="67">
        <v>12</v>
      </c>
      <c r="M20" s="68"/>
    </row>
    <row r="21" ht="17.25" customHeight="1" spans="1:13">
      <c r="A21" s="51" t="str">
        <f ca="1" t="shared" si="2"/>
        <v>P2</v>
      </c>
      <c r="B21" s="51">
        <f ca="1" t="shared" si="3"/>
        <v>23.86</v>
      </c>
      <c r="C21" s="51" t="str">
        <f ca="1" t="shared" si="4"/>
        <v>㎡</v>
      </c>
      <c r="D21" s="52">
        <f ca="1" t="shared" si="5"/>
        <v>1440</v>
      </c>
      <c r="E21" s="52" t="str">
        <f ca="1" t="shared" si="6"/>
        <v>P3</v>
      </c>
      <c r="F21" s="51">
        <f ca="1" t="shared" si="7"/>
        <v>23.53</v>
      </c>
      <c r="G21" s="51" t="str">
        <f ca="1" t="shared" si="8"/>
        <v>㎡</v>
      </c>
      <c r="H21" s="52">
        <f ca="1" t="shared" si="9"/>
        <v>1412</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22220</v>
      </c>
      <c r="H41" s="54"/>
      <c r="K41" s="67">
        <v>53</v>
      </c>
      <c r="M41" s="68"/>
    </row>
    <row r="42" ht="17.25" customHeight="1" spans="1:8">
      <c r="A42" s="53" t="s">
        <v>1064</v>
      </c>
      <c r="B42" s="54"/>
      <c r="C42" s="55">
        <f ca="1">G41+G12</f>
        <v>173004</v>
      </c>
      <c r="D42" s="54"/>
      <c r="E42" s="56" t="s">
        <v>1065</v>
      </c>
      <c r="F42" s="57" t="str">
        <f ca="1">TEXT(C42,"[DBnum2]")&amp;"元整"</f>
        <v>壹拾柒万叁仟零肆元整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康正（雄县）2023评字第8号-大步村-2-12</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刘建强</v>
      </c>
      <c r="E9" s="8"/>
      <c r="F9" s="8"/>
      <c r="G9" s="8"/>
      <c r="H9" s="8"/>
      <c r="I9" s="8"/>
      <c r="J9" s="8"/>
      <c r="K9" s="8"/>
      <c r="L9" s="8"/>
      <c r="M9" s="8"/>
      <c r="N9" s="8"/>
      <c r="O9" s="8"/>
      <c r="P9" s="8"/>
      <c r="Q9" s="8"/>
    </row>
    <row r="10" spans="1:17">
      <c r="A10" s="8" t="s">
        <v>1078</v>
      </c>
      <c r="B10" s="8"/>
      <c r="C10" s="8"/>
      <c r="D10" s="8" t="str">
        <f>结果通知单!F4</f>
        <v>雄县大步村4组262号</v>
      </c>
      <c r="E10" s="8"/>
      <c r="F10" s="8"/>
      <c r="G10" s="8"/>
      <c r="H10" s="8"/>
      <c r="I10" s="8"/>
      <c r="J10" s="8"/>
      <c r="K10" s="8"/>
      <c r="L10" s="8"/>
      <c r="M10" s="8"/>
      <c r="N10" s="8"/>
      <c r="O10" s="8"/>
      <c r="P10" s="8"/>
      <c r="Q10" s="8"/>
    </row>
    <row r="11" spans="1:17">
      <c r="A11" s="8" t="s">
        <v>1079</v>
      </c>
      <c r="B11" s="8"/>
      <c r="C11" s="8"/>
      <c r="D11" s="9">
        <f ca="1">结果通知单!C12</f>
        <v>193.36</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173004</v>
      </c>
      <c r="H26" s="14"/>
      <c r="I26" s="14"/>
      <c r="J26" s="14"/>
      <c r="K26" s="14"/>
      <c r="L26" s="14"/>
      <c r="M26" s="14"/>
      <c r="N26" s="14"/>
      <c r="O26" s="14"/>
      <c r="P26" s="14"/>
      <c r="Q26" s="14"/>
    </row>
    <row r="27" spans="1:17">
      <c r="A27" s="8" t="s">
        <v>1097</v>
      </c>
      <c r="B27" s="8"/>
      <c r="C27" s="8"/>
      <c r="D27" s="8" t="str">
        <f ca="1">结果通知单!F42</f>
        <v>壹拾柒万叁仟零肆元整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1138</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1139</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1140</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2023-10-03T00:02:42Z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