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<sst xmlns="http://schemas.openxmlformats.org/spreadsheetml/2006/main" count="5741" uniqueCount="1141">
  <si>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</si>
  <si>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</si>
  <si>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</si>
  <si>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</si>
  <si>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</si>
  <si>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</si>
  <si>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</si>
  <si>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</si>
  <si>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</si>
  <si>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</si>
  <si>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</si>
  <si>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</si>
  <si>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</si>
  <si>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</si>
  <si>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</si>
  <si>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</si>
  <si>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</si>
  <si>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</si>
  <si>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</si>
  <si>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</si>
  <si>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</si>
  <si>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</si>
  <si>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</si>
  <si>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</si>
  <si>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</si>
  <si>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</si>
  <si>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</si>
  <si>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</si>
  <si>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</si>
  <si>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</si>
  <si>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</si>
  <si>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</si>
  <si>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</si>
  <si>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</si>
  <si>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</si>
  <si>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</si>
  <si>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</si>
  <si>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</si>
  <si>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</si>
  <si>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</si>
  <si>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</si>
  <si>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</si>
  <si>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</si>
  <si>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</si>
  <si>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</si>
  <si>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</si>
  <si>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</si>
  <si>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</si>
  <si>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</si>
  <si>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</si>
  <si>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</si>
  <si>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</si>
  <si>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</si>
  <si>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</si>
  <si>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</si>
  <si>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</si>
  <si>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</si>
  <si>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</si>
  <si>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</si>
  <si>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</si>
  <si>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</si>
  <si>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</si>
  <si>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</si>
  <si>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</si>
  <si>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</si>
  <si>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</si>
  <si>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</si>
  <si>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</si>
  <si>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</si>
  <si>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</si>
  <si>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</si>
  <si>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</si>
  <si>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</si>
  <si>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</si>
  <si>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</si>
  <si>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</si>
  <si>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</si>
  <si>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</si>
  <si>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</si>
  <si>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</si>
  <si>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</si>
  <si>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</si>
  <si>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</si>
  <si>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</si>
  <si>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</si>
  <si>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</si>
  <si>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</si>
  <si>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</si>
  <si>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</si>
  <si>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</si>
  <si>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</si>
  <si>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</si>
  <si>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</si>
  <si>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</si>
  <si>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</si>
  <si>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</si>
  <si>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</si>
  <si>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</si>
  <si>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</si>
  <si>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</si>
  <si>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</si>
  <si>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</si>
  <si>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</si>
  <si>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</si>
  <si>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</si>
  <si>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</si>
  <si>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</si>
  <si>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</si>
  <si>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</si>
  <si>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</si>
  <si>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</si>
  <si>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</si>
  <si>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</si>
  <si>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</si>
  <si>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</si>
  <si>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</si>
  <si>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</si>
  <si>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</si>
  <si>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</si>
  <si>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</si>
  <si>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</si>
  <si>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</si>
  <si>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</si>
  <si>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</si>
  <si>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</si>
  <si>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</si>
  <si>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</si>
  <si>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</si>
  <si>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</si>
  <si>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</si>
  <si>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</si>
  <si>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</si>
  <si>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</si>
  <si>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</si>
  <si>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</si>
  <si>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</si>
  <si>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</si>
  <si>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</si>
  <si>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</si>
  <si>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</si>
  <si>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</si>
  <si>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</si>
  <si>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</si>
  <si>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</si>
  <si>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</si>
  <si>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</si>
  <si>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</si>
  <si>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</si>
  <si>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</si>
  <si>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</si>
  <si>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</si>
  <si>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</si>
  <si>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</si>
  <si>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</si>
  <si>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</si>
  <si>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</si>
  <si>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</si>
  <si>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</si>
  <si>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</si>
  <si>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</si>
  <si>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</si>
  <si>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</si>
  <si>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</si>
  <si>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</si>
  <si>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</si>
  <si>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</si>
  <si>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</si>
  <si>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</si>
  <si>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</si>
  <si>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</si>
  <si>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</si>
  <si>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</si>
  <si>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</si>
  <si>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</si>
  <si>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</si>
  <si>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</si>
  <si>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</si>
  <si>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</si>
  <si>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</si>
  <si>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</si>
  <si>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</si>
  <si>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</si>
  <si>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</si>
  <si>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</si>
  <si>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</si>
  <si>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</si>
  <si>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</si>
  <si>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</si>
  <si>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</si>
  <si>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</si>
  <si>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</si>
  <si>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</si>
  <si>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</si>
  <si>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</si>
  <si>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</si>
  <si>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</si>
  <si>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</si>
  <si>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</si>
  <si>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</si>
  <si>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</si>
  <si>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</si>
  <si>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</si>
  <si>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</si>
  <si>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</si>
  <si>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</si>
  <si>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</si>
  <si>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</si>
  <si>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</si>
  <si>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</si>
  <si>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</si>
  <si>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</si>
  <si>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</si>
  <si>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</si>
  <si>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</si>
  <si>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</si>
  <si>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</si>
  <si>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</si>
  <si>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</si>
  <si>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</si>
  <si>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</si>
  <si>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</si>
  <si>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</si>
  <si>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</si>
  <si>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</si>
  <si>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</si>
  <si>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</si>
  <si>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</si>
  <si>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</si>
  <si>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</si>
  <si>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</si>
  <si>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</si>
  <si>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</si>
  <si>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</si>
  <si>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</si>
  <si>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</si>
  <si>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</si>
  <si>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</si>
  <si>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</si>
  <si>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</si>
  <si>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</si>
  <si>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</si>
  <si>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</si>
  <si>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</si>
  <si>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</si>
  <si>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</si>
  <si>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</si>
  <si>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</si>
  <si>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</si>
  <si>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</si>
  <si>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</si>
  <si>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</si>
  <si>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</si>
  <si>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</si>
  <si>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</si>
  <si>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</si>
  <si>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</si>
  <si>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</si>
  <si>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</si>
  <si>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</si>
  <si>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</si>
  <si>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</si>
  <si>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</si>
  <si>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</si>
  <si>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</si>
  <si>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</si>
  <si>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</si>
  <si>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</si>
  <si>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</si>
  <si>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</si>
  <si>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</si>
  <si>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</si>
  <si>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</si>
  <si>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</si>
  <si>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</si>
  <si>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</si>
  <si>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</si>
  <si>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</si>
  <si>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</si>
  <si>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</si>
  <si>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</si>
  <si>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</si>
  <si>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</si>
  <si>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</si>
  <si>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</si>
  <si>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</si>
  <si>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</si>
  <si>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</si>
  <si>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</si>
  <si>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</si>
  <si>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</si>
  <si>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</si>
  <si>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</si>
  <si>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</si>
  <si>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</si>
  <si>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</si>
  <si>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</si>
  <si>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</si>
  <si>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</si>
  <si>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</si>
  <si>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</si>
  <si>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</si>
  <si>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</si>
  <si>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</si>
  <si>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</si>
  <si>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</si>
  <si>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</si>
  <si>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</si>
  <si>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</si>
  <si>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</si>
  <si>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</si>
  <si>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</si>
  <si>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</si>
  <si>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</si>
  <si>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</si>
  <si>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</si>
  <si>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</si>
  <si>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</si>
  <si>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</si>
  <si>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</si>
  <si>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</si>
  <si>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</si>
  <si>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</si>
  <si>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</si>
  <si>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</si>
  <si>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</si>
  <si>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</si>
  <si>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</si>
  <si>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</si>
  <si>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</si>
  <si>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</si>
  <si>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</si>
  <si>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</si>
  <si>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</si>
  <si>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</si>
  <si>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</si>
  <si>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</si>
  <si>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</si>
  <si>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</si>
  <si>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</si>
  <si>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</si>
  <si>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</si>
  <si>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</si>
  <si>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</si>
  <si>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</si>
  <si>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</si>
  <si>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</si>
  <si>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</si>
  <si>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</si>
  <si>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</si>
  <si>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</si>
  <si>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</si>
  <si>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</si>
  <si>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</si>
  <si>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</si>
  <si>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</si>
  <si>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</si>
  <si>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</si>
  <si>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</si>
  <si>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</si>
  <si>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</si>
  <si>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</si>
  <si>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</si>
  <si>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</si>
  <si>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</si>
  <si>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</si>
  <si>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</si>
  <si>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</si>
  <si>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</si>
  <si>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</si>
  <si>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</si>
  <si>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</si>
  <si>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</si>
  <si>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</si>
  <si>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</si>
  <si>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</si>
  <si>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</si>
  <si>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</si>
  <si>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</si>
  <si>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</si>
  <si>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</si>
  <si>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</si>
  <si>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</si>
  <si>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</si>
  <si>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</si>
  <si>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</si>
  <si>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</si>
  <si>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</si>
  <si>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</si>
  <si>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</si>
  <si>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</si>
  <si>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</si>
  <si>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</si>
  <si>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</si>
  <si>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</si>
  <si>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</si>
  <si>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</si>
  <si>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</si>
  <si>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</si>
  <si>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</si>
  <si>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</si>
  <si>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</si>
  <si>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</si>
  <si>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</si>
  <si>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</si>
  <si>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</si>
  <si>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</si>
  <si>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</si>
  <si>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</si>
  <si>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</si>
  <si>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</si>
  <si>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</si>
  <si>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</si>
  <si>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</si>
  <si>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</si>
  <si>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</si>
  <si>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</si>
  <si>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</si>
  <si>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</si>
  <si>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</si>
  <si>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</si>
  <si>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</si>
  <si>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</si>
  <si>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</si>
  <si>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</si>
  <si>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</si>
  <si>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</si>
  <si>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</si>
  <si>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</si>
  <si>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</si>
  <si>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</si>
  <si>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</si>
  <si>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</si>
  <si>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</si>
  <si>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</si>
  <si>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</si>
  <si>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</si>
  <si>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</si>
  <si>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</si>
  <si>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</si>
  <si>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</si>
  <si>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</si>
  <si>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</si>
  <si>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</si>
  <si>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</si>
  <si>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</si>
  <si>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</si>
  <si>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</si>
  <si>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</si>
  <si>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</si>
  <si>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</si>
  <si>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</si>
  <si>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</si>
  <si>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</si>
  <si>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</si>
  <si>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</si>
  <si>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</si>
  <si>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</si>
  <si>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</si>
  <si>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</si>
  <si>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</si>
  <si>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</si>
  <si>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</si>
  <si>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</si>
  <si>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</si>
  <si>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</si>
  <si>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</si>
  <si>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</si>
  <si>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</si>
  <si>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</si>
  <si>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</si>
  <si>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</si>
  <si>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</si>
  <si>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</si>
  <si>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</si>
  <si>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</si>
  <si>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</si>
  <si>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</si>
  <si>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</si>
  <si>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</si>
  <si>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</si>
  <si>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</si>
  <si>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</si>
  <si>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</si>
  <si>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</si>
  <si>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</si>
  <si>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</si>
  <si>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</si>
  <si>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</si>
  <si>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</si>
  <si>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</si>
  <si>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</si>
  <si>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</si>
  <si>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</si>
  <si>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</si>
  <si>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</si>
  <si>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</si>
  <si>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</si>
  <si>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</si>
  <si>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</si>
  <si>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</si>
  <si>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</si>
  <si>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</si>
  <si>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</si>
  <si>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</si>
  <si>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</si>
  <si>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</si>
  <si>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</si>
  <si>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</si>
  <si>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</si>
  <si>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</si>
  <si>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</si>
  <si>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</si>
  <si>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</si>
  <si>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</si>
  <si>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</si>
  <si>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</si>
  <si>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</si>
  <si>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</si>
  <si>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</si>
  <si>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</si>
  <si>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</si>
  <si>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</si>
  <si>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</si>
  <si>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</si>
  <si>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</si>
  <si>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</si>
  <si>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</si>
  <si>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</si>
  <si>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</si>
  <si>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</si>
  <si>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</si>
  <si>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</si>
  <si>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</si>
  <si>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</si>
  <si>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</si>
  <si>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</si>
  <si>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</si>
  <si>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</si>
  <si>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</si>
  <si>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</si>
  <si>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</si>
  <si>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</si>
  <si>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</si>
  <si>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</si>
  <si>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</si>
  <si>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</si>
  <si>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</si>
  <si>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</si>
  <si>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</si>
  <si>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</si>
  <si>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</si>
  <si>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</si>
  <si>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</si>
  <si>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</si>
  <si>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</si>
  <si>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</si>
  <si>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</si>
  <si>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</si>
  <si>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</si>
  <si>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</si>
  <si>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</si>
  <si>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</si>
  <si>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</si>
  <si>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</si>
  <si>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</si>
  <si>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</si>
  <si>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</si>
  <si>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</si>
  <si>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</si>
  <si>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</si>
  <si>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</si>
  <si>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</si>
  <si>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</si>
  <si>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</si>
  <si>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</si>
  <si>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</si>
  <si>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</si>
  <si>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</si>
  <si>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</si>
  <si>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</si>
  <si>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</si>
  <si>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</si>
  <si>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</si>
  <si>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</si>
  <si>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</si>
  <si>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</si>
  <si>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</si>
  <si>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</si>
  <si>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</si>
  <si>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</si>
  <si>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</si>
  <si>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</si>
  <si>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</si>
  <si>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</si>
  <si>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</si>
  <si>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</si>
  <si>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</si>
  <si>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</si>
  <si>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</si>
  <si>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</si>
  <si>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</si>
  <si>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</si>
  <si>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</si>
  <si>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</si>
  <si>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</si>
  <si>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</si>
  <si>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</si>
  <si>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</si>
  <si>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</si>
  <si>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</si>
  <si>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</si>
  <si>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</si>
  <si>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</si>
  <si>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</si>
  <si>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</si>
  <si>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</si>
  <si>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</si>
  <si>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</si>
  <si>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</si>
  <si>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</si>
  <si>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</si>
  <si>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</si>
  <si>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</si>
  <si>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</si>
  <si>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</si>
  <si>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</si>
  <si>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</si>
  <si>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</si>
  <si>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</si>
  <si>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</si>
  <si>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</si>
  <si>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</si>
  <si>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</si>
  <si>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</si>
  <si>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</si>
  <si>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</si>
  <si>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</si>
  <si>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</si>
  <si>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</si>
  <si>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</si>
  <si>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</si>
  <si>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</si>
  <si>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</si>
  <si>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</si>
  <si>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</si>
  <si>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</si>
  <si>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</si>
  <si>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</si>
  <si>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</si>
  <si>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</si>
  <si>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</si>
  <si>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</si>
  <si>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</si>
  <si>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</si>
  <si>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</si>
  <si>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</si>
  <si>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</si>
  <si>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</si>
  <si>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</si>
  <si>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</si>
  <si>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</si>
  <si>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</si>
  <si>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</si>
  <si>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</si>
  <si>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</si>
  <si>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</si>
  <si>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</si>
  <si>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</si>
  <si>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</si>
  <si>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</si>
  <si>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</si>
  <si>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</si>
  <si>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</si>
  <si>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</si>
  <si>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</si>
  <si>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</si>
  <si>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</si>
  <si>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</si>
  <si>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</si>
  <si>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</si>
  <si>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</si>
  <si>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</si>
  <si>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</si>
  <si>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</si>
  <si>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</si>
  <si>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</si>
  <si>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</si>
  <si>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</si>
  <si>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</si>
  <si>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</si>
  <si>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</si>
  <si>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</si>
  <si>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</si>
  <si>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</si>
  <si>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</si>
  <si>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</si>
  <si>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</si>
  <si>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</si>
  <si>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</si>
  <si>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</si>
  <si>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</si>
  <si>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</si>
  <si>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</si>
  <si>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</si>
  <si>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</si>
  <si>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</si>
  <si>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</si>
  <si>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</si>
  <si>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</si>
  <si>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</si>
  <si>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</si>
  <si>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</si>
  <si>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</si>
  <si>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</si>
  <si>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</si>
  <si>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</si>
  <si>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</si>
  <si>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</si>
  <si>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</si>
  <si>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</si>
  <si>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</si>
  <si>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</si>
  <si>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</si>
  <si>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</si>
  <si>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</si>
  <si>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</si>
  <si>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</si>
  <si>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</si>
  <si>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</si>
  <si>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</si>
  <si>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</si>
  <si>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</si>
  <si>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</si>
  <si>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</si>
  <si>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</si>
  <si>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</si>
  <si>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</si>
  <si>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</si>
  <si>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</si>
  <si>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</si>
  <si>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</si>
  <si>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</si>
  <si>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</si>
  <si>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</si>
  <si>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</si>
  <si>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</si>
  <si>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</si>
  <si>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</si>
  <si>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</si>
  <si>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</si>
  <si>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</si>
  <si>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</si>
  <si>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</si>
  <si>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</si>
  <si>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</si>
  <si>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</si>
  <si>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</si>
  <si>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</si>
  <si>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</si>
  <si>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</si>
  <si>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</si>
  <si>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</si>
  <si>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</si>
  <si>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</si>
  <si>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</si>
  <si>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</si>
  <si>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</si>
  <si>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</si>
  <si>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</si>
  <si>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</si>
  <si>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</si>
  <si>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</si>
  <si>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</si>
  <si>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</si>
  <si>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</si>
  <si>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</si>
  <si>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</si>
  <si>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</si>
  <si>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</si>
  <si>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</si>
  <si>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</si>
  <si>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</si>
  <si>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</si>
  <si>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</si>
  <si>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</si>
  <si>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</si>
  <si>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</si>
  <si>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</si>
  <si>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</si>
  <si>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</si>
  <si>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</si>
  <si>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</si>
  <si>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</si>
  <si>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</si>
  <si>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</si>
  <si>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</si>
  <si>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</si>
  <si>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</si>
  <si>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</si>
  <si>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</si>
  <si>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</si>
  <si>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</si>
  <si>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</si>
  <si>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</si>
  <si>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</si>
  <si>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</si>
  <si>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</si>
  <si>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</si>
  <si>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</si>
  <si>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</si>
  <si>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</si>
  <si>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</si>
  <si>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</si>
  <si>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</si>
  <si>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</si>
  <si>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</si>
  <si>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</si>
  <si>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</si>
  <si>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</si>
  <si>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</si>
  <si>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</si>
  <si>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</si>
  <si>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</si>
  <si>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</si>
  <si>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</si>
  <si>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</si>
  <si>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</si>
  <si>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</si>
  <si>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</si>
  <si>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</si>
  <si>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</si>
  <si>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</si>
  <si>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</si>
  <si>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</si>
  <si>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</si>
  <si>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</si>
  <si>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</si>
  <si>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</si>
  <si>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</si>
  <si>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</si>
  <si>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</si>
  <si>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</si>
  <si>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</si>
  <si>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</si>
  <si>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</si>
  <si>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</si>
  <si>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</si>
  <si>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</si>
  <si>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</si>
  <si>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</si>
  <si>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</si>
  <si>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</si>
  <si>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</si>
  <si>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</si>
  <si>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</si>
  <si>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</si>
  <si>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</si>
  <si>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</si>
  <si>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</si>
  <si>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</si>
  <si>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孙建国</t>
  </si>
  <si>
    <t>坐落：</t>
  </si>
  <si>
    <t>雄县大步村</t>
  </si>
  <si>
    <t>调查编号：</t>
  </si>
  <si>
    <t>010418-83-0017</t>
  </si>
  <si>
    <t>价值时点：</t>
  </si>
  <si>
    <t>2023年9月22日</t>
  </si>
  <si>
    <t>报告编号：</t>
  </si>
  <si>
    <t>康正（雄县）2023评字第8号-大步村-</t>
  </si>
  <si>
    <t>2-16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</si>
  <si>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</si>
  <si>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</si>
  <si>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</si>
  <si>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</si>
  <si>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</si>
  <si>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</si>
  <si>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</si>
  <si>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</si>
  <si>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</si>
  <si>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</si>
  <si>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</si>
  <si>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</si>
  <si>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</si>
  <si>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</si>
  <si>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</si>
  <si>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</si>
  <si>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</si>
  <si>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</si>
  <si>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</si>
  <si>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</si>
  <si>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</si>
  <si>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</si>
  <si>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</si>
  <si>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</si>
  <si>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</si>
  <si>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</si>
  <si>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</si>
  <si>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</si>
  <si>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</si>
  <si>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</si>
  <si>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</si>
  <si>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</si>
  <si>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</si>
  <si>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</si>
  <si>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</si>
  <si>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</si>
  <si>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</si>
  <si>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</si>
  <si>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</si>
  <si>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</si>
  <si>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</si>
  <si>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</si>
  <si>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</si>
  <si>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</si>
  <si>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</si>
  <si>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</si>
  <si>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</si>
  <si>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</si>
  <si>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</si>
  <si>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</si>
  <si>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</si>
  <si>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</si>
  <si>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</si>
  <si>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</si>
  <si>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</si>
  <si>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</si>
  <si>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</si>
  <si>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</si>
  <si>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</si>
  <si>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</si>
  <si>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</si>
  <si>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</si>
  <si>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</si>
  <si>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</si>
  <si>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</si>
  <si>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</si>
  <si>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</si>
  <si>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</si>
  <si>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</si>
  <si>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</si>
  <si>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</si>
  <si>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</si>
  <si>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</si>
  <si>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</si>
  <si>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</si>
  <si>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</si>
  <si>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</si>
  <si>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</si>
  <si>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</si>
  <si>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</si>
  <si>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</si>
  <si>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</si>
  <si>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</si>
  <si>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</si>
  <si>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</si>
  <si>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</si>
  <si>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</si>
  <si>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</si>
  <si>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</si>
  <si>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</si>
  <si>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</si>
  <si>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</si>
  <si>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</si>
  <si>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</si>
  <si>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</si>
  <si>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</si>
  <si>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断桥铝</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</si>
  <si>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</si>
  <si>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</si>
  <si>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</si>
  <si>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</si>
  <si>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</si>
  <si>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</si>
  <si>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</si>
  <si>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</si>
  <si>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</si>
  <si>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</si>
  <si>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</si>
  <si>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</si>
  <si>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</si>
  <si>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</si>
  <si>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</si>
  <si>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</si>
  <si>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</si>
  <si>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</si>
  <si>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</si>
  <si>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</si>
  <si>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</si>
  <si>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</si>
  <si>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</si>
  <si>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</si>
  <si>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</si>
  <si>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</si>
  <si>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</si>
  <si>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</si>
  <si>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</si>
  <si>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</si>
  <si>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</si>
  <si>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</si>
  <si>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</si>
  <si>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</si>
  <si>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</si>
  <si>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</si>
  <si>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</si>
  <si>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</si>
  <si>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</si>
  <si>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</si>
  <si>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</si>
  <si>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</si>
  <si>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</si>
  <si>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</si>
  <si>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</si>
  <si>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</si>
  <si>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</si>
  <si>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</si>
  <si>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</si>
  <si>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</si>
  <si>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</si>
  <si>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</si>
  <si>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</si>
  <si>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</si>
  <si>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</si>
  <si>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</si>
  <si>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</si>
  <si>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</si>
  <si>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</si>
  <si>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</si>
  <si>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</si>
  <si>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</si>
  <si>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</si>
  <si>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</si>
  <si>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</si>
  <si>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</si>
  <si>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</si>
  <si>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</si>
  <si>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</si>
  <si>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</si>
  <si>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</si>
  <si>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</si>
  <si>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</si>
  <si>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</si>
  <si>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</si>
  <si>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</si>
  <si>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</si>
  <si>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广场砖</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</si>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</sst>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625"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4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3" spans="4:16">
      <c r="D297" s="278"/>
      <c r="E297" s="278"/>
      <c r="F297" s="294"/>
      <c r="G297" s="295"/>
      <c r="H297" s="294"/>
      <c r="I297" s="291" t="s">
        <v>385</v>
      </c>
      <c r="J297" s="291">
        <f t="shared" si="8"/>
        <v>1</v>
      </c>
      <c r="K297" s="291" t="s">
        <v>418</v>
      </c>
      <c r="L297" s="279">
        <v>150</v>
      </c>
      <c r="M297" s="291"/>
      <c r="N297" s="277"/>
      <c r="O297" s="278"/>
      <c r="P297" s="278"/>
    </row>
    <row r="298" ht="15.3" spans="4:16">
      <c r="D298" s="278"/>
      <c r="E298" s="278"/>
      <c r="F298" s="297">
        <v>86</v>
      </c>
      <c r="G298" s="295"/>
      <c r="H298" s="297" t="s">
        <v>349</v>
      </c>
      <c r="I298" s="291" t="s">
        <v>12</v>
      </c>
      <c r="J298" s="291">
        <v>1</v>
      </c>
      <c r="K298" s="291" t="s">
        <v>419</v>
      </c>
      <c r="L298" s="279">
        <v>10</v>
      </c>
      <c r="M298" s="291"/>
      <c r="N298" s="277"/>
      <c r="O298" s="278"/>
      <c r="P298" s="278"/>
    </row>
    <row r="299" ht="15.3" spans="4:16">
      <c r="D299" s="278"/>
      <c r="E299" s="278"/>
      <c r="F299" s="292">
        <v>87</v>
      </c>
      <c r="G299" s="295"/>
      <c r="H299" s="292" t="s">
        <v>352</v>
      </c>
      <c r="I299" s="291" t="s">
        <v>385</v>
      </c>
      <c r="J299" s="291">
        <f>$B$3</f>
        <v>1</v>
      </c>
      <c r="K299" s="291" t="s">
        <v>420</v>
      </c>
      <c r="L299" s="279">
        <v>20</v>
      </c>
      <c r="M299" s="291" t="s">
        <v>421</v>
      </c>
      <c r="N299" s="277"/>
      <c r="O299" s="278"/>
      <c r="P299" s="278"/>
    </row>
    <row r="300" ht="15.3"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3" spans="4:16">
      <c r="D302" s="278"/>
      <c r="E302" s="278"/>
      <c r="F302" s="297"/>
      <c r="G302" s="295"/>
      <c r="H302" s="297"/>
      <c r="I302" s="291" t="s">
        <v>385</v>
      </c>
      <c r="J302" s="291">
        <f>$B$3</f>
        <v>1</v>
      </c>
      <c r="K302" s="291" t="s">
        <v>422</v>
      </c>
      <c r="L302" s="279">
        <v>400</v>
      </c>
      <c r="M302" s="291"/>
      <c r="N302" s="277"/>
      <c r="O302" s="278"/>
      <c r="P302" s="278"/>
    </row>
    <row r="303" ht="15.3"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45" customHeight="1" spans="4:16">
      <c r="D305" s="278"/>
      <c r="E305" s="278" t="s">
        <v>425</v>
      </c>
      <c r="F305" s="292">
        <v>89</v>
      </c>
      <c r="G305" s="295"/>
      <c r="H305" s="296" t="s">
        <v>357</v>
      </c>
      <c r="I305" s="291" t="s">
        <v>385</v>
      </c>
      <c r="J305" s="291">
        <v>1</v>
      </c>
      <c r="K305" s="291" t="s">
        <v>426</v>
      </c>
      <c r="L305" s="279">
        <v>5</v>
      </c>
      <c r="M305" s="291"/>
      <c r="N305" s="277"/>
      <c r="O305" s="278"/>
      <c r="P305" s="278"/>
    </row>
    <row r="306" ht="26.45" customHeight="1" spans="4:16">
      <c r="D306" s="278"/>
      <c r="E306" s="278" t="s">
        <v>427</v>
      </c>
      <c r="F306" s="294"/>
      <c r="G306" s="295"/>
      <c r="H306" s="299"/>
      <c r="I306" s="291" t="s">
        <v>428</v>
      </c>
      <c r="J306" s="291">
        <v>1</v>
      </c>
      <c r="K306" s="291" t="s">
        <v>429</v>
      </c>
      <c r="L306" s="279">
        <v>4500</v>
      </c>
      <c r="M306" s="291"/>
      <c r="N306" s="277"/>
      <c r="O306" s="278"/>
      <c r="P306" s="278"/>
    </row>
    <row r="307" ht="26.45" customHeight="1" spans="4:16">
      <c r="D307" s="278"/>
      <c r="E307" s="278" t="s">
        <v>430</v>
      </c>
      <c r="F307" s="292">
        <v>90</v>
      </c>
      <c r="G307" s="295"/>
      <c r="H307" s="296" t="s">
        <v>359</v>
      </c>
      <c r="I307" s="291" t="s">
        <v>385</v>
      </c>
      <c r="J307" s="291">
        <v>1</v>
      </c>
      <c r="K307" s="291" t="s">
        <v>431</v>
      </c>
      <c r="L307" s="279">
        <v>10</v>
      </c>
      <c r="M307" s="291"/>
      <c r="N307" s="277"/>
      <c r="O307" s="278"/>
      <c r="P307" s="278"/>
    </row>
    <row r="308" ht="26.45" customHeight="1" spans="4:16">
      <c r="D308" s="278"/>
      <c r="E308" s="278" t="s">
        <v>432</v>
      </c>
      <c r="F308" s="294"/>
      <c r="G308" s="300"/>
      <c r="H308" s="299"/>
      <c r="I308" s="291" t="s">
        <v>428</v>
      </c>
      <c r="J308" s="291">
        <v>1</v>
      </c>
      <c r="K308" s="291" t="s">
        <v>433</v>
      </c>
      <c r="L308" s="279">
        <v>6000</v>
      </c>
      <c r="M308" s="291"/>
      <c r="N308" s="277"/>
      <c r="O308" s="278"/>
      <c r="P308" s="278"/>
    </row>
    <row r="309" ht="26.4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010418-83-0017</v>
      </c>
      <c r="C2" s="273">
        <f>输机表!P2</f>
        <v>0</v>
      </c>
      <c r="D2" s="273" t="str">
        <f>输机表!U2&amp;输机表!Y2</f>
        <v>康正（雄县）2023评字第8号-大步村-2-16</v>
      </c>
      <c r="E2" s="273" t="str">
        <f>输机表!D2</f>
        <v>孙建国</v>
      </c>
      <c r="F2" s="273" t="str">
        <f>输机表!F2</f>
        <v>雄县大步村</v>
      </c>
      <c r="G2" s="273">
        <f ca="1">结果通知单!C12</f>
        <v>92.03</v>
      </c>
      <c r="H2" s="273"/>
      <c r="I2" s="273"/>
      <c r="J2" s="273">
        <f ca="1">结果通知单!G12</f>
        <v>128410</v>
      </c>
      <c r="K2" s="273">
        <f ca="1">结果通知单!G41</f>
        <v>33961</v>
      </c>
      <c r="L2" s="273">
        <f ca="1">IF(J2+K2=结果通知单!C42,J2+K2,"请检查")</f>
        <v>162371</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6" workbookViewId="0">
      <selection activeCell="G191" sqref="G191:H191"/>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4</v>
      </c>
      <c r="E4" s="80">
        <v>3</v>
      </c>
      <c r="F4" s="80" t="s">
        <v>964</v>
      </c>
      <c r="G4" s="80" t="s">
        <v>965</v>
      </c>
      <c r="H4" s="80" t="s">
        <v>966</v>
      </c>
      <c r="I4" s="80">
        <v>37</v>
      </c>
      <c r="J4" s="80">
        <v>3</v>
      </c>
      <c r="K4" s="80" t="s">
        <v>967</v>
      </c>
      <c r="L4" s="80" t="s">
        <v>968</v>
      </c>
      <c r="M4" s="80">
        <v>0.2</v>
      </c>
      <c r="N4" s="80">
        <v>0.2</v>
      </c>
      <c r="O4" s="80" t="s">
        <v>969</v>
      </c>
      <c r="P4" s="80" t="s">
        <v>969</v>
      </c>
      <c r="Q4" s="80" t="s">
        <v>970</v>
      </c>
      <c r="R4" s="80" t="s">
        <v>969</v>
      </c>
      <c r="S4" s="109">
        <v>84.13</v>
      </c>
      <c r="T4" s="109" t="s">
        <v>971</v>
      </c>
      <c r="U4" s="109"/>
      <c r="V4" s="109"/>
      <c r="W4" s="84">
        <f>ROUND(F5*ROUND(E5+G5+H5+I5+J5+K5+L5+M5+N5+O5+P5+Q5+R5+U5+T5+1,3)*V5,0)</f>
        <v>1081</v>
      </c>
      <c r="X4" s="110">
        <f>ROUND(L60/S4,0)</f>
        <v>395</v>
      </c>
      <c r="Y4" s="110">
        <f>W4+X4</f>
        <v>1476</v>
      </c>
      <c r="Z4" s="126">
        <f>ROUND(Y4*S4,0)</f>
        <v>124176</v>
      </c>
      <c r="AA4" s="127">
        <f>IF(Q4="无",0,IF(Q4="地暖",0,S4))</f>
        <v>0</v>
      </c>
      <c r="AB4" s="127">
        <f>IF(Q4="无",0,IF(Q4="暖气片",0,S4))</f>
        <v>84.13</v>
      </c>
      <c r="AC4" s="84" t="str">
        <f>H4</f>
        <v>断桥铝</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979</v>
      </c>
      <c r="BL4" s="144" t="s">
        <v>974</v>
      </c>
      <c r="BM4" s="144" t="s">
        <v>975</v>
      </c>
      <c r="BN4" s="144" t="s">
        <v>980</v>
      </c>
      <c r="BO4" s="144" t="s">
        <v>968</v>
      </c>
      <c r="BP4" s="144" t="s">
        <v>981</v>
      </c>
      <c r="BQ4" s="144" t="s">
        <v>970</v>
      </c>
      <c r="BR4" s="144" t="s">
        <v>982</v>
      </c>
      <c r="BS4" s="144" t="s">
        <v>969</v>
      </c>
      <c r="BT4" s="190" t="s">
        <v>968</v>
      </c>
      <c r="BU4" s="144" t="s">
        <v>969</v>
      </c>
      <c r="BV4" s="144" t="s">
        <v>968</v>
      </c>
      <c r="BW4" s="144" t="s">
        <v>969</v>
      </c>
      <c r="BX4" s="144" t="s">
        <v>968</v>
      </c>
      <c r="BY4" s="143" t="s">
        <v>972</v>
      </c>
      <c r="BZ4" s="143" t="s">
        <v>973</v>
      </c>
      <c r="CA4" s="143" t="s">
        <v>972</v>
      </c>
      <c r="CB4" s="143" t="s">
        <v>968</v>
      </c>
      <c r="CC4" s="143" t="s">
        <v>983</v>
      </c>
      <c r="CD4" s="143" t="s">
        <v>984</v>
      </c>
      <c r="CE4" s="143" t="s">
        <v>985</v>
      </c>
      <c r="CF4" s="143" t="s">
        <v>986</v>
      </c>
      <c r="CG4" s="143" t="s">
        <v>987</v>
      </c>
      <c r="CH4" s="198" t="s">
        <v>988</v>
      </c>
      <c r="CI4" s="143" t="s">
        <v>989</v>
      </c>
      <c r="CJ4" s="143" t="s">
        <v>990</v>
      </c>
      <c r="CK4" s="143" t="s">
        <v>966</v>
      </c>
      <c r="CL4" s="144" t="s">
        <v>982</v>
      </c>
      <c r="CM4" s="143" t="s">
        <v>972</v>
      </c>
      <c r="CN4" s="144" t="s">
        <v>973</v>
      </c>
      <c r="CO4" s="143" t="s">
        <v>972</v>
      </c>
      <c r="CP4" s="144" t="s">
        <v>973</v>
      </c>
      <c r="CQ4" s="143" t="s">
        <v>991</v>
      </c>
      <c r="CR4" s="144" t="s">
        <v>992</v>
      </c>
      <c r="CS4" s="144" t="s">
        <v>993</v>
      </c>
      <c r="CT4" s="144" t="s">
        <v>994</v>
      </c>
      <c r="CU4" s="144"/>
      <c r="CV4" s="144"/>
      <c r="CW4" s="202" t="s">
        <v>995</v>
      </c>
      <c r="CX4" s="202" t="s">
        <v>996</v>
      </c>
      <c r="CY4" s="202" t="s">
        <v>997</v>
      </c>
      <c r="CZ4" s="202" t="s">
        <v>998</v>
      </c>
      <c r="DA4" s="202" t="s">
        <v>999</v>
      </c>
      <c r="DB4" s="202" t="s">
        <v>1000</v>
      </c>
      <c r="DC4" s="202" t="s">
        <v>1001</v>
      </c>
      <c r="DD4" s="202" t="s">
        <v>1002</v>
      </c>
      <c r="DE4" s="202" t="s">
        <v>1003</v>
      </c>
      <c r="DF4" s="202" t="s">
        <v>1004</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0.06</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0.93</v>
      </c>
      <c r="W5" s="84"/>
      <c r="X5" s="110"/>
      <c r="Y5" s="84"/>
      <c r="Z5" s="94"/>
      <c r="AA5" s="130">
        <f>AA4/S4</f>
        <v>0</v>
      </c>
      <c r="AB5" s="130">
        <f>AB4/S4</f>
        <v>1</v>
      </c>
      <c r="AC5" s="131">
        <v>1</v>
      </c>
      <c r="AD5" s="130">
        <f>IF(AD4="","",1-AC5)</f>
        <v>0</v>
      </c>
      <c r="AE5" s="130">
        <f>1/AE4</f>
        <v>1</v>
      </c>
      <c r="AF5" s="132"/>
      <c r="AG5" s="148">
        <f>IF(AG4="有",0.5,1)</f>
        <v>1</v>
      </c>
      <c r="AH5" s="149" t="s">
        <v>1005</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1006</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1007</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1008</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1009</v>
      </c>
      <c r="D6" s="81">
        <v>1</v>
      </c>
      <c r="E6" s="80">
        <v>2.9</v>
      </c>
      <c r="F6" s="80" t="s">
        <v>1010</v>
      </c>
      <c r="G6" s="80" t="s">
        <v>974</v>
      </c>
      <c r="H6" s="80" t="s">
        <v>987</v>
      </c>
      <c r="I6" s="80">
        <v>24</v>
      </c>
      <c r="J6" s="80"/>
      <c r="K6" s="80" t="s">
        <v>967</v>
      </c>
      <c r="L6" s="80" t="s">
        <v>1011</v>
      </c>
      <c r="M6" s="80">
        <v>0.1</v>
      </c>
      <c r="N6" s="80">
        <v>0.2</v>
      </c>
      <c r="O6" s="80" t="s">
        <v>969</v>
      </c>
      <c r="P6" s="80" t="s">
        <v>969</v>
      </c>
      <c r="Q6" s="80" t="s">
        <v>981</v>
      </c>
      <c r="R6" s="80" t="s">
        <v>969</v>
      </c>
      <c r="S6" s="109">
        <v>7.9</v>
      </c>
      <c r="T6" s="109" t="s">
        <v>976</v>
      </c>
      <c r="U6" s="109"/>
      <c r="V6" s="109"/>
      <c r="W6" s="112">
        <f>ROUND(F7*ROUND(E7+G7+H7+I7+J7+K7+L7+M7+N7+O7+P7+Q7+R7+U7+T7+1,3)*V7,0)</f>
        <v>482</v>
      </c>
      <c r="X6" s="113">
        <f>ROUND(X60/S6,0)</f>
        <v>54</v>
      </c>
      <c r="Y6" s="110">
        <f t="shared" ref="Y6" si="3">W6+X6</f>
        <v>536</v>
      </c>
      <c r="Z6" s="126">
        <f t="shared" ref="Z6" si="4">ROUND(Y6*S6,0)</f>
        <v>4234</v>
      </c>
      <c r="AA6" s="127">
        <f>IF(Q6="无",0,IF(Q6="地暖",0,S6))</f>
        <v>7.9</v>
      </c>
      <c r="AB6" s="127">
        <f>IF(Q6="无",0,IF(Q6="暖气片",0,S6))</f>
        <v>0</v>
      </c>
      <c r="AC6" s="84" t="str">
        <f>H6</f>
        <v>塑钢</v>
      </c>
      <c r="AD6" s="109" t="s">
        <v>968</v>
      </c>
      <c r="AE6" s="128">
        <v>1</v>
      </c>
      <c r="AF6" s="129" t="e">
        <f>VLOOKUP(F6,系数区域,LOOKUP(V6,$CV$16:$DE$16,{68,69,70,71,72,73,74,75,76,77}),0)</f>
        <v>#N/A</v>
      </c>
      <c r="AG6" s="128" t="s">
        <v>968</v>
      </c>
      <c r="AH6" s="149" t="s">
        <v>1012</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1007</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0.1</v>
      </c>
      <c r="F7" s="84">
        <f>VLOOKUP(F6,系数区域,2,0)</f>
        <v>450</v>
      </c>
      <c r="G7" s="85">
        <f>IF(G6="其他不作修正",0,VLOOKUP(F6,系数区域,VLOOKUP(G6,屋顶列数,2,0),0))</f>
        <v>0</v>
      </c>
      <c r="H7" s="83">
        <f>AC7*VLOOKUP(F6,系数区域,VLOOKUP(H6,门窗列数,2,0),0)+(AD7*VLOOKUP(F6,系数区域,VLOOKUP(AD6,门窗列数,2,0),0))+VLOOKUP(F6,系数区域,57,0)</f>
        <v>0.05</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v>
      </c>
      <c r="N7" s="83">
        <f>IFERROR(ROUND((N6-VLOOKUP(F6,系数区域,44,0))*0.1,4)*AE7,0)</f>
        <v>0</v>
      </c>
      <c r="O7" s="85">
        <f>VLOOKUP(F6,系数区域,VLOOKUP(O6,上水列数,2,0),0)</f>
        <v>0.02</v>
      </c>
      <c r="P7" s="85">
        <f>VLOOKUP(F6,系数区域,VLOOKUP(P6,下水列数,2,0),0)</f>
        <v>0.02</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1</v>
      </c>
      <c r="AB7" s="130">
        <f>AB6/S6</f>
        <v>0</v>
      </c>
      <c r="AC7" s="131">
        <v>1</v>
      </c>
      <c r="AD7" s="130">
        <f>IF(AD6="","",1-AC7)</f>
        <v>0</v>
      </c>
      <c r="AE7" s="130">
        <f>1/AE6</f>
        <v>1</v>
      </c>
      <c r="AF7" s="132"/>
      <c r="AG7" s="148">
        <f>IF(AG6="有",0.5,1)</f>
        <v>1</v>
      </c>
      <c r="AH7" s="149" t="s">
        <v>1013</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1014</v>
      </c>
      <c r="BI7" s="152">
        <v>-0.06</v>
      </c>
      <c r="BJ7" s="152">
        <v>0.05</v>
      </c>
      <c r="BK7" s="152">
        <v>0</v>
      </c>
      <c r="BL7" s="152" t="s">
        <v>1015</v>
      </c>
      <c r="BM7" s="152" t="s">
        <v>1015</v>
      </c>
      <c r="BN7" s="152" t="s">
        <v>1015</v>
      </c>
      <c r="BO7" s="152">
        <v>0</v>
      </c>
      <c r="BP7" s="152">
        <v>0.03</v>
      </c>
      <c r="BQ7" s="152">
        <v>0.06</v>
      </c>
      <c r="BR7" s="152">
        <v>-0.03</v>
      </c>
      <c r="BS7" s="152">
        <v>0</v>
      </c>
      <c r="BT7" s="192">
        <v>-0.01</v>
      </c>
      <c r="BU7" s="152">
        <v>0</v>
      </c>
      <c r="BV7" s="152">
        <v>-0.01</v>
      </c>
      <c r="BW7" s="151">
        <v>0</v>
      </c>
      <c r="BX7" s="151">
        <v>-0.02</v>
      </c>
      <c r="BY7" s="153">
        <v>0.3</v>
      </c>
      <c r="BZ7" s="200">
        <v>0.01</v>
      </c>
      <c r="CA7" s="152" t="s">
        <v>986</v>
      </c>
      <c r="CB7" s="152">
        <v>0</v>
      </c>
      <c r="CC7" s="152">
        <v>0.03</v>
      </c>
      <c r="CD7" s="152">
        <f>CC7</f>
        <v>0.03</v>
      </c>
      <c r="CE7" s="152">
        <v>0.05</v>
      </c>
      <c r="CF7" s="152">
        <v>0.06</v>
      </c>
      <c r="CG7" s="152">
        <f>CF7</f>
        <v>0.06</v>
      </c>
      <c r="CH7" s="152">
        <f>CF7</f>
        <v>0.06</v>
      </c>
      <c r="CI7" s="152">
        <v>0.1</v>
      </c>
      <c r="CJ7" s="152">
        <f>CI7</f>
        <v>0.1</v>
      </c>
      <c r="CK7" s="152">
        <v>0.11</v>
      </c>
      <c r="CL7" s="152">
        <v>-0.06</v>
      </c>
      <c r="CM7" s="153" t="s">
        <v>1016</v>
      </c>
      <c r="CN7" s="152">
        <v>-0.02</v>
      </c>
      <c r="CO7" s="153" t="s">
        <v>1007</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1017</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1015</v>
      </c>
      <c r="BM8" s="152" t="s">
        <v>1015</v>
      </c>
      <c r="BN8" s="152" t="s">
        <v>1015</v>
      </c>
      <c r="BO8" s="152">
        <v>0</v>
      </c>
      <c r="BP8" s="152">
        <v>0.02</v>
      </c>
      <c r="BQ8" s="152">
        <v>0.05</v>
      </c>
      <c r="BR8" s="152">
        <v>-0.02</v>
      </c>
      <c r="BS8" s="152">
        <v>0.01</v>
      </c>
      <c r="BT8" s="192">
        <v>0</v>
      </c>
      <c r="BU8" s="152">
        <v>0.01</v>
      </c>
      <c r="BV8" s="152">
        <v>0</v>
      </c>
      <c r="BW8" s="151">
        <v>0</v>
      </c>
      <c r="BX8" s="151">
        <v>-0.02</v>
      </c>
      <c r="BY8" s="153">
        <v>0.2</v>
      </c>
      <c r="BZ8" s="200">
        <v>0.01</v>
      </c>
      <c r="CA8" s="152" t="s">
        <v>985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1007</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1015</v>
      </c>
      <c r="BM9" s="152" t="s">
        <v>1015</v>
      </c>
      <c r="BN9" s="152" t="s">
        <v>1015</v>
      </c>
      <c r="BO9" s="152">
        <v>0</v>
      </c>
      <c r="BP9" s="152">
        <v>0.02</v>
      </c>
      <c r="BQ9" s="152">
        <v>0.05</v>
      </c>
      <c r="BR9" s="152">
        <v>0</v>
      </c>
      <c r="BS9" s="152">
        <v>0.01</v>
      </c>
      <c r="BT9" s="192">
        <v>0</v>
      </c>
      <c r="BU9" s="152">
        <v>0.01</v>
      </c>
      <c r="BV9" s="152">
        <v>0</v>
      </c>
      <c r="BW9" s="151">
        <v>0</v>
      </c>
      <c r="BX9" s="151">
        <v>-0.02</v>
      </c>
      <c r="BY9" s="153" t="s">
        <v>968</v>
      </c>
      <c r="BZ9" s="200"/>
      <c r="CA9" s="152" t="s">
        <v>985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1007</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1015</v>
      </c>
      <c r="BK10" s="152" t="s">
        <v>1015</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1016</v>
      </c>
      <c r="CN10" s="152">
        <v>-0.02</v>
      </c>
      <c r="CO10" s="153" t="s">
        <v>1007</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1015</v>
      </c>
      <c r="BK11" s="152" t="s">
        <v>1015</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1007</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1015</v>
      </c>
      <c r="BK12" s="152" t="s">
        <v>1015</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1007</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1007</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1010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1015</v>
      </c>
      <c r="BK14" s="184" t="s">
        <v>1015</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983</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1007</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Y1装饰装修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30</v>
      </c>
      <c r="D30" s="80" t="s">
        <v>43</v>
      </c>
      <c r="E30" s="80"/>
      <c r="F30" s="94" t="str">
        <f>+D30</f>
        <v>80地砖</v>
      </c>
      <c r="G30" s="95">
        <f>+S4</f>
        <v>84.13</v>
      </c>
      <c r="H30" s="95"/>
      <c r="I30" s="84" t="str">
        <f t="shared" ref="I30:I59" si="48">VLOOKUP(F30,价格表,2,0)</f>
        <v>㎡</v>
      </c>
      <c r="J30" s="94">
        <f t="shared" ref="J30:J59" si="49">VLOOKUP(F30,价格表,5,0)</f>
        <v>110</v>
      </c>
      <c r="K30" s="104">
        <f>$V$5</f>
        <v>0.93</v>
      </c>
      <c r="L30" s="94">
        <f>ROUND(IFERROR(ROUND(G30,2)*J30*K30,),0)</f>
        <v>8606</v>
      </c>
      <c r="M30" s="99"/>
      <c r="N30" s="93">
        <v>1</v>
      </c>
      <c r="O30" s="80"/>
      <c r="P30" s="80"/>
      <c r="Q30" s="80"/>
      <c r="R30" s="118" t="s">
        <v>1044</v>
      </c>
      <c r="S30" s="119"/>
      <c r="T30" s="95">
        <f>S6</f>
        <v>7.9</v>
      </c>
      <c r="U30" s="84" t="s">
        <v>12</v>
      </c>
      <c r="V30" s="94">
        <v>60</v>
      </c>
      <c r="W30" s="104">
        <f>$V$7</f>
        <v>0.9</v>
      </c>
      <c r="X30" s="94">
        <f>ROUND(IFERROR(ROUND(T30,2)*V30*W30,),0)</f>
        <v>427</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61</v>
      </c>
      <c r="D31" s="80" t="s">
        <v>63</v>
      </c>
      <c r="E31" s="80"/>
      <c r="F31" s="94" t="str">
        <f t="shared" ref="F31:F59" si="50">+D31</f>
        <v>PVC吊顶</v>
      </c>
      <c r="G31" s="95">
        <f>+S4</f>
        <v>84.13</v>
      </c>
      <c r="H31" s="95"/>
      <c r="I31" s="84" t="str">
        <f t="shared" si="48"/>
        <v>㎡</v>
      </c>
      <c r="J31" s="94">
        <f t="shared" si="49"/>
        <v>60</v>
      </c>
      <c r="K31" s="104">
        <f t="shared" ref="K31:K59" si="51">$V$5</f>
        <v>0.93</v>
      </c>
      <c r="L31" s="94">
        <f t="shared" ref="L31:L59" si="52">ROUND(IFERROR(ROUND(G31,2)*J31*K31,),0)</f>
        <v>4694</v>
      </c>
      <c r="M31" s="99"/>
      <c r="N31" s="93">
        <v>2</v>
      </c>
      <c r="O31" s="80"/>
      <c r="P31" s="80"/>
      <c r="Q31" s="80"/>
      <c r="R31" s="118">
        <f t="shared" ref="R31:R50" si="53">+P31</f>
        <v>0</v>
      </c>
      <c r="S31" s="119"/>
      <c r="T31" s="95"/>
      <c r="U31" s="84" t="e">
        <f t="shared" ref="U30:U59" si="54">VLOOKUP(R31,价格表,2,0)</f>
        <v>#N/A</v>
      </c>
      <c r="V31" s="94" t="e">
        <f t="shared" ref="V30:V59" si="55">VLOOKUP(R31,价格表,5,0)</f>
        <v>#N/A</v>
      </c>
      <c r="W31" s="104">
        <f t="shared" ref="W31:W59" si="56">$V$7</f>
        <v>0.9</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报告编号：康正（雄县）2023评字第8号-大步村-2-16</v>
      </c>
      <c r="EZ31" s="224"/>
      <c r="FA31" s="224"/>
      <c r="FB31" s="224"/>
      <c r="FC31" s="224"/>
    </row>
    <row r="32" ht="22.15" customHeight="1" spans="1:159">
      <c r="A32" s="92"/>
      <c r="B32" s="93">
        <v>3</v>
      </c>
      <c r="C32" s="80" t="s">
        <v>81</v>
      </c>
      <c r="D32" s="80" t="s">
        <v>88</v>
      </c>
      <c r="E32" s="80"/>
      <c r="F32" s="94" t="str">
        <f t="shared" si="50"/>
        <v>普通标准门（套装门(钢木门、生态门)）</v>
      </c>
      <c r="G32" s="95">
        <v>3</v>
      </c>
      <c r="H32" s="95"/>
      <c r="I32" s="84" t="str">
        <f t="shared" si="48"/>
        <v>个</v>
      </c>
      <c r="J32" s="94">
        <f t="shared" si="49"/>
        <v>500</v>
      </c>
      <c r="K32" s="104">
        <f t="shared" si="51"/>
        <v>0.93</v>
      </c>
      <c r="L32" s="94">
        <f t="shared" si="52"/>
        <v>1395</v>
      </c>
      <c r="M32" s="99"/>
      <c r="N32" s="93">
        <v>3</v>
      </c>
      <c r="O32" s="80"/>
      <c r="P32" s="80"/>
      <c r="Q32" s="80"/>
      <c r="R32" s="118">
        <f t="shared" si="53"/>
        <v>0</v>
      </c>
      <c r="S32" s="119"/>
      <c r="T32" s="95"/>
      <c r="U32" s="84" t="e">
        <f t="shared" si="54"/>
        <v>#N/A</v>
      </c>
      <c r="V32" s="94" t="e">
        <f t="shared" si="55"/>
        <v>#N/A</v>
      </c>
      <c r="W32" s="104">
        <f t="shared" si="56"/>
        <v>0.9</v>
      </c>
      <c r="X32" s="94">
        <f t="shared" si="57"/>
        <v>0</v>
      </c>
      <c r="Y32" s="137"/>
      <c r="Z32" s="138"/>
      <c r="AA32" s="138"/>
      <c r="AB32" s="138"/>
      <c r="AC32" s="138"/>
      <c r="AD32" s="138"/>
      <c r="AJ32" s="160"/>
      <c r="AK32" s="160"/>
      <c r="AL32" s="160"/>
      <c r="AM32" s="160"/>
      <c r="AN32" s="160"/>
      <c r="AO32" s="160"/>
      <c r="AP32" s="160"/>
      <c r="AQ32" s="160"/>
      <c r="EV32" s="31" t="s">
        <v>1045</v>
      </c>
      <c r="EW32" s="32" t="str">
        <f>D2</f>
        <v>孙建国</v>
      </c>
      <c r="EX32" s="33"/>
      <c r="EY32" s="34" t="s">
        <v>1046</v>
      </c>
      <c r="EZ32" s="35"/>
      <c r="FA32" s="32">
        <f>G2</f>
        <v>0</v>
      </c>
      <c r="FB32" s="36"/>
      <c r="FC32" s="33"/>
    </row>
    <row r="33" ht="21.6" customHeight="1" spans="1:159">
      <c r="A33" s="92"/>
      <c r="B33" s="93">
        <v>4</v>
      </c>
      <c r="C33" s="80" t="s">
        <v>81</v>
      </c>
      <c r="D33" s="80" t="s">
        <v>96</v>
      </c>
      <c r="E33" s="80"/>
      <c r="F33" s="94" t="str">
        <f t="shared" si="50"/>
        <v>窗帘附件</v>
      </c>
      <c r="G33" s="95">
        <v>3</v>
      </c>
      <c r="H33" s="95"/>
      <c r="I33" s="84" t="str">
        <f t="shared" si="48"/>
        <v>套</v>
      </c>
      <c r="J33" s="94">
        <f t="shared" si="49"/>
        <v>200</v>
      </c>
      <c r="K33" s="104">
        <f t="shared" si="51"/>
        <v>0.93</v>
      </c>
      <c r="L33" s="94">
        <f t="shared" si="52"/>
        <v>558</v>
      </c>
      <c r="M33" s="99"/>
      <c r="N33" s="93">
        <v>4</v>
      </c>
      <c r="O33" s="80"/>
      <c r="P33" s="80"/>
      <c r="Q33" s="80"/>
      <c r="R33" s="118">
        <f t="shared" si="53"/>
        <v>0</v>
      </c>
      <c r="S33" s="119"/>
      <c r="T33" s="95"/>
      <c r="U33" s="84" t="e">
        <f t="shared" si="54"/>
        <v>#N/A</v>
      </c>
      <c r="V33" s="94" t="e">
        <f t="shared" si="55"/>
        <v>#N/A</v>
      </c>
      <c r="W33" s="104">
        <f t="shared" si="56"/>
        <v>0.9</v>
      </c>
      <c r="X33" s="94">
        <f t="shared" si="57"/>
        <v>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15" customHeight="1" spans="1:159">
      <c r="A34" s="92"/>
      <c r="B34" s="93">
        <v>5</v>
      </c>
      <c r="C34" s="80" t="s">
        <v>102</v>
      </c>
      <c r="D34" s="80" t="s">
        <v>116</v>
      </c>
      <c r="E34" s="80"/>
      <c r="F34" s="94" t="str">
        <f t="shared" si="50"/>
        <v>木墙裙</v>
      </c>
      <c r="G34" s="95">
        <f>14.4*2.6+4.6*2.6*8+14.4*0.8</f>
        <v>144.64</v>
      </c>
      <c r="H34" s="95"/>
      <c r="I34" s="84" t="str">
        <f t="shared" si="48"/>
        <v>m</v>
      </c>
      <c r="J34" s="94">
        <f t="shared" si="49"/>
        <v>90</v>
      </c>
      <c r="K34" s="104">
        <f t="shared" si="51"/>
        <v>0.93</v>
      </c>
      <c r="L34" s="94">
        <f t="shared" si="52"/>
        <v>12106</v>
      </c>
      <c r="M34" s="99"/>
      <c r="N34" s="93">
        <v>5</v>
      </c>
      <c r="O34" s="80"/>
      <c r="P34" s="80"/>
      <c r="Q34" s="80"/>
      <c r="R34" s="118">
        <f t="shared" si="53"/>
        <v>0</v>
      </c>
      <c r="S34" s="119"/>
      <c r="T34" s="95"/>
      <c r="U34" s="84" t="e">
        <f t="shared" si="54"/>
        <v>#N/A</v>
      </c>
      <c r="V34" s="94" t="e">
        <f t="shared" si="55"/>
        <v>#N/A</v>
      </c>
      <c r="W34" s="104">
        <f t="shared" si="56"/>
        <v>0.9</v>
      </c>
      <c r="X34" s="94">
        <f t="shared" si="57"/>
        <v>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81</v>
      </c>
      <c r="D35" s="80" t="s">
        <v>86</v>
      </c>
      <c r="E35" s="80"/>
      <c r="F35" s="94" t="str">
        <f t="shared" si="50"/>
        <v>大理石窗台</v>
      </c>
      <c r="G35" s="95">
        <f>2.3*3</f>
        <v>6.9</v>
      </c>
      <c r="H35" s="95"/>
      <c r="I35" s="84" t="str">
        <f t="shared" si="48"/>
        <v>m</v>
      </c>
      <c r="J35" s="94">
        <f t="shared" si="49"/>
        <v>120</v>
      </c>
      <c r="K35" s="104">
        <f t="shared" si="51"/>
        <v>0.93</v>
      </c>
      <c r="L35" s="94">
        <f t="shared" si="52"/>
        <v>770</v>
      </c>
      <c r="M35" s="99"/>
      <c r="N35" s="93">
        <v>6</v>
      </c>
      <c r="O35" s="80"/>
      <c r="P35" s="80"/>
      <c r="Q35" s="80"/>
      <c r="R35" s="118">
        <f t="shared" si="53"/>
        <v>0</v>
      </c>
      <c r="S35" s="119"/>
      <c r="T35" s="95"/>
      <c r="U35" s="84" t="e">
        <f t="shared" si="54"/>
        <v>#N/A</v>
      </c>
      <c r="V35" s="94" t="e">
        <f t="shared" si="55"/>
        <v>#N/A</v>
      </c>
      <c r="W35" s="104">
        <f t="shared" si="56"/>
        <v>0.9</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81</v>
      </c>
      <c r="D36" s="80" t="s">
        <v>82</v>
      </c>
      <c r="E36" s="80"/>
      <c r="F36" s="94" t="str">
        <f t="shared" si="50"/>
        <v>木包门窗套</v>
      </c>
      <c r="G36" s="95">
        <f>2.3*3+1.5*6+2.1</f>
        <v>18</v>
      </c>
      <c r="H36" s="95"/>
      <c r="I36" s="84" t="str">
        <f t="shared" si="48"/>
        <v>m</v>
      </c>
      <c r="J36" s="94">
        <f t="shared" si="49"/>
        <v>60</v>
      </c>
      <c r="K36" s="104">
        <f t="shared" si="51"/>
        <v>0.93</v>
      </c>
      <c r="L36" s="94">
        <f t="shared" si="52"/>
        <v>1004</v>
      </c>
      <c r="M36" s="99"/>
      <c r="N36" s="93">
        <v>7</v>
      </c>
      <c r="O36" s="80"/>
      <c r="P36" s="80"/>
      <c r="Q36" s="80"/>
      <c r="R36" s="118">
        <f t="shared" si="53"/>
        <v>0</v>
      </c>
      <c r="S36" s="119"/>
      <c r="T36" s="95"/>
      <c r="U36" s="84" t="e">
        <f t="shared" si="54"/>
        <v>#N/A</v>
      </c>
      <c r="V36" s="94" t="e">
        <f t="shared" si="55"/>
        <v>#N/A</v>
      </c>
      <c r="W36" s="104">
        <f t="shared" si="56"/>
        <v>0.9</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102</v>
      </c>
      <c r="D37" s="80" t="s">
        <v>111</v>
      </c>
      <c r="E37" s="80"/>
      <c r="F37" s="94" t="str">
        <f t="shared" si="50"/>
        <v>普通内墙贴砖</v>
      </c>
      <c r="G37" s="95">
        <f>14.4*1.3+1*2.7*5</f>
        <v>32.22</v>
      </c>
      <c r="H37" s="95"/>
      <c r="I37" s="84" t="str">
        <f t="shared" si="48"/>
        <v>㎡</v>
      </c>
      <c r="J37" s="94">
        <f t="shared" si="49"/>
        <v>80</v>
      </c>
      <c r="K37" s="104">
        <f t="shared" si="51"/>
        <v>0.93</v>
      </c>
      <c r="L37" s="94">
        <f t="shared" si="52"/>
        <v>2397</v>
      </c>
      <c r="M37" s="99"/>
      <c r="N37" s="93">
        <v>8</v>
      </c>
      <c r="O37" s="80"/>
      <c r="P37" s="80"/>
      <c r="Q37" s="80"/>
      <c r="R37" s="118">
        <f t="shared" si="53"/>
        <v>0</v>
      </c>
      <c r="S37" s="119"/>
      <c r="T37" s="95"/>
      <c r="U37" s="84" t="e">
        <f t="shared" si="54"/>
        <v>#N/A</v>
      </c>
      <c r="V37" s="94" t="e">
        <f t="shared" si="55"/>
        <v>#N/A</v>
      </c>
      <c r="W37" s="104">
        <f t="shared" si="56"/>
        <v>0.9</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v>
      </c>
      <c r="D38" s="80" t="s">
        <v>19</v>
      </c>
      <c r="E38" s="80"/>
      <c r="F38" s="94" t="str">
        <f t="shared" si="50"/>
        <v>外墙铝塑板</v>
      </c>
      <c r="G38" s="95">
        <f>14.4*0.4</f>
        <v>5.76</v>
      </c>
      <c r="H38" s="95"/>
      <c r="I38" s="84" t="str">
        <f t="shared" si="48"/>
        <v>㎡</v>
      </c>
      <c r="J38" s="94">
        <f t="shared" si="49"/>
        <v>320</v>
      </c>
      <c r="K38" s="104">
        <f t="shared" si="51"/>
        <v>0.93</v>
      </c>
      <c r="L38" s="94">
        <f t="shared" si="52"/>
        <v>1714</v>
      </c>
      <c r="M38" s="99"/>
      <c r="N38" s="93">
        <v>9</v>
      </c>
      <c r="O38" s="80"/>
      <c r="P38" s="80"/>
      <c r="Q38" s="80"/>
      <c r="R38" s="118">
        <f t="shared" si="53"/>
        <v>0</v>
      </c>
      <c r="S38" s="119"/>
      <c r="T38" s="95"/>
      <c r="U38" s="84" t="e">
        <f t="shared" si="54"/>
        <v>#N/A</v>
      </c>
      <c r="V38" s="94" t="e">
        <f t="shared" si="55"/>
        <v>#N/A</v>
      </c>
      <c r="W38" s="104">
        <f t="shared" si="56"/>
        <v>0.9</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砖墙</v>
      </c>
      <c r="BH38" s="187">
        <f>ROUND(G186,2)</f>
        <v>61.28</v>
      </c>
      <c r="BI38" s="143" t="str">
        <f t="shared" ref="BI38:BI51" si="67">I186</f>
        <v>㎡</v>
      </c>
      <c r="BJ38" s="143">
        <f ca="1" t="shared" ref="BJ38:BJ51" si="68">L186</f>
        <v>14707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0"/>
        <v>0</v>
      </c>
      <c r="G39" s="95"/>
      <c r="H39" s="95"/>
      <c r="I39" s="84" t="e">
        <f t="shared" si="48"/>
        <v>#N/A</v>
      </c>
      <c r="J39" s="94" t="e">
        <f t="shared" si="49"/>
        <v>#N/A</v>
      </c>
      <c r="K39" s="104">
        <f t="shared" si="51"/>
        <v>0.93</v>
      </c>
      <c r="L39" s="94">
        <f t="shared" si="52"/>
        <v>0</v>
      </c>
      <c r="M39" s="99"/>
      <c r="N39" s="93">
        <v>10</v>
      </c>
      <c r="O39" s="80"/>
      <c r="P39" s="80"/>
      <c r="Q39" s="80"/>
      <c r="R39" s="118">
        <f t="shared" si="53"/>
        <v>0</v>
      </c>
      <c r="S39" s="119"/>
      <c r="T39" s="95"/>
      <c r="U39" s="84" t="e">
        <f t="shared" si="54"/>
        <v>#N/A</v>
      </c>
      <c r="V39" s="94" t="e">
        <f t="shared" si="55"/>
        <v>#N/A</v>
      </c>
      <c r="W39" s="104">
        <f t="shared" si="56"/>
        <v>0.9</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广场砖、彩砖地面</v>
      </c>
      <c r="BH39" s="187">
        <f t="shared" ref="BH39:BH71" si="69">ROUND(G187,2)</f>
        <v>105.79</v>
      </c>
      <c r="BI39" s="143" t="str">
        <f t="shared" si="67"/>
        <v>㎡</v>
      </c>
      <c r="BJ39" s="143">
        <f ca="1" t="shared" si="68"/>
        <v>6347</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0"/>
        <v>0</v>
      </c>
      <c r="G40" s="95"/>
      <c r="H40" s="95"/>
      <c r="I40" s="84" t="e">
        <f t="shared" si="48"/>
        <v>#N/A</v>
      </c>
      <c r="J40" s="94" t="e">
        <f t="shared" si="49"/>
        <v>#N/A</v>
      </c>
      <c r="K40" s="104">
        <f t="shared" si="51"/>
        <v>0.93</v>
      </c>
      <c r="L40" s="94">
        <f t="shared" si="52"/>
        <v>0</v>
      </c>
      <c r="M40" s="99"/>
      <c r="N40" s="93">
        <v>11</v>
      </c>
      <c r="O40" s="80"/>
      <c r="P40" s="80"/>
      <c r="Q40" s="80"/>
      <c r="R40" s="118">
        <f t="shared" si="53"/>
        <v>0</v>
      </c>
      <c r="S40" s="119"/>
      <c r="T40" s="95"/>
      <c r="U40" s="84" t="e">
        <f t="shared" si="54"/>
        <v>#N/A</v>
      </c>
      <c r="V40" s="94" t="e">
        <f t="shared" si="55"/>
        <v>#N/A</v>
      </c>
      <c r="W40" s="104">
        <f t="shared" si="56"/>
        <v>0.9</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空调</v>
      </c>
      <c r="BH40" s="187">
        <f t="shared" si="69"/>
        <v>2</v>
      </c>
      <c r="BI40" s="143" t="str">
        <f t="shared" si="67"/>
        <v>台</v>
      </c>
      <c r="BJ40" s="143">
        <f ca="1" t="shared" si="68"/>
        <v>800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0"/>
        <v>0</v>
      </c>
      <c r="G41" s="95"/>
      <c r="H41" s="95"/>
      <c r="I41" s="84" t="e">
        <f t="shared" si="48"/>
        <v>#N/A</v>
      </c>
      <c r="J41" s="94" t="e">
        <f t="shared" si="49"/>
        <v>#N/A</v>
      </c>
      <c r="K41" s="104">
        <f t="shared" si="51"/>
        <v>0.93</v>
      </c>
      <c r="L41" s="94">
        <f t="shared" si="52"/>
        <v>0</v>
      </c>
      <c r="M41" s="99"/>
      <c r="N41" s="93">
        <v>12</v>
      </c>
      <c r="O41" s="80"/>
      <c r="P41" s="80"/>
      <c r="Q41" s="80"/>
      <c r="R41" s="118">
        <f t="shared" si="53"/>
        <v>0</v>
      </c>
      <c r="S41" s="119"/>
      <c r="T41" s="95"/>
      <c r="U41" s="84" t="e">
        <f t="shared" si="54"/>
        <v>#N/A</v>
      </c>
      <c r="V41" s="94" t="e">
        <f t="shared" si="55"/>
        <v>#N/A</v>
      </c>
      <c r="W41" s="104">
        <f t="shared" si="56"/>
        <v>0.9</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台阶</v>
      </c>
      <c r="BH41" s="187">
        <f t="shared" si="69"/>
        <v>18.29</v>
      </c>
      <c r="BI41" s="143" t="str">
        <f t="shared" si="67"/>
        <v>㎡</v>
      </c>
      <c r="BJ41" s="143">
        <f ca="1" t="shared" si="68"/>
        <v>8231</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0"/>
        <v>0</v>
      </c>
      <c r="G42" s="95"/>
      <c r="H42" s="95"/>
      <c r="I42" s="84" t="e">
        <f t="shared" si="48"/>
        <v>#N/A</v>
      </c>
      <c r="J42" s="94" t="e">
        <f t="shared" si="49"/>
        <v>#N/A</v>
      </c>
      <c r="K42" s="104">
        <f t="shared" si="51"/>
        <v>0.93</v>
      </c>
      <c r="L42" s="94">
        <f t="shared" si="52"/>
        <v>0</v>
      </c>
      <c r="M42" s="99"/>
      <c r="N42" s="93">
        <v>13</v>
      </c>
      <c r="O42" s="80"/>
      <c r="P42" s="80"/>
      <c r="Q42" s="80"/>
      <c r="R42" s="118">
        <f t="shared" si="53"/>
        <v>0</v>
      </c>
      <c r="S42" s="119"/>
      <c r="T42" s="95"/>
      <c r="U42" s="84" t="e">
        <f t="shared" si="54"/>
        <v>#N/A</v>
      </c>
      <c r="V42" s="94" t="e">
        <f t="shared" si="55"/>
        <v>#N/A</v>
      </c>
      <c r="W42" s="104">
        <f t="shared" si="56"/>
        <v>0.9</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0</v>
      </c>
      <c r="BE42" s="143">
        <f ca="1">IF(BJ42=0,0,IF(COUNTIF($BG42:$BG$107,BG42)&lt;2,1,0))</f>
        <v>0</v>
      </c>
      <c r="BF42" s="143">
        <v>5</v>
      </c>
      <c r="BG42" s="143">
        <f t="shared" si="66"/>
        <v>0</v>
      </c>
      <c r="BH42" s="187">
        <f t="shared" si="69"/>
        <v>0</v>
      </c>
      <c r="BI42" s="143" t="str">
        <f t="shared" si="67"/>
        <v/>
      </c>
      <c r="BJ42" s="143">
        <f ca="1" t="shared" si="68"/>
        <v>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0"/>
        <v>0</v>
      </c>
      <c r="G43" s="95"/>
      <c r="H43" s="95"/>
      <c r="I43" s="84" t="e">
        <f t="shared" si="48"/>
        <v>#N/A</v>
      </c>
      <c r="J43" s="94" t="e">
        <f t="shared" si="49"/>
        <v>#N/A</v>
      </c>
      <c r="K43" s="104">
        <f t="shared" si="51"/>
        <v>0.93</v>
      </c>
      <c r="L43" s="94">
        <f t="shared" si="52"/>
        <v>0</v>
      </c>
      <c r="M43" s="99"/>
      <c r="N43" s="93">
        <v>14</v>
      </c>
      <c r="O43" s="80"/>
      <c r="P43" s="80"/>
      <c r="Q43" s="80"/>
      <c r="R43" s="118">
        <f t="shared" si="53"/>
        <v>0</v>
      </c>
      <c r="S43" s="119"/>
      <c r="T43" s="95"/>
      <c r="U43" s="84" t="e">
        <f t="shared" si="54"/>
        <v>#N/A</v>
      </c>
      <c r="V43" s="94" t="e">
        <f t="shared" si="55"/>
        <v>#N/A</v>
      </c>
      <c r="W43" s="104">
        <f t="shared" si="56"/>
        <v>0.9</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f t="shared" si="66"/>
        <v>0</v>
      </c>
      <c r="BH43" s="187">
        <f t="shared" si="69"/>
        <v>0</v>
      </c>
      <c r="BI43" s="143" t="str">
        <f t="shared" si="67"/>
        <v/>
      </c>
      <c r="BJ43" s="143">
        <f ca="1" t="shared" si="68"/>
        <v>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c r="D44" s="80"/>
      <c r="E44" s="80"/>
      <c r="F44" s="94">
        <f t="shared" si="50"/>
        <v>0</v>
      </c>
      <c r="G44" s="95"/>
      <c r="H44" s="95"/>
      <c r="I44" s="84" t="e">
        <f t="shared" si="48"/>
        <v>#N/A</v>
      </c>
      <c r="J44" s="94" t="e">
        <f t="shared" si="49"/>
        <v>#N/A</v>
      </c>
      <c r="K44" s="104">
        <f t="shared" si="51"/>
        <v>0.93</v>
      </c>
      <c r="L44" s="94">
        <f t="shared" si="52"/>
        <v>0</v>
      </c>
      <c r="M44" s="99"/>
      <c r="N44" s="93">
        <v>15</v>
      </c>
      <c r="O44" s="80"/>
      <c r="P44" s="80"/>
      <c r="Q44" s="80"/>
      <c r="R44" s="118">
        <f t="shared" si="53"/>
        <v>0</v>
      </c>
      <c r="S44" s="119"/>
      <c r="T44" s="95"/>
      <c r="U44" s="84" t="e">
        <f t="shared" si="54"/>
        <v>#N/A</v>
      </c>
      <c r="V44" s="94" t="e">
        <f t="shared" si="55"/>
        <v>#N/A</v>
      </c>
      <c r="W44" s="104">
        <f t="shared" si="56"/>
        <v>0.9</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f t="shared" si="66"/>
        <v>0</v>
      </c>
      <c r="BH44" s="187">
        <f t="shared" si="69"/>
        <v>0</v>
      </c>
      <c r="BI44" s="143" t="str">
        <f t="shared" si="67"/>
        <v/>
      </c>
      <c r="BJ44" s="143">
        <f ca="1" t="shared" si="68"/>
        <v>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c r="D45" s="80"/>
      <c r="E45" s="80"/>
      <c r="F45" s="94">
        <f t="shared" si="50"/>
        <v>0</v>
      </c>
      <c r="G45" s="95"/>
      <c r="H45" s="95"/>
      <c r="I45" s="84" t="e">
        <f t="shared" si="48"/>
        <v>#N/A</v>
      </c>
      <c r="J45" s="94" t="e">
        <f t="shared" si="49"/>
        <v>#N/A</v>
      </c>
      <c r="K45" s="104">
        <f t="shared" si="51"/>
        <v>0.93</v>
      </c>
      <c r="L45" s="94">
        <f t="shared" si="52"/>
        <v>0</v>
      </c>
      <c r="M45" s="99"/>
      <c r="N45" s="93">
        <v>16</v>
      </c>
      <c r="O45" s="80"/>
      <c r="P45" s="80"/>
      <c r="Q45" s="80"/>
      <c r="R45" s="118">
        <f t="shared" si="53"/>
        <v>0</v>
      </c>
      <c r="S45" s="119"/>
      <c r="T45" s="95"/>
      <c r="U45" s="84" t="e">
        <f t="shared" si="54"/>
        <v>#N/A</v>
      </c>
      <c r="V45" s="94" t="e">
        <f t="shared" si="55"/>
        <v>#N/A</v>
      </c>
      <c r="W45" s="104">
        <f t="shared" si="56"/>
        <v>0.9</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f t="shared" si="66"/>
        <v>0</v>
      </c>
      <c r="BH45" s="187">
        <f t="shared" si="69"/>
        <v>0</v>
      </c>
      <c r="BI45" s="143" t="str">
        <f t="shared" si="67"/>
        <v/>
      </c>
      <c r="BJ45" s="143">
        <f ca="1" t="shared" si="68"/>
        <v>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1040</v>
      </c>
      <c r="EX45" s="50" t="s">
        <v>6</v>
      </c>
      <c r="EY45" s="50" t="s">
        <v>1060</v>
      </c>
      <c r="EZ45" s="50" t="s">
        <v>1059</v>
      </c>
      <c r="FA45" s="50" t="s">
        <v>1040</v>
      </c>
      <c r="FB45" s="50" t="s">
        <v>6</v>
      </c>
      <c r="FC45" s="50" t="s">
        <v>1060</v>
      </c>
      <c r="FE45" s="234" t="s">
        <v>1061</v>
      </c>
      <c r="FF45" s="234"/>
    </row>
    <row r="46" ht="20.25" customHeight="1" spans="1:162">
      <c r="A46" s="92"/>
      <c r="B46" s="93">
        <v>17</v>
      </c>
      <c r="C46" s="80"/>
      <c r="D46" s="80"/>
      <c r="E46" s="80"/>
      <c r="F46" s="94">
        <f t="shared" si="50"/>
        <v>0</v>
      </c>
      <c r="G46" s="95"/>
      <c r="H46" s="95"/>
      <c r="I46" s="84" t="e">
        <f t="shared" si="48"/>
        <v>#N/A</v>
      </c>
      <c r="J46" s="94" t="e">
        <f t="shared" si="49"/>
        <v>#N/A</v>
      </c>
      <c r="K46" s="104">
        <f t="shared" si="51"/>
        <v>0.93</v>
      </c>
      <c r="L46" s="94">
        <f t="shared" si="52"/>
        <v>0</v>
      </c>
      <c r="M46" s="99"/>
      <c r="N46" s="93">
        <v>17</v>
      </c>
      <c r="O46" s="80"/>
      <c r="P46" s="80"/>
      <c r="Q46" s="80"/>
      <c r="R46" s="118">
        <f t="shared" si="53"/>
        <v>0</v>
      </c>
      <c r="S46" s="119"/>
      <c r="T46" s="95"/>
      <c r="U46" s="84" t="e">
        <f t="shared" si="54"/>
        <v>#N/A</v>
      </c>
      <c r="V46" s="94" t="e">
        <f t="shared" si="55"/>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61.28</v>
      </c>
      <c r="EX46" s="51" t="str">
        <f ca="1">IFERROR(VLOOKUP(FE46,$BD$38:$BJ$92,6,0),"")</f>
        <v>㎡</v>
      </c>
      <c r="EY46" s="52">
        <f ca="1">IF(EV46="","",SUMIF($BG$38:$BG$107,EV46,$BJ$38:$BJ$107))</f>
        <v>14707</v>
      </c>
      <c r="EZ46" s="52" t="str">
        <f ca="1">IFERROR(VLOOKUP(FF46,$BD$38:$BJ$92,4,0),"")</f>
        <v>广场砖、彩砖地面</v>
      </c>
      <c r="FA46" s="51">
        <f ca="1">IF(EZ46="","",SUMIF($BG$38:$BG$107,EZ46,$BH$38:$BH$107))</f>
        <v>105.79</v>
      </c>
      <c r="FB46" s="51" t="str">
        <f ca="1">IFERROR(VLOOKUP(FF46,$BD$38:$BJ$92,6,0),"")</f>
        <v>㎡</v>
      </c>
      <c r="FC46" s="52">
        <f ca="1">IF(EZ46="","",SUMIF($BG$38:$BG$107,EZ46,$BJ$38:$BJ$107))</f>
        <v>6347</v>
      </c>
      <c r="FE46" s="235">
        <v>1</v>
      </c>
      <c r="FF46" s="235">
        <v>2</v>
      </c>
    </row>
    <row r="47" ht="20.25" customHeight="1" spans="1:162">
      <c r="A47" s="92"/>
      <c r="B47" s="93">
        <v>18</v>
      </c>
      <c r="C47" s="80"/>
      <c r="D47" s="80"/>
      <c r="E47" s="80"/>
      <c r="F47" s="94">
        <f t="shared" si="50"/>
        <v>0</v>
      </c>
      <c r="G47" s="95"/>
      <c r="H47" s="95"/>
      <c r="I47" s="84" t="e">
        <f t="shared" si="48"/>
        <v>#N/A</v>
      </c>
      <c r="J47" s="94" t="e">
        <f t="shared" si="49"/>
        <v>#N/A</v>
      </c>
      <c r="K47" s="104">
        <f t="shared" si="51"/>
        <v>0.93</v>
      </c>
      <c r="L47" s="94">
        <f t="shared" si="52"/>
        <v>0</v>
      </c>
      <c r="M47" s="99"/>
      <c r="N47" s="93">
        <v>18</v>
      </c>
      <c r="O47" s="80"/>
      <c r="P47" s="80"/>
      <c r="Q47" s="80"/>
      <c r="R47" s="118">
        <f t="shared" si="53"/>
        <v>0</v>
      </c>
      <c r="S47" s="119"/>
      <c r="T47" s="95"/>
      <c r="U47" s="84" t="e">
        <f t="shared" si="54"/>
        <v>#N/A</v>
      </c>
      <c r="V47" s="94" t="e">
        <f t="shared" si="55"/>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f t="shared" si="66"/>
        <v>0</v>
      </c>
      <c r="BH47" s="187">
        <f t="shared" si="69"/>
        <v>0</v>
      </c>
      <c r="BI47" s="143" t="str">
        <f t="shared" si="67"/>
        <v/>
      </c>
      <c r="BJ47" s="143">
        <f ca="1"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空调</v>
      </c>
      <c r="EW47" s="51">
        <f ca="1">IF(EV47="","",SUMIF($BG$38:$BG$107,EV47,$BH$38:$BH$107))</f>
        <v>2</v>
      </c>
      <c r="EX47" s="51" t="str">
        <f ca="1">IFERROR(VLOOKUP(FE47,$BD$38:$BJ$92,6,0),"")</f>
        <v>台</v>
      </c>
      <c r="EY47" s="52">
        <f ca="1">IF(EV47="","",SUMIF($BG$38:$BG$107,EV47,$BJ$38:$BJ$107))</f>
        <v>800</v>
      </c>
      <c r="EZ47" s="52" t="str">
        <f ca="1">IFERROR(VLOOKUP(FF47,$BD$38:$BJ$92,4,0),"")</f>
        <v>台阶</v>
      </c>
      <c r="FA47" s="51">
        <f ca="1">IF(EZ47="","",SUMIF($BG$38:$BG$107,EZ47,$BH$38:$BH$107))</f>
        <v>18.29</v>
      </c>
      <c r="FB47" s="51" t="str">
        <f ca="1">IFERROR(VLOOKUP(FF47,$BD$38:$BJ$92,6,0),"")</f>
        <v>㎡</v>
      </c>
      <c r="FC47" s="52">
        <f ca="1">IF(EZ47="","",SUMIF($BG$38:$BG$107,EZ47,$BJ$38:$BJ$107))</f>
        <v>8231</v>
      </c>
      <c r="FE47" s="235">
        <v>3</v>
      </c>
      <c r="FF47" s="235">
        <v>4</v>
      </c>
    </row>
    <row r="48" ht="20.25" customHeight="1" spans="1:162">
      <c r="A48" s="92"/>
      <c r="B48" s="93">
        <v>19</v>
      </c>
      <c r="C48" s="80"/>
      <c r="D48" s="80"/>
      <c r="E48" s="80"/>
      <c r="F48" s="94">
        <f t="shared" si="50"/>
        <v>0</v>
      </c>
      <c r="G48" s="95"/>
      <c r="H48" s="95"/>
      <c r="I48" s="84" t="e">
        <f t="shared" si="48"/>
        <v>#N/A</v>
      </c>
      <c r="J48" s="94" t="e">
        <f t="shared" si="49"/>
        <v>#N/A</v>
      </c>
      <c r="K48" s="104">
        <f t="shared" si="51"/>
        <v>0.93</v>
      </c>
      <c r="L48" s="94">
        <f t="shared" si="52"/>
        <v>0</v>
      </c>
      <c r="M48" s="99"/>
      <c r="N48" s="93">
        <v>19</v>
      </c>
      <c r="O48" s="80"/>
      <c r="P48" s="80"/>
      <c r="Q48" s="80"/>
      <c r="R48" s="118">
        <f t="shared" si="53"/>
        <v>0</v>
      </c>
      <c r="S48" s="119"/>
      <c r="T48" s="95"/>
      <c r="U48" s="84" t="e">
        <f t="shared" si="54"/>
        <v>#N/A</v>
      </c>
      <c r="V48" s="94" t="e">
        <f t="shared" si="55"/>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P1</v>
      </c>
      <c r="EW48" s="51">
        <f ca="1">IF(EV48="","",SUMIF($BG$38:$BG$107,EV48,$BH$38:$BH$107))</f>
        <v>46.26</v>
      </c>
      <c r="EX48" s="51" t="str">
        <f ca="1">IFERROR(VLOOKUP(FE48,$BD$38:$BJ$92,6,0),"")</f>
        <v>㎡</v>
      </c>
      <c r="EY48" s="52">
        <f ca="1">IF(EV48="","",SUMIF($BG$38:$BG$107,EV48,$BJ$38:$BJ$107))</f>
        <v>3876</v>
      </c>
      <c r="EZ48" s="52" t="str">
        <f ca="1">IFERROR(VLOOKUP(FF48,$BD$38:$BJ$92,4,0),"")</f>
        <v/>
      </c>
      <c r="FA48" s="51" t="str">
        <f ca="1">IF(EZ48="","",SUMIF($BG$38:$BG$107,EZ48,$BH$38:$BH$107))</f>
        <v/>
      </c>
      <c r="FB48" s="51" t="str">
        <f ca="1">IFERROR(VLOOKUP(FF48,$BD$38:$BJ$92,6,0),"")</f>
        <v/>
      </c>
      <c r="FC48" s="52" t="str">
        <f ca="1">IF(EZ48="","",SUMIF($BG$38:$BG$107,EZ48,$BJ$38:$BJ$107))</f>
        <v/>
      </c>
      <c r="FE48" s="235">
        <v>5</v>
      </c>
      <c r="FF48" s="235">
        <v>6</v>
      </c>
    </row>
    <row r="49" ht="20.25" customHeight="1" spans="1:162">
      <c r="A49" s="92"/>
      <c r="B49" s="93">
        <v>20</v>
      </c>
      <c r="C49" s="80"/>
      <c r="D49" s="80"/>
      <c r="E49" s="80"/>
      <c r="F49" s="94">
        <f t="shared" si="50"/>
        <v>0</v>
      </c>
      <c r="G49" s="95"/>
      <c r="H49" s="95"/>
      <c r="I49" s="84" t="e">
        <f t="shared" si="48"/>
        <v>#N/A</v>
      </c>
      <c r="J49" s="94" t="e">
        <f t="shared" si="49"/>
        <v>#N/A</v>
      </c>
      <c r="K49" s="104">
        <f t="shared" si="51"/>
        <v>0.93</v>
      </c>
      <c r="L49" s="94">
        <f t="shared" si="52"/>
        <v>0</v>
      </c>
      <c r="M49" s="99"/>
      <c r="N49" s="93">
        <v>20</v>
      </c>
      <c r="O49" s="80"/>
      <c r="P49" s="80"/>
      <c r="Q49" s="80"/>
      <c r="R49" s="118">
        <f t="shared" si="53"/>
        <v>0</v>
      </c>
      <c r="S49" s="119"/>
      <c r="T49" s="95"/>
      <c r="U49" s="84" t="e">
        <f t="shared" si="54"/>
        <v>#N/A</v>
      </c>
      <c r="V49" s="94" t="e">
        <f t="shared" si="55"/>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
      </c>
      <c r="EW49" s="51" t="str">
        <f ca="1">IF(EV49="","",SUMIF($BG$38:$BG$107,EV49,$BH$38:$BH$107))</f>
        <v/>
      </c>
      <c r="EX49" s="51" t="str">
        <f ca="1">IFERROR(VLOOKUP(FE49,$BD$38:$BJ$92,6,0),"")</f>
        <v/>
      </c>
      <c r="EY49" s="52" t="str">
        <f ca="1">IF(EV49="","",SUMIF($BG$38:$BG$107,EV49,$BJ$38:$BJ$107))</f>
        <v/>
      </c>
      <c r="EZ49" s="52" t="str">
        <f ca="1">IFERROR(VLOOKUP(FF49,$BD$38:$BJ$92,4,0),"")</f>
        <v/>
      </c>
      <c r="FA49" s="51" t="str">
        <f ca="1">IF(EZ49="","",SUMIF($BG$38:$BG$107,EZ49,$BH$38:$BH$107))</f>
        <v/>
      </c>
      <c r="FB49" s="51" t="str">
        <f ca="1">IFERROR(VLOOKUP(FF49,$BD$38:$BJ$92,6,0),"")</f>
        <v/>
      </c>
      <c r="FC49" s="52" t="str">
        <f ca="1">IF(EZ49="","",SUMIF($BG$38:$BG$107,EZ49,$BJ$38:$BJ$107))</f>
        <v/>
      </c>
      <c r="FE49" s="235">
        <v>7</v>
      </c>
      <c r="FF49" s="235">
        <v>8</v>
      </c>
    </row>
    <row r="50" ht="20.25" customHeight="1" spans="1:162">
      <c r="A50" s="92"/>
      <c r="B50" s="93">
        <v>21</v>
      </c>
      <c r="C50" s="80"/>
      <c r="D50" s="80"/>
      <c r="E50" s="80"/>
      <c r="F50" s="94">
        <f t="shared" si="50"/>
        <v>0</v>
      </c>
      <c r="G50" s="95"/>
      <c r="H50" s="95"/>
      <c r="I50" s="84" t="e">
        <f t="shared" si="48"/>
        <v>#N/A</v>
      </c>
      <c r="J50" s="94" t="e">
        <f t="shared" si="49"/>
        <v>#N/A</v>
      </c>
      <c r="K50" s="104">
        <f t="shared" si="51"/>
        <v>0.93</v>
      </c>
      <c r="L50" s="94">
        <f t="shared" si="52"/>
        <v>0</v>
      </c>
      <c r="M50" s="99"/>
      <c r="N50" s="93">
        <v>21</v>
      </c>
      <c r="O50" s="80"/>
      <c r="P50" s="80"/>
      <c r="Q50" s="80"/>
      <c r="R50" s="118">
        <f t="shared" si="53"/>
        <v>0</v>
      </c>
      <c r="S50" s="119"/>
      <c r="T50" s="95"/>
      <c r="U50" s="84" t="e">
        <f t="shared" si="54"/>
        <v>#N/A</v>
      </c>
      <c r="V50" s="94" t="e">
        <f t="shared" si="55"/>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5">
        <v>9</v>
      </c>
      <c r="FF50" s="235">
        <v>10</v>
      </c>
    </row>
    <row r="51" ht="20.25" customHeight="1" spans="1:162">
      <c r="A51" s="92"/>
      <c r="B51" s="93">
        <v>22</v>
      </c>
      <c r="C51" s="80"/>
      <c r="D51" s="80"/>
      <c r="E51" s="80"/>
      <c r="F51" s="94">
        <f t="shared" si="50"/>
        <v>0</v>
      </c>
      <c r="G51" s="95"/>
      <c r="H51" s="95"/>
      <c r="I51" s="84" t="e">
        <f t="shared" si="48"/>
        <v>#N/A</v>
      </c>
      <c r="J51" s="94" t="e">
        <f t="shared" si="49"/>
        <v>#N/A</v>
      </c>
      <c r="K51" s="104">
        <f t="shared" si="51"/>
        <v>0.93</v>
      </c>
      <c r="L51" s="94">
        <f t="shared" si="52"/>
        <v>0</v>
      </c>
      <c r="M51" s="99"/>
      <c r="N51" s="93">
        <v>22</v>
      </c>
      <c r="O51" s="80"/>
      <c r="P51" s="80"/>
      <c r="Q51" s="80"/>
      <c r="R51" s="118">
        <f t="shared" ref="R51:R52" si="70">+P51</f>
        <v>0</v>
      </c>
      <c r="S51" s="119"/>
      <c r="T51" s="95"/>
      <c r="U51" s="84" t="e">
        <f t="shared" si="54"/>
        <v>#N/A</v>
      </c>
      <c r="V51" s="94" t="e">
        <f t="shared" si="55"/>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0"/>
        <v>0</v>
      </c>
      <c r="G52" s="95"/>
      <c r="H52" s="95"/>
      <c r="I52" s="84" t="e">
        <f t="shared" si="48"/>
        <v>#N/A</v>
      </c>
      <c r="J52" s="94" t="e">
        <f t="shared" si="49"/>
        <v>#N/A</v>
      </c>
      <c r="K52" s="104">
        <f t="shared" si="51"/>
        <v>0.93</v>
      </c>
      <c r="L52" s="94">
        <f t="shared" si="52"/>
        <v>0</v>
      </c>
      <c r="M52" s="99"/>
      <c r="N52" s="93">
        <v>23</v>
      </c>
      <c r="O52" s="80"/>
      <c r="P52" s="80"/>
      <c r="Q52" s="80"/>
      <c r="R52" s="118">
        <f t="shared" si="70"/>
        <v>0</v>
      </c>
      <c r="S52" s="119"/>
      <c r="T52" s="95"/>
      <c r="U52" s="84" t="e">
        <f t="shared" si="54"/>
        <v>#N/A</v>
      </c>
      <c r="V52" s="94" t="e">
        <f t="shared" si="55"/>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0"/>
        <v>0</v>
      </c>
      <c r="G53" s="95"/>
      <c r="H53" s="95"/>
      <c r="I53" s="84" t="e">
        <f t="shared" si="48"/>
        <v>#N/A</v>
      </c>
      <c r="J53" s="94" t="e">
        <f t="shared" si="49"/>
        <v>#N/A</v>
      </c>
      <c r="K53" s="104">
        <f t="shared" si="51"/>
        <v>0.93</v>
      </c>
      <c r="L53" s="94">
        <f t="shared" si="52"/>
        <v>0</v>
      </c>
      <c r="M53" s="99"/>
      <c r="N53" s="93">
        <v>24</v>
      </c>
      <c r="O53" s="80"/>
      <c r="P53" s="80"/>
      <c r="Q53" s="80"/>
      <c r="R53" s="118">
        <f t="shared" ref="R53:R59" si="74">+P53</f>
        <v>0</v>
      </c>
      <c r="S53" s="119"/>
      <c r="T53" s="95"/>
      <c r="U53" s="84" t="e">
        <f t="shared" si="54"/>
        <v>#N/A</v>
      </c>
      <c r="V53" s="94" t="e">
        <f t="shared" si="55"/>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0"/>
        <v>0</v>
      </c>
      <c r="G54" s="95"/>
      <c r="H54" s="95"/>
      <c r="I54" s="84" t="e">
        <f t="shared" si="48"/>
        <v>#N/A</v>
      </c>
      <c r="J54" s="94" t="e">
        <f t="shared" si="49"/>
        <v>#N/A</v>
      </c>
      <c r="K54" s="104">
        <f t="shared" si="51"/>
        <v>0.93</v>
      </c>
      <c r="L54" s="94">
        <f t="shared" si="52"/>
        <v>0</v>
      </c>
      <c r="M54" s="99"/>
      <c r="N54" s="93">
        <v>25</v>
      </c>
      <c r="O54" s="80"/>
      <c r="P54" s="80"/>
      <c r="Q54" s="80"/>
      <c r="R54" s="118">
        <f t="shared" si="74"/>
        <v>0</v>
      </c>
      <c r="S54" s="119"/>
      <c r="T54" s="95"/>
      <c r="U54" s="84" t="e">
        <f t="shared" si="54"/>
        <v>#N/A</v>
      </c>
      <c r="V54" s="94" t="e">
        <f t="shared" si="55"/>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0"/>
        <v>0</v>
      </c>
      <c r="G55" s="95"/>
      <c r="H55" s="95"/>
      <c r="I55" s="84" t="e">
        <f t="shared" si="48"/>
        <v>#N/A</v>
      </c>
      <c r="J55" s="94" t="e">
        <f t="shared" si="49"/>
        <v>#N/A</v>
      </c>
      <c r="K55" s="104">
        <f t="shared" si="51"/>
        <v>0.93</v>
      </c>
      <c r="L55" s="94">
        <f t="shared" si="52"/>
        <v>0</v>
      </c>
      <c r="M55" s="99"/>
      <c r="N55" s="93">
        <v>26</v>
      </c>
      <c r="O55" s="80"/>
      <c r="P55" s="80"/>
      <c r="Q55" s="80"/>
      <c r="R55" s="118">
        <f t="shared" si="74"/>
        <v>0</v>
      </c>
      <c r="S55" s="119"/>
      <c r="T55" s="95"/>
      <c r="U55" s="84" t="e">
        <f t="shared" si="54"/>
        <v>#N/A</v>
      </c>
      <c r="V55" s="94" t="e">
        <f t="shared" si="55"/>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0"/>
        <v>0</v>
      </c>
      <c r="G56" s="95"/>
      <c r="H56" s="95"/>
      <c r="I56" s="84" t="e">
        <f t="shared" si="48"/>
        <v>#N/A</v>
      </c>
      <c r="J56" s="94" t="e">
        <f t="shared" si="49"/>
        <v>#N/A</v>
      </c>
      <c r="K56" s="104">
        <f t="shared" si="51"/>
        <v>0.93</v>
      </c>
      <c r="L56" s="94">
        <f t="shared" si="52"/>
        <v>0</v>
      </c>
      <c r="M56" s="99"/>
      <c r="N56" s="93">
        <v>27</v>
      </c>
      <c r="O56" s="80"/>
      <c r="P56" s="80"/>
      <c r="Q56" s="80"/>
      <c r="R56" s="118">
        <f t="shared" si="74"/>
        <v>0</v>
      </c>
      <c r="S56" s="119"/>
      <c r="T56" s="95"/>
      <c r="U56" s="84" t="e">
        <f t="shared" si="54"/>
        <v>#N/A</v>
      </c>
      <c r="V56" s="94" t="e">
        <f t="shared" si="55"/>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0"/>
        <v>0</v>
      </c>
      <c r="G57" s="95"/>
      <c r="H57" s="95"/>
      <c r="I57" s="84" t="e">
        <f t="shared" si="48"/>
        <v>#N/A</v>
      </c>
      <c r="J57" s="94" t="e">
        <f t="shared" si="49"/>
        <v>#N/A</v>
      </c>
      <c r="K57" s="104">
        <f t="shared" si="51"/>
        <v>0.93</v>
      </c>
      <c r="L57" s="94">
        <f t="shared" si="52"/>
        <v>0</v>
      </c>
      <c r="M57" s="99"/>
      <c r="N57" s="93">
        <v>28</v>
      </c>
      <c r="O57" s="80"/>
      <c r="P57" s="80"/>
      <c r="Q57" s="80"/>
      <c r="R57" s="118">
        <f t="shared" si="74"/>
        <v>0</v>
      </c>
      <c r="S57" s="119"/>
      <c r="T57" s="95"/>
      <c r="U57" s="84" t="e">
        <f t="shared" si="54"/>
        <v>#N/A</v>
      </c>
      <c r="V57" s="94" t="e">
        <f t="shared" si="55"/>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0"/>
        <v>0</v>
      </c>
      <c r="G58" s="95"/>
      <c r="H58" s="95"/>
      <c r="I58" s="84" t="e">
        <f t="shared" si="48"/>
        <v>#N/A</v>
      </c>
      <c r="J58" s="94" t="e">
        <f t="shared" si="49"/>
        <v>#N/A</v>
      </c>
      <c r="K58" s="104">
        <f t="shared" si="51"/>
        <v>0.93</v>
      </c>
      <c r="L58" s="94">
        <f t="shared" si="52"/>
        <v>0</v>
      </c>
      <c r="M58" s="99"/>
      <c r="N58" s="93">
        <v>29</v>
      </c>
      <c r="O58" s="80"/>
      <c r="P58" s="80"/>
      <c r="Q58" s="80"/>
      <c r="R58" s="118">
        <f t="shared" si="74"/>
        <v>0</v>
      </c>
      <c r="S58" s="119"/>
      <c r="T58" s="95"/>
      <c r="U58" s="84" t="e">
        <f t="shared" si="54"/>
        <v>#N/A</v>
      </c>
      <c r="V58" s="94" t="e">
        <f t="shared" si="55"/>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0"/>
        <v>0</v>
      </c>
      <c r="G59" s="95"/>
      <c r="H59" s="95"/>
      <c r="I59" s="84" t="e">
        <f t="shared" si="48"/>
        <v>#N/A</v>
      </c>
      <c r="J59" s="94" t="e">
        <f t="shared" si="49"/>
        <v>#N/A</v>
      </c>
      <c r="K59" s="104">
        <f t="shared" si="51"/>
        <v>0.93</v>
      </c>
      <c r="L59" s="94">
        <f t="shared" si="52"/>
        <v>0</v>
      </c>
      <c r="M59" s="99"/>
      <c r="N59" s="93">
        <v>30</v>
      </c>
      <c r="O59" s="80"/>
      <c r="P59" s="80"/>
      <c r="Q59" s="80"/>
      <c r="R59" s="118">
        <f t="shared" si="74"/>
        <v>0</v>
      </c>
      <c r="S59" s="119"/>
      <c r="T59" s="95"/>
      <c r="U59" s="84" t="e">
        <f t="shared" si="54"/>
        <v>#N/A</v>
      </c>
      <c r="V59" s="94" t="e">
        <f t="shared" si="55"/>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33244</v>
      </c>
      <c r="M60" s="105"/>
      <c r="N60" s="97"/>
      <c r="O60" s="80" t="s">
        <v>1062</v>
      </c>
      <c r="P60" s="80"/>
      <c r="Q60" s="80"/>
      <c r="R60" s="93"/>
      <c r="S60" s="93"/>
      <c r="T60" s="95"/>
      <c r="U60" s="80"/>
      <c r="V60" s="97"/>
      <c r="W60" s="97"/>
      <c r="X60" s="84">
        <f>SUM(X30:X59)</f>
        <v>427</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5">
        <v>11</v>
      </c>
      <c r="FF60" s="235">
        <v>12</v>
      </c>
    </row>
    <row r="61" ht="20.25" customHeight="1" spans="1:162">
      <c r="A61" s="372" t="str">
        <f>C8&amp;"装饰装修"</f>
        <v>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33961</v>
      </c>
      <c r="FC71" s="54"/>
      <c r="FE71" s="235">
        <v>33</v>
      </c>
      <c r="FF71" s="235"/>
    </row>
    <row r="72" ht="23.4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5</v>
      </c>
      <c r="BE72" s="143">
        <f>IF(BJ72=0,0,IF(COUNTIF($BG72:$BG$107,BG72)&lt;2,1,0))</f>
        <v>1</v>
      </c>
      <c r="BF72" s="143">
        <v>35</v>
      </c>
      <c r="BG72" s="143" t="str">
        <f>R186</f>
        <v>P1</v>
      </c>
      <c r="BH72" s="187">
        <f>ROUND(T186,2)</f>
        <v>46.26</v>
      </c>
      <c r="BI72" s="143" t="str">
        <f>U186</f>
        <v>㎡</v>
      </c>
      <c r="BJ72" s="143">
        <f>X186</f>
        <v>3876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33961</v>
      </c>
      <c r="EY72" s="54"/>
      <c r="EZ72" s="56" t="s">
        <v>1065</v>
      </c>
      <c r="FA72" s="57" t="str">
        <f ca="1">TEXT(EX72,"[DBnum2]")&amp;"元整"</f>
        <v>叁万叁仟玖佰陆拾壹元整</v>
      </c>
      <c r="FB72" s="58"/>
      <c r="FC72" s="59"/>
    </row>
    <row r="73" ht="23.4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4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报告编号：康正（雄县）2023评字第8号-大步村-2-16</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0</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孙建国</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33961</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叁万叁仟玖佰陆拾壹元整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1039</v>
      </c>
      <c r="E185" s="79" t="s">
        <v>1117</v>
      </c>
      <c r="F185" s="79" t="s">
        <v>435</v>
      </c>
      <c r="G185" s="79" t="s">
        <v>1040</v>
      </c>
      <c r="H185" s="79"/>
      <c r="I185" s="79" t="s">
        <v>6</v>
      </c>
      <c r="J185" s="79" t="s">
        <v>9</v>
      </c>
      <c r="K185" s="102" t="s">
        <v>1041</v>
      </c>
      <c r="L185" s="79" t="s">
        <v>1042</v>
      </c>
      <c r="M185" s="372" t="s">
        <v>424</v>
      </c>
      <c r="N185" s="79" t="s">
        <v>3</v>
      </c>
      <c r="O185" s="79" t="s">
        <v>2</v>
      </c>
      <c r="P185" s="79" t="s">
        <v>1039</v>
      </c>
      <c r="Q185" s="79" t="s">
        <v>1117</v>
      </c>
      <c r="R185" s="79" t="s">
        <v>435</v>
      </c>
      <c r="S185" s="79"/>
      <c r="T185" s="79" t="s">
        <v>1040</v>
      </c>
      <c r="U185" s="79" t="s">
        <v>6</v>
      </c>
      <c r="V185" s="79" t="s">
        <v>9</v>
      </c>
      <c r="W185" s="102" t="s">
        <v>1041</v>
      </c>
      <c r="X185" s="79" t="s">
        <v>1042</v>
      </c>
    </row>
    <row r="186" ht="18" customHeight="1" spans="1:24">
      <c r="A186" s="99"/>
      <c r="B186" s="93">
        <v>1</v>
      </c>
      <c r="C186" s="80" t="s">
        <v>29</v>
      </c>
      <c r="D186" s="80" t="s">
        <v>207</v>
      </c>
      <c r="E186" s="250" t="s">
        <v>231</v>
      </c>
      <c r="F186" s="94" t="str">
        <f t="shared" ref="F186:F213" si="141">D186</f>
        <v>砖墙</v>
      </c>
      <c r="G186" s="251">
        <f>9.2*3.2+3*4+6.2*3.2</f>
        <v>61.28</v>
      </c>
      <c r="H186" s="252"/>
      <c r="I186" s="84" t="str">
        <f>IFERROR(IF(E186="",VLOOKUP(F186,价格表,2,0),(VLOOKUP(E186,IF({1,0},价格引用表!K:K,价格引用表!I:I),2,0))),"")</f>
        <v>㎡</v>
      </c>
      <c r="J186" s="94">
        <f ca="1">IF(E186="",VLOOKUP(F186,价格表,5,0),VLOOKUP(E186,INDIRECT("价格引用表!K"&amp;MATCH(D186,价格引用表!H:H,0)&amp;":L1200"),2,0))</f>
        <v>240</v>
      </c>
      <c r="K186" s="128">
        <v>1</v>
      </c>
      <c r="L186" s="94">
        <f ca="1">ROUND(IFERROR(ROUND(G186,2)*J186*K186,),0)</f>
        <v>14707</v>
      </c>
      <c r="M186" s="99"/>
      <c r="N186" s="93">
        <v>35</v>
      </c>
      <c r="O186" s="80"/>
      <c r="P186" s="80"/>
      <c r="Q186" s="250"/>
      <c r="R186" s="256" t="s">
        <v>1118</v>
      </c>
      <c r="S186" s="257"/>
      <c r="T186" s="254">
        <v>46.26</v>
      </c>
      <c r="U186" s="258" t="s">
        <v>12</v>
      </c>
      <c r="V186" s="259">
        <f>X186/T186</f>
        <v>83.7872892347601</v>
      </c>
      <c r="W186" s="128">
        <v>1</v>
      </c>
      <c r="X186" s="259">
        <f>ROUND(T186*60+(9.2*1.5+4.1*4.3)*35,0)</f>
        <v>3876</v>
      </c>
    </row>
    <row r="187" ht="18" customHeight="1" spans="1:24">
      <c r="A187" s="99"/>
      <c r="B187" s="93">
        <v>2</v>
      </c>
      <c r="C187" s="80" t="s">
        <v>32</v>
      </c>
      <c r="D187" s="80" t="s">
        <v>246</v>
      </c>
      <c r="E187" s="250"/>
      <c r="F187" s="94" t="str">
        <f t="shared" si="141"/>
        <v>广场砖、彩砖地面</v>
      </c>
      <c r="G187" s="251">
        <f>14.4*9.2-(2.8*3+3.1*5.9)</f>
        <v>105.79</v>
      </c>
      <c r="H187" s="252"/>
      <c r="I187" s="84" t="str">
        <f>IFERROR(IF(E187="",VLOOKUP(F187,价格表,2,0),(VLOOKUP(E187,IF({1,0},价格引用表!K:K,价格引用表!I:I),2,0))),"")</f>
        <v>㎡</v>
      </c>
      <c r="J187" s="94">
        <f ca="1">IF(E187="",VLOOKUP(F187,价格表,5,0),VLOOKUP(E187,INDIRECT("价格引用表!K"&amp;MATCH(D187,价格引用表!H:H,0)&amp;":L1200"),2,0))</f>
        <v>60</v>
      </c>
      <c r="K187" s="128">
        <v>1</v>
      </c>
      <c r="L187" s="94">
        <f ca="1" t="shared" ref="L187:L218" si="142">ROUND(IFERROR(ROUND(G187,2)*J187*K187,),0)</f>
        <v>6347</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32</v>
      </c>
      <c r="D188" s="80" t="s">
        <v>328</v>
      </c>
      <c r="E188" s="250"/>
      <c r="F188" s="94" t="str">
        <f t="shared" si="141"/>
        <v>空调</v>
      </c>
      <c r="G188" s="251">
        <v>2</v>
      </c>
      <c r="H188" s="252"/>
      <c r="I188" s="84" t="str">
        <f>IFERROR(IF(E188="",VLOOKUP(F188,价格表,2,0),(VLOOKUP(E188,IF({1,0},价格引用表!K:K,价格引用表!I:I),2,0))),"")</f>
        <v>台</v>
      </c>
      <c r="J188" s="94">
        <f ca="1">IF(E188="",VLOOKUP(F188,价格表,5,0),VLOOKUP(E188,INDIRECT("价格引用表!K"&amp;MATCH(D188,价格引用表!H:H,0)&amp;":L1200"),2,0))</f>
        <v>400</v>
      </c>
      <c r="K188" s="128">
        <v>1</v>
      </c>
      <c r="L188" s="94">
        <f ca="1" t="shared" si="142"/>
        <v>800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289</v>
      </c>
      <c r="E189" s="250" t="s">
        <v>339</v>
      </c>
      <c r="F189" s="94" t="str">
        <f t="shared" si="141"/>
        <v>台阶</v>
      </c>
      <c r="G189" s="253">
        <f>3.1*5.9</f>
        <v>18.29</v>
      </c>
      <c r="H189" s="254"/>
      <c r="I189" s="84" t="str">
        <f>IFERROR(IF(E189="",VLOOKUP(F189,价格表,2,0),(VLOOKUP(E189,IF({1,0},价格引用表!K:K,价格引用表!I:I),2,0))),"")</f>
        <v>㎡</v>
      </c>
      <c r="J189" s="94">
        <f ca="1">IF(E189="",VLOOKUP(F189,价格表,5,0),VLOOKUP(E189,INDIRECT("价格引用表!K"&amp;MATCH(D189,价格引用表!H:H,0)&amp;":L1200"),2,0))</f>
        <v>450</v>
      </c>
      <c r="K189" s="128">
        <v>1</v>
      </c>
      <c r="L189" s="94">
        <f ca="1" t="shared" si="142"/>
        <v>8231</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c r="E190" s="250"/>
      <c r="F190" s="94">
        <f t="shared" si="141"/>
        <v>0</v>
      </c>
      <c r="G190" s="253"/>
      <c r="H190" s="254"/>
      <c r="I190" s="84" t="str">
        <f>IFERROR(IF(E190="",VLOOKUP(F190,价格表,2,0),(VLOOKUP(E190,IF({1,0},价格引用表!K:K,价格引用表!I:I),2,0))),"")</f>
        <v/>
      </c>
      <c r="J190" s="94" t="e">
        <f ca="1">IF(E190="",VLOOKUP(F190,价格表,5,0),VLOOKUP(E190,INDIRECT("价格引用表!K"&amp;MATCH(D190,价格引用表!H:H,0)&amp;":L1200"),2,0))</f>
        <v>#N/A</v>
      </c>
      <c r="K190" s="128">
        <v>1</v>
      </c>
      <c r="L190" s="94">
        <f ca="1" t="shared" si="142"/>
        <v>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c r="E191" s="250"/>
      <c r="F191" s="94">
        <f t="shared" si="141"/>
        <v>0</v>
      </c>
      <c r="G191" s="253"/>
      <c r="H191" s="254"/>
      <c r="I191" s="84" t="str">
        <f>IFERROR(IF(E191="",VLOOKUP(F191,价格表,2,0),(VLOOKUP(E191,IF({1,0},价格引用表!K:K,价格引用表!I:I),2,0))),"")</f>
        <v/>
      </c>
      <c r="J191" s="94" t="e">
        <f ca="1">IF(E191="",VLOOKUP(F191,价格表,5,0),VLOOKUP(E191,INDIRECT("价格引用表!K"&amp;MATCH(D191,价格引用表!H:H,0)&amp;":L1200"),2,0))</f>
        <v>#N/A</v>
      </c>
      <c r="K191" s="128">
        <v>1</v>
      </c>
      <c r="L191" s="94">
        <f ca="1" t="shared" si="142"/>
        <v>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c r="E192" s="250"/>
      <c r="F192" s="94">
        <f t="shared" si="141"/>
        <v>0</v>
      </c>
      <c r="G192" s="253"/>
      <c r="H192" s="254"/>
      <c r="I192" s="84" t="str">
        <f>IFERROR(IF(E192="",VLOOKUP(F192,价格表,2,0),(VLOOKUP(E192,IF({1,0},价格引用表!K:K,价格引用表!I:I),2,0))),"")</f>
        <v/>
      </c>
      <c r="J192" s="94" t="e">
        <f ca="1">IF(E192="",VLOOKUP(F192,价格表,5,0),VLOOKUP(E192,INDIRECT("价格引用表!K"&amp;MATCH(D192,价格引用表!H:H,0)&amp;":L1200"),2,0))</f>
        <v>#N/A</v>
      </c>
      <c r="K192" s="128">
        <v>1</v>
      </c>
      <c r="L192" s="94">
        <f ca="1" t="shared" si="142"/>
        <v>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c r="E193" s="250"/>
      <c r="F193" s="94">
        <f t="shared" si="141"/>
        <v>0</v>
      </c>
      <c r="G193" s="253"/>
      <c r="H193" s="254"/>
      <c r="I193" s="84" t="str">
        <f>IFERROR(IF(E193="",VLOOKUP(F193,价格表,2,0),(VLOOKUP(E193,IF({1,0},价格引用表!K:K,价格引用表!I:I),2,0))),"")</f>
        <v/>
      </c>
      <c r="J193" s="94" t="e">
        <f ca="1">IF(E193="",VLOOKUP(F193,价格表,5,0),VLOOKUP(E193,INDIRECT("价格引用表!K"&amp;MATCH(D193,价格引用表!H:H,0)&amp;":L1200"),2,0))</f>
        <v>#N/A</v>
      </c>
      <c r="K193" s="128">
        <v>1</v>
      </c>
      <c r="L193" s="94">
        <f ca="1" t="shared" si="142"/>
        <v>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f t="shared" si="141"/>
        <v>0</v>
      </c>
      <c r="G195" s="251"/>
      <c r="H195" s="252"/>
      <c r="I195" s="84" t="str">
        <f>IFERROR(IF(E195="",VLOOKUP(F195,价格表,2,0),(VLOOKUP(E195,IF({1,0},价格引用表!K:K,价格引用表!I:I),2,0))),"")</f>
        <v/>
      </c>
      <c r="J195" s="94" t="e">
        <f ca="1">IF(E195="",VLOOKUP(F195,价格表,5,0),VLOOKUP(E195,INDIRECT("价格引用表!K"&amp;MATCH(D195,价格引用表!H:H,0)&amp;":L1200"),2,0))</f>
        <v>#N/A</v>
      </c>
      <c r="K195" s="128">
        <v>1</v>
      </c>
      <c r="L195" s="94">
        <f ca="1" t="shared" si="142"/>
        <v>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33961</v>
      </c>
      <c r="W219" s="269"/>
      <c r="X219" s="119"/>
    </row>
    <row r="220" ht="42" customHeight="1" spans="1:24">
      <c r="A220" s="373" t="s">
        <v>1119</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1120</v>
      </c>
      <c r="S220" s="267"/>
      <c r="T220" s="267"/>
      <c r="U220" s="263">
        <f ca="1">V219</f>
        <v>33961</v>
      </c>
      <c r="V220" s="263"/>
      <c r="W220" s="263"/>
      <c r="X220" s="263"/>
    </row>
    <row r="221" ht="16.9" customHeight="1"/>
    <row r="222" spans="4:5">
      <c r="D222" s="264" t="s">
        <v>1121</v>
      </c>
      <c r="E222" s="264" t="e">
        <f>FB43/EX43</f>
        <v>#DIV/0!</v>
      </c>
    </row>
    <row r="223" spans="4:5">
      <c r="D223" s="264" t="s">
        <v>1122</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8 C186:C187 C189: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6" workbookViewId="0">
      <selection activeCell="F18" sqref="F18"/>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010418-83-0017</v>
      </c>
      <c r="C3" s="29"/>
      <c r="D3" s="29"/>
      <c r="E3" s="30" t="str">
        <f>输机表!U2&amp;输机表!Y2</f>
        <v>康正（雄县）2023评字第8号-大步村-2-16</v>
      </c>
      <c r="F3" s="30"/>
      <c r="G3" s="30"/>
      <c r="H3" s="30"/>
    </row>
    <row r="4" ht="16.5" customHeight="1" spans="1:8">
      <c r="A4" s="31" t="s">
        <v>1045</v>
      </c>
      <c r="B4" s="32" t="str">
        <f>输机表!D2</f>
        <v>孙建国</v>
      </c>
      <c r="C4" s="33"/>
      <c r="D4" s="34" t="s">
        <v>1046</v>
      </c>
      <c r="E4" s="35"/>
      <c r="F4" s="32" t="str">
        <f>输机表!F2</f>
        <v>雄县大步村</v>
      </c>
      <c r="G4" s="36"/>
      <c r="H4" s="33"/>
    </row>
    <row r="5" ht="16.5" customHeight="1" spans="1:8">
      <c r="A5" s="37" t="s">
        <v>1047</v>
      </c>
      <c r="B5" s="38"/>
      <c r="C5" s="38"/>
      <c r="D5" s="38"/>
      <c r="E5" s="38"/>
      <c r="F5" s="38"/>
      <c r="G5" s="38"/>
      <c r="H5" s="39"/>
    </row>
    <row r="6" ht="28.2"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84.13</v>
      </c>
      <c r="C7" s="43">
        <f ca="1">IF(COUNTIF(输机表!$C$4:$C$27,K7&amp;"*")=0,IFERROR(VLOOKUP(K7,房体结构,23,0),""),ROUND(SUMIF(输机表!$C$4:$C$27,K7&amp;"*",输机表!$Z$4:$Z$27)/B7,0))</f>
        <v>1476</v>
      </c>
      <c r="D7" s="43">
        <f ca="1">IFERROR(ROUND(C7*B7,0),"")</f>
        <v>124176</v>
      </c>
      <c r="E7" s="43" t="str">
        <f>IF(COUNTIF(输机表!$C$4:$C$27,L7&amp;"*")&gt;0,L7,IFERROR(VLOOKUP(L7,房体结构,1,0),""))</f>
        <v>Y1</v>
      </c>
      <c r="F7" s="44">
        <f ca="1">IF(COUNTIF(输机表!$C$4:$C$27,L7&amp;"*")=0,IFERROR(VLOOKUP(L7,房体结构,17,0),""),SUMIF(输机表!$C$4:$C$27,L7&amp;"*",输机表!$S$4:$S$7))</f>
        <v>7.9</v>
      </c>
      <c r="G7" s="43">
        <f ca="1">IF(COUNTIF(输机表!$C$4:$C$27,L7&amp;"*")=0,IFERROR(VLOOKUP(L7,房体结构,23,0),""),ROUND(SUMIF(输机表!$C$4:$C$27,L7&amp;"*",输机表!$Z$4:$Z$27)/F7,0))</f>
        <v>536</v>
      </c>
      <c r="H7" s="43">
        <f ca="1">IFERROR(ROUND(G7*F7,0),"")</f>
        <v>4234</v>
      </c>
      <c r="K7" s="67" t="s">
        <v>1124</v>
      </c>
      <c r="L7" s="67" t="s">
        <v>1009</v>
      </c>
      <c r="M7" s="68" t="s">
        <v>1125</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1126</v>
      </c>
      <c r="L8" s="67" t="s">
        <v>1127</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1128</v>
      </c>
      <c r="L9" s="67" t="s">
        <v>1129</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1130</v>
      </c>
      <c r="L10" s="67" t="s">
        <v>1131</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1132</v>
      </c>
      <c r="L11" s="67" t="s">
        <v>1133</v>
      </c>
      <c r="M11" s="68"/>
    </row>
    <row r="12" ht="19.5" customHeight="1" spans="1:13">
      <c r="A12" s="41" t="s">
        <v>1056</v>
      </c>
      <c r="B12" s="41"/>
      <c r="C12" s="45">
        <f ca="1">SUM(B7:B11)+SUM(F7:F11)</f>
        <v>92.03</v>
      </c>
      <c r="D12" s="46"/>
      <c r="E12" s="47" t="s">
        <v>1057</v>
      </c>
      <c r="F12" s="47"/>
      <c r="G12" s="48">
        <f ca="1">SUM(D7:D11)+SUM(H7:H11)</f>
        <v>128410</v>
      </c>
      <c r="H12" s="49"/>
      <c r="M12" s="68"/>
    </row>
    <row r="13" ht="21.75" customHeight="1" spans="1:13">
      <c r="A13" s="29" t="s">
        <v>1058</v>
      </c>
      <c r="B13" s="29"/>
      <c r="C13" s="29"/>
      <c r="D13" s="29"/>
      <c r="E13" s="29"/>
      <c r="F13" s="29"/>
      <c r="G13" s="29"/>
      <c r="H13" s="29"/>
      <c r="M13" s="68"/>
    </row>
    <row r="14" ht="28.2" spans="1:13">
      <c r="A14" s="50" t="s">
        <v>1059</v>
      </c>
      <c r="B14" s="50" t="s">
        <v>1040</v>
      </c>
      <c r="C14" s="50" t="s">
        <v>6</v>
      </c>
      <c r="D14" s="50" t="s">
        <v>1060</v>
      </c>
      <c r="E14" s="50" t="s">
        <v>1059</v>
      </c>
      <c r="F14" s="50" t="s">
        <v>1040</v>
      </c>
      <c r="G14" s="50" t="s">
        <v>6</v>
      </c>
      <c r="H14" s="50" t="s">
        <v>1060</v>
      </c>
      <c r="M14" s="68"/>
    </row>
    <row r="15" ht="17.25" customHeight="1" spans="1:13">
      <c r="A15" s="51" t="str">
        <f ca="1" t="shared" ref="A15:A41" si="2">IFERROR(VLOOKUP(K15,附属物位置,4,0),"")</f>
        <v>砖墙</v>
      </c>
      <c r="B15" s="51">
        <f ca="1" t="shared" ref="B15:B41" si="3">IF(A15="","",SUMIF(附属物名称,A15,附属物数量))</f>
        <v>61.28</v>
      </c>
      <c r="C15" s="51" t="str">
        <f ca="1" t="shared" ref="C15:C26" si="4">IFERROR(VLOOKUP(K15,附属物位置,6,0),"")</f>
        <v>㎡</v>
      </c>
      <c r="D15" s="52">
        <f ca="1" t="shared" ref="D15:D26" si="5">IF(A15="","",SUMIF(附属物名称,A15,附属物金额))</f>
        <v>14707</v>
      </c>
      <c r="E15" s="52" t="str">
        <f ca="1" t="shared" ref="E15:E26" si="6">IFERROR(VLOOKUP(L15,附属物位置,4,0),"")</f>
        <v>广场砖、彩砖地面</v>
      </c>
      <c r="F15" s="51">
        <f ca="1" t="shared" ref="F15:F40" si="7">IF(E15="","",SUMIF(附属物名称,E15,附属物数量))</f>
        <v>105.79</v>
      </c>
      <c r="G15" s="51" t="str">
        <f ca="1" t="shared" ref="G15:G26" si="8">IFERROR(VLOOKUP(L15,附属物位置,6,0),"")</f>
        <v>㎡</v>
      </c>
      <c r="H15" s="52">
        <f ca="1" t="shared" ref="H15:H26" si="9">IF(E15="","",SUMIF(附属物名称,E15,附属物金额))</f>
        <v>6347</v>
      </c>
      <c r="K15" s="67">
        <v>1</v>
      </c>
      <c r="L15" s="67">
        <v>2</v>
      </c>
      <c r="M15" s="68"/>
    </row>
    <row r="16" ht="17.25" customHeight="1" spans="1:13">
      <c r="A16" s="51" t="str">
        <f ca="1" t="shared" si="2"/>
        <v>空调</v>
      </c>
      <c r="B16" s="51">
        <f ca="1" t="shared" si="3"/>
        <v>2</v>
      </c>
      <c r="C16" s="51" t="str">
        <f ca="1" t="shared" si="4"/>
        <v>台</v>
      </c>
      <c r="D16" s="52">
        <f ca="1" t="shared" si="5"/>
        <v>800</v>
      </c>
      <c r="E16" s="52" t="str">
        <f ca="1" t="shared" si="6"/>
        <v>台阶</v>
      </c>
      <c r="F16" s="51">
        <f ca="1" t="shared" si="7"/>
        <v>18.29</v>
      </c>
      <c r="G16" s="51" t="str">
        <f ca="1" t="shared" si="8"/>
        <v>㎡</v>
      </c>
      <c r="H16" s="52">
        <f ca="1" t="shared" si="9"/>
        <v>8231</v>
      </c>
      <c r="K16" s="67">
        <v>3</v>
      </c>
      <c r="L16" s="67">
        <v>4</v>
      </c>
      <c r="M16" s="68"/>
    </row>
    <row r="17" ht="17.25" customHeight="1" spans="1:13">
      <c r="A17" s="51" t="str">
        <f ca="1" t="shared" si="2"/>
        <v>P1</v>
      </c>
      <c r="B17" s="51">
        <f ca="1" t="shared" si="3"/>
        <v>46.26</v>
      </c>
      <c r="C17" s="51" t="str">
        <f ca="1" t="shared" si="4"/>
        <v>㎡</v>
      </c>
      <c r="D17" s="52">
        <f ca="1" t="shared" si="5"/>
        <v>3876</v>
      </c>
      <c r="E17" s="52" t="str">
        <f ca="1" t="shared" si="6"/>
        <v/>
      </c>
      <c r="F17" s="51" t="str">
        <f ca="1" t="shared" si="7"/>
        <v/>
      </c>
      <c r="G17" s="51" t="str">
        <f ca="1" t="shared" si="8"/>
        <v/>
      </c>
      <c r="H17" s="52" t="str">
        <f ca="1" t="shared" si="9"/>
        <v/>
      </c>
      <c r="K17" s="67">
        <v>5</v>
      </c>
      <c r="L17" s="67">
        <v>6</v>
      </c>
      <c r="M17" s="68"/>
    </row>
    <row r="18" ht="17.25" customHeight="1" spans="1:13">
      <c r="A18" s="51" t="str">
        <f ca="1" t="shared" si="2"/>
        <v/>
      </c>
      <c r="B18" s="51" t="str">
        <f ca="1" t="shared" si="3"/>
        <v/>
      </c>
      <c r="C18" s="51" t="str">
        <f ca="1" t="shared" si="4"/>
        <v/>
      </c>
      <c r="D18" s="52" t="str">
        <f ca="1" t="shared" si="5"/>
        <v/>
      </c>
      <c r="E18" s="52" t="str">
        <f ca="1" t="shared" si="6"/>
        <v/>
      </c>
      <c r="F18" s="51" t="str">
        <f ca="1" t="shared" si="7"/>
        <v/>
      </c>
      <c r="G18" s="51" t="str">
        <f ca="1" t="shared" si="8"/>
        <v/>
      </c>
      <c r="H18" s="52" t="str">
        <f ca="1" t="shared" si="9"/>
        <v/>
      </c>
      <c r="K18" s="67">
        <v>7</v>
      </c>
      <c r="L18" s="67">
        <v>8</v>
      </c>
      <c r="M18" s="68"/>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7">
        <v>9</v>
      </c>
      <c r="L19" s="67">
        <v>10</v>
      </c>
      <c r="M19" s="68"/>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33961</v>
      </c>
      <c r="H41" s="54"/>
      <c r="K41" s="67">
        <v>53</v>
      </c>
      <c r="M41" s="68"/>
    </row>
    <row r="42" ht="17.25" customHeight="1" spans="1:8">
      <c r="A42" s="53" t="s">
        <v>1064</v>
      </c>
      <c r="B42" s="54"/>
      <c r="C42" s="55">
        <f ca="1">G41+G12</f>
        <v>162371</v>
      </c>
      <c r="D42" s="54"/>
      <c r="E42" s="56" t="s">
        <v>1065</v>
      </c>
      <c r="F42" s="57" t="str">
        <f ca="1">TEXT(C42,"[DBnum2]")&amp;"元整"</f>
        <v>壹拾陆万贰仟叁佰柒拾壹元整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1069</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1134</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1135</v>
      </c>
      <c r="B1" s="1"/>
      <c r="C1" s="1"/>
      <c r="D1" s="1"/>
      <c r="E1" s="1"/>
      <c r="F1" s="1"/>
      <c r="G1" s="1"/>
      <c r="H1" s="1"/>
      <c r="I1" s="1"/>
      <c r="J1" s="1"/>
      <c r="K1" s="1"/>
      <c r="L1" s="1"/>
      <c r="M1" s="1"/>
      <c r="N1" s="1"/>
      <c r="O1" s="1"/>
      <c r="P1" s="1"/>
      <c r="Q1" s="1"/>
    </row>
    <row r="2" ht="16.05" spans="1:17">
      <c r="A2" s="2" t="str">
        <f>输机表!U2&amp;输机表!Y2</f>
        <v>康正（雄县）2023评字第8号-大步村-2-16</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1136</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孙建国</v>
      </c>
      <c r="E9" s="8"/>
      <c r="F9" s="8"/>
      <c r="G9" s="8"/>
      <c r="H9" s="8"/>
      <c r="I9" s="8"/>
      <c r="J9" s="8"/>
      <c r="K9" s="8"/>
      <c r="L9" s="8"/>
      <c r="M9" s="8"/>
      <c r="N9" s="8"/>
      <c r="O9" s="8"/>
      <c r="P9" s="8"/>
      <c r="Q9" s="8"/>
    </row>
    <row r="10" spans="1:17">
      <c r="A10" s="8" t="s">
        <v>1078</v>
      </c>
      <c r="B10" s="8"/>
      <c r="C10" s="8"/>
      <c r="D10" s="8" t="str">
        <f>结果通知单!F4</f>
        <v>雄县大步村</v>
      </c>
      <c r="E10" s="8"/>
      <c r="F10" s="8"/>
      <c r="G10" s="8"/>
      <c r="H10" s="8"/>
      <c r="I10" s="8"/>
      <c r="J10" s="8"/>
      <c r="K10" s="8"/>
      <c r="L10" s="8"/>
      <c r="M10" s="8"/>
      <c r="N10" s="8"/>
      <c r="O10" s="8"/>
      <c r="P10" s="8"/>
      <c r="Q10" s="8"/>
    </row>
    <row r="11" spans="1:17">
      <c r="A11" s="8" t="s">
        <v>1079</v>
      </c>
      <c r="B11" s="8"/>
      <c r="C11" s="8"/>
      <c r="D11" s="9">
        <f ca="1">结果通知单!C12</f>
        <v>92.03</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162371</v>
      </c>
      <c r="H26" s="14"/>
      <c r="I26" s="14"/>
      <c r="J26" s="14"/>
      <c r="K26" s="14"/>
      <c r="L26" s="14"/>
      <c r="M26" s="14"/>
      <c r="N26" s="14"/>
      <c r="O26" s="14"/>
      <c r="P26" s="14"/>
      <c r="Q26" s="14"/>
    </row>
    <row r="27" spans="1:17">
      <c r="A27" s="8" t="s">
        <v>1097</v>
      </c>
      <c r="B27" s="8"/>
      <c r="C27" s="8"/>
      <c r="D27" s="8" t="str">
        <f ca="1">结果通知单!F42</f>
        <v>壹拾陆万贰仟叁佰柒拾壹元整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1137</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1138</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1139</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2023-10-09T12:33:56Z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