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<sst xmlns="http://schemas.openxmlformats.org/spreadsheetml/2006/main" count="5812" uniqueCount="1144">
  <si>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</si>
  <si>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</si>
  <si>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</si>
  <si>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</si>
  <si>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</si>
  <si>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</si>
  <si>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</si>
  <si>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</si>
  <si>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</si>
  <si>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</si>
  <si>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</si>
  <si>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</si>
  <si>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</si>
  <si>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</si>
  <si>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</si>
  <si>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</si>
  <si>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</si>
  <si>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</si>
  <si>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</si>
  <si>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</si>
  <si>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</si>
  <si>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</si>
  <si>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</si>
  <si>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</si>
  <si>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</si>
  <si>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</si>
  <si>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</si>
  <si>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</si>
  <si>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</si>
  <si>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</si>
  <si>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</si>
  <si>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</si>
  <si>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</si>
  <si>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</si>
  <si>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</si>
  <si>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</si>
  <si>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</si>
  <si>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</si>
  <si>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</si>
  <si>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</si>
  <si>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</si>
  <si>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</si>
  <si>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</si>
  <si>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</si>
  <si>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</si>
  <si>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</si>
  <si>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</si>
  <si>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</si>
  <si>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</si>
  <si>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</si>
  <si>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</si>
  <si>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</si>
  <si>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</si>
  <si>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</si>
  <si>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</si>
  <si>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</si>
  <si>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</si>
  <si>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</si>
  <si>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</si>
  <si>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</si>
  <si>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</si>
  <si>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</si>
  <si>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</si>
  <si>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</si>
  <si>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</si>
  <si>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</si>
  <si>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</si>
  <si>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</si>
  <si>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</si>
  <si>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</si>
  <si>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</si>
  <si>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</si>
  <si>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</si>
  <si>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</si>
  <si>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</si>
  <si>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</si>
  <si>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</si>
  <si>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</si>
  <si>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</si>
  <si>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</si>
  <si>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</si>
  <si>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</si>
  <si>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</si>
  <si>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</si>
  <si>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</si>
  <si>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</si>
  <si>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</si>
  <si>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</si>
  <si>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</si>
  <si>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</si>
  <si>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</si>
  <si>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</si>
  <si>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</si>
  <si>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</si>
  <si>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</si>
  <si>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</si>
  <si>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</si>
  <si>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</si>
  <si>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</si>
  <si>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</si>
  <si>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</si>
  <si>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</si>
  <si>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</si>
  <si>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</si>
  <si>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</si>
  <si>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</si>
  <si>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</si>
  <si>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</si>
  <si>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</si>
  <si>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</si>
  <si>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</si>
  <si>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</si>
  <si>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</si>
  <si>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</si>
  <si>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</si>
  <si>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</si>
  <si>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</si>
  <si>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</si>
  <si>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</si>
  <si>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</si>
  <si>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</si>
  <si>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</si>
  <si>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</si>
  <si>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</si>
  <si>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</si>
  <si>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</si>
  <si>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</si>
  <si>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</si>
  <si>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</si>
  <si>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</si>
  <si>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</si>
  <si>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</si>
  <si>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</si>
  <si>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</si>
  <si>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</si>
  <si>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</si>
  <si>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</si>
  <si>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</si>
  <si>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</si>
  <si>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</si>
  <si>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</si>
  <si>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</si>
  <si>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</si>
  <si>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</si>
  <si>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</si>
  <si>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</si>
  <si>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</si>
  <si>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</si>
  <si>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</si>
  <si>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</si>
  <si>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</si>
  <si>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</si>
  <si>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</si>
  <si>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</si>
  <si>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</si>
  <si>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</si>
  <si>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</si>
  <si>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</si>
  <si>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</si>
  <si>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</si>
  <si>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</si>
  <si>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</si>
  <si>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</si>
  <si>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</si>
  <si>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</si>
  <si>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</si>
  <si>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</si>
  <si>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</si>
  <si>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</si>
  <si>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</si>
  <si>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</si>
  <si>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</si>
  <si>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</si>
  <si>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</si>
  <si>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</si>
  <si>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</si>
  <si>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</si>
  <si>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</si>
  <si>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</si>
  <si>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</si>
  <si>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</si>
  <si>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</si>
  <si>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</si>
  <si>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</si>
  <si>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</si>
  <si>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</si>
  <si>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</si>
  <si>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</si>
  <si>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</si>
  <si>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</si>
  <si>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</si>
  <si>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</si>
  <si>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</si>
  <si>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</si>
  <si>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</si>
  <si>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</si>
  <si>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</si>
  <si>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</si>
  <si>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</si>
  <si>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</si>
  <si>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</si>
  <si>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</si>
  <si>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</si>
  <si>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</si>
  <si>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</si>
  <si>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</si>
  <si>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</si>
  <si>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</si>
  <si>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</si>
  <si>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</si>
  <si>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</si>
  <si>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</si>
  <si>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</si>
  <si>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</si>
  <si>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</si>
  <si>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</si>
  <si>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</si>
  <si>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</si>
  <si>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</si>
  <si>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</si>
  <si>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</si>
  <si>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</si>
  <si>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</si>
  <si>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</si>
  <si>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</si>
  <si>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</si>
  <si>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</si>
  <si>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</si>
  <si>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</si>
  <si>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</si>
  <si>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</si>
  <si>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</si>
  <si>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</si>
  <si>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</si>
  <si>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</si>
  <si>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</si>
  <si>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</si>
  <si>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</si>
  <si>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</si>
  <si>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</si>
  <si>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</si>
  <si>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</si>
  <si>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</si>
  <si>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</si>
  <si>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</si>
  <si>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</si>
  <si>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</si>
  <si>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</si>
  <si>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</si>
  <si>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</si>
  <si>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</si>
  <si>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</si>
  <si>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</si>
  <si>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</si>
  <si>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</si>
  <si>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</si>
  <si>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</si>
  <si>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</si>
  <si>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</si>
  <si>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</si>
  <si>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</si>
  <si>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</si>
  <si>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</si>
  <si>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</si>
  <si>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</si>
  <si>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</si>
  <si>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</si>
  <si>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</si>
  <si>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</si>
  <si>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</si>
  <si>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</si>
  <si>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</si>
  <si>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</si>
  <si>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</si>
  <si>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</si>
  <si>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</si>
  <si>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</si>
  <si>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</si>
  <si>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</si>
  <si>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</si>
  <si>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</si>
  <si>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</si>
  <si>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</si>
  <si>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</si>
  <si>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</si>
  <si>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</si>
  <si>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</si>
  <si>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</si>
  <si>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</si>
  <si>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</si>
  <si>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</si>
  <si>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</si>
  <si>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</si>
  <si>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</si>
  <si>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</si>
  <si>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</si>
  <si>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</si>
  <si>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</si>
  <si>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</si>
  <si>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</si>
  <si>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</si>
  <si>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</si>
  <si>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</si>
  <si>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</si>
  <si>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</si>
  <si>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</si>
  <si>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</si>
  <si>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</si>
  <si>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</si>
  <si>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</si>
  <si>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</si>
  <si>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</si>
  <si>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</si>
  <si>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</si>
  <si>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</si>
  <si>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</si>
  <si>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</si>
  <si>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</si>
  <si>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</si>
  <si>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</si>
  <si>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</si>
  <si>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</si>
  <si>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</si>
  <si>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</si>
  <si>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</si>
  <si>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</si>
  <si>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</si>
  <si>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</si>
  <si>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</si>
  <si>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</si>
  <si>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</si>
  <si>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</si>
  <si>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</si>
  <si>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</si>
  <si>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</si>
  <si>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</si>
  <si>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</si>
  <si>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</si>
  <si>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</si>
  <si>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</si>
  <si>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</si>
  <si>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</si>
  <si>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</si>
  <si>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</si>
  <si>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</si>
  <si>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</si>
  <si>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</si>
  <si>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</si>
  <si>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</si>
  <si>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</si>
  <si>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</si>
  <si>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</si>
  <si>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</si>
  <si>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</si>
  <si>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</si>
  <si>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</si>
  <si>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</si>
  <si>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</si>
  <si>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</si>
  <si>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</si>
  <si>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</si>
  <si>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</si>
  <si>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</si>
  <si>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</si>
  <si>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</si>
  <si>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</si>
  <si>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</si>
  <si>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</si>
  <si>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</si>
  <si>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</si>
  <si>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</si>
  <si>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</si>
  <si>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</si>
  <si>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</si>
  <si>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</si>
  <si>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</si>
  <si>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</si>
  <si>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</si>
  <si>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</si>
  <si>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</si>
  <si>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</si>
  <si>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</si>
  <si>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</si>
  <si>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</si>
  <si>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</si>
  <si>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</si>
  <si>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</si>
  <si>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</si>
  <si>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</si>
  <si>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</si>
  <si>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</si>
  <si>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</si>
  <si>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</si>
  <si>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</si>
  <si>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</si>
  <si>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</si>
  <si>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</si>
  <si>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</si>
  <si>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</si>
  <si>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</si>
  <si>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</si>
  <si>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</si>
  <si>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</si>
  <si>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</si>
  <si>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</si>
  <si>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</si>
  <si>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</si>
  <si>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</si>
  <si>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</si>
  <si>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</si>
  <si>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</si>
  <si>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</si>
  <si>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</si>
  <si>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</si>
  <si>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</si>
  <si>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</si>
  <si>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</si>
  <si>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</si>
  <si>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</si>
  <si>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</si>
  <si>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</si>
  <si>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</si>
  <si>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</si>
  <si>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</si>
  <si>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</si>
  <si>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</si>
  <si>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</si>
  <si>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</si>
  <si>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</si>
  <si>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</si>
  <si>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</si>
  <si>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</si>
  <si>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</si>
  <si>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</si>
  <si>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</si>
  <si>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</si>
  <si>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</si>
  <si>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</si>
  <si>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</si>
  <si>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</si>
  <si>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</si>
  <si>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</si>
  <si>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</si>
  <si>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</si>
  <si>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</si>
  <si>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</si>
  <si>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</si>
  <si>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</si>
  <si>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</si>
  <si>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</si>
  <si>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</si>
  <si>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</si>
  <si>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</si>
  <si>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</si>
  <si>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</si>
  <si>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</si>
  <si>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</si>
  <si>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</si>
  <si>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</si>
  <si>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</si>
  <si>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</si>
  <si>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</si>
  <si>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</si>
  <si>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</si>
  <si>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</si>
  <si>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</si>
  <si>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</si>
  <si>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</si>
  <si>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</si>
  <si>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</si>
  <si>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</si>
  <si>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</si>
  <si>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</si>
  <si>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</si>
  <si>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</si>
  <si>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</si>
  <si>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</si>
  <si>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</si>
  <si>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</si>
  <si>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</si>
  <si>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</si>
  <si>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</si>
  <si>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</si>
  <si>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</si>
  <si>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</si>
  <si>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</si>
  <si>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</si>
  <si>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</si>
  <si>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</si>
  <si>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</si>
  <si>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</si>
  <si>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</si>
  <si>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</si>
  <si>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</si>
  <si>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</si>
  <si>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</si>
  <si>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</si>
  <si>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</si>
  <si>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</si>
  <si>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</si>
  <si>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</si>
  <si>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</si>
  <si>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</si>
  <si>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</si>
  <si>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</si>
  <si>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</si>
  <si>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</si>
  <si>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</si>
  <si>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</si>
  <si>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</si>
  <si>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</si>
  <si>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</si>
  <si>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</si>
  <si>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</si>
  <si>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</si>
  <si>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</si>
  <si>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</si>
  <si>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</si>
  <si>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</si>
  <si>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</si>
  <si>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</si>
  <si>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</si>
  <si>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</si>
  <si>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</si>
  <si>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</si>
  <si>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</si>
  <si>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</si>
  <si>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</si>
  <si>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</si>
  <si>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</si>
  <si>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</si>
  <si>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</si>
  <si>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</si>
  <si>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</si>
  <si>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</si>
  <si>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</si>
  <si>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</si>
  <si>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</si>
  <si>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</si>
  <si>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</si>
  <si>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</si>
  <si>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</si>
  <si>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</si>
  <si>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</si>
  <si>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</si>
  <si>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</si>
  <si>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</si>
  <si>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</si>
  <si>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</si>
  <si>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</si>
  <si>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</si>
  <si>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</si>
  <si>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</si>
  <si>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</si>
  <si>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</si>
  <si>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</si>
  <si>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</si>
  <si>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</si>
  <si>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</si>
  <si>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</si>
  <si>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</si>
  <si>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</si>
  <si>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</si>
  <si>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</si>
  <si>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</si>
  <si>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</si>
  <si>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</si>
  <si>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</si>
  <si>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</si>
  <si>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</si>
  <si>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</si>
  <si>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</si>
  <si>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</si>
  <si>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</si>
  <si>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</si>
  <si>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</si>
  <si>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</si>
  <si>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</si>
  <si>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</si>
  <si>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</si>
  <si>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</si>
  <si>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</si>
  <si>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</si>
  <si>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</si>
  <si>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</si>
  <si>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</si>
  <si>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</si>
  <si>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</si>
  <si>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</si>
  <si>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</si>
  <si>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</si>
  <si>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</si>
  <si>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</si>
  <si>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</si>
  <si>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</si>
  <si>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</si>
  <si>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</si>
  <si>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</si>
  <si>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</si>
  <si>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</si>
  <si>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</si>
  <si>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</si>
  <si>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</si>
  <si>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</si>
  <si>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</si>
  <si>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</si>
  <si>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</si>
  <si>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</si>
  <si>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</si>
  <si>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</si>
  <si>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</si>
  <si>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</si>
  <si>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</si>
  <si>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</si>
  <si>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</si>
  <si>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</si>
  <si>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</si>
  <si>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</si>
  <si>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</si>
  <si>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</si>
  <si>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</si>
  <si>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</si>
  <si>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</si>
  <si>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</si>
  <si>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</si>
  <si>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</si>
  <si>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</si>
  <si>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</si>
  <si>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</si>
  <si>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</si>
  <si>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</si>
  <si>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</si>
  <si>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</si>
  <si>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</si>
  <si>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</si>
  <si>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</si>
  <si>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</si>
  <si>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</si>
  <si>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</si>
  <si>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</si>
  <si>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</si>
  <si>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</si>
  <si>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</si>
  <si>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</si>
  <si>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</si>
  <si>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</si>
  <si>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</si>
  <si>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</si>
  <si>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</si>
  <si>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</si>
  <si>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</si>
  <si>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</si>
  <si>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</si>
  <si>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</si>
  <si>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</si>
  <si>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</si>
  <si>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</si>
  <si>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</si>
  <si>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</si>
  <si>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</si>
  <si>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</si>
  <si>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</si>
  <si>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</si>
  <si>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</si>
  <si>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</si>
  <si>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</si>
  <si>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</si>
  <si>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</si>
  <si>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</si>
  <si>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</si>
  <si>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</si>
  <si>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</si>
  <si>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</si>
  <si>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</si>
  <si>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</si>
  <si>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</si>
  <si>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</si>
  <si>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</si>
  <si>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</si>
  <si>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</si>
  <si>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</si>
  <si>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</si>
  <si>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</si>
  <si>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</si>
  <si>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</si>
  <si>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</si>
  <si>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</si>
  <si>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</si>
  <si>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</si>
  <si>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</si>
  <si>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</si>
  <si>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</si>
  <si>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</si>
  <si>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</si>
  <si>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</si>
  <si>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</si>
  <si>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</si>
  <si>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</si>
  <si>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</si>
  <si>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</si>
  <si>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</si>
  <si>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</si>
  <si>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</si>
  <si>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</si>
  <si>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</si>
  <si>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</si>
  <si>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</si>
  <si>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</si>
  <si>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</si>
  <si>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</si>
  <si>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</si>
  <si>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</si>
  <si>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</si>
  <si>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</si>
  <si>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</si>
  <si>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</si>
  <si>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</si>
  <si>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</si>
  <si>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</si>
  <si>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</si>
  <si>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</si>
  <si>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</si>
  <si>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</si>
  <si>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</si>
  <si>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</si>
  <si>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</si>
  <si>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</si>
  <si>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</si>
  <si>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</si>
  <si>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</si>
  <si>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</si>
  <si>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</si>
  <si>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</si>
  <si>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</si>
  <si>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</si>
  <si>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</si>
  <si>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</si>
  <si>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</si>
  <si>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</si>
  <si>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</si>
  <si>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</si>
  <si>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</si>
  <si>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</si>
  <si>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</si>
  <si>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</si>
  <si>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</si>
  <si>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</si>
  <si>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</si>
  <si>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</si>
  <si>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</si>
  <si>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</si>
  <si>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</si>
  <si>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</si>
  <si>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</si>
  <si>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</si>
  <si>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</si>
  <si>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</si>
  <si>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</si>
  <si>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</si>
  <si>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</si>
  <si>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</si>
  <si>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</si>
  <si>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</si>
  <si>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</si>
  <si>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</si>
  <si>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</si>
  <si>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</si>
  <si>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</si>
  <si>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</si>
  <si>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</si>
  <si>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</si>
  <si>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</si>
  <si>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</si>
  <si>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</si>
  <si>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</si>
  <si>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</si>
  <si>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</si>
  <si>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</si>
  <si>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</si>
  <si>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</si>
  <si>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</si>
  <si>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</si>
  <si>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</si>
  <si>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</si>
  <si>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</si>
  <si>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</si>
  <si>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</si>
  <si>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</si>
  <si>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</si>
  <si>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</si>
  <si>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</si>
  <si>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</si>
  <si>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</si>
  <si>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</si>
  <si>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</si>
  <si>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</si>
  <si>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</si>
  <si>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</si>
  <si>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</si>
  <si>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</si>
  <si>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</si>
  <si>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</si>
  <si>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</si>
  <si>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</si>
  <si>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</si>
  <si>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</si>
  <si>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</si>
  <si>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</si>
  <si>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</si>
  <si>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</si>
  <si>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</si>
  <si>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</si>
  <si>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</si>
  <si>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</si>
  <si>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</si>
  <si>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</si>
  <si>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</si>
  <si>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</si>
  <si>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</si>
  <si>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</si>
  <si>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</si>
  <si>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</si>
  <si>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</si>
  <si>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</si>
  <si>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</si>
  <si>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</si>
  <si>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</si>
  <si>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</si>
  <si>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</si>
  <si>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</si>
  <si>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</si>
  <si>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</si>
  <si>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</si>
  <si>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</si>
  <si>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</si>
  <si>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</si>
  <si>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</si>
  <si>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</si>
  <si>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</si>
  <si>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</si>
  <si>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</si>
  <si>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</si>
  <si>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</si>
  <si>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</si>
  <si>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</si>
  <si>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</si>
  <si>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</si>
  <si>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</si>
  <si>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</si>
  <si>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</si>
  <si>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</si>
  <si>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</si>
  <si>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</si>
  <si>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</si>
  <si>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</si>
  <si>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</si>
  <si>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</si>
  <si>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</si>
  <si>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</si>
  <si>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</si>
  <si>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安扬扬</t>
  </si>
  <si>
    <t>坐落：</t>
  </si>
  <si>
    <t>雄县大步村</t>
  </si>
  <si>
    <t>调查编号：</t>
  </si>
  <si>
    <t>010418-21-0012</t>
  </si>
  <si>
    <t>价值时点：</t>
  </si>
  <si>
    <t>2023年9月22日</t>
  </si>
  <si>
    <t>报告编号：</t>
  </si>
  <si>
    <t>康正（雄县）2023评字第8号-大步村-</t>
  </si>
  <si>
    <t>2-19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</si>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</sst>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010418-21-0012</v>
      </c>
      <c r="C2" s="323">
        <f>输机表!P2</f>
        <v>0</v>
      </c>
      <c r="D2" s="323" t="str">
        <f>输机表!U2&amp;输机表!Y2</f>
        <v>康正（雄县）2023评字第8号-大步村-2-19</v>
      </c>
      <c r="E2" s="323" t="str">
        <f>输机表!D2</f>
        <v>安扬扬</v>
      </c>
      <c r="F2" s="323" t="str">
        <f>输机表!F2</f>
        <v>雄县大步村</v>
      </c>
      <c r="G2" s="323">
        <f ca="1">结果通知单!C12</f>
        <v>137.96</v>
      </c>
      <c r="H2" s="323"/>
      <c r="I2" s="323"/>
      <c r="J2" s="323">
        <f ca="1">结果通知单!G12</f>
        <v>181838</v>
      </c>
      <c r="K2" s="323">
        <f ca="1">结果通知单!G41</f>
        <v>61696</v>
      </c>
      <c r="L2" s="323">
        <f ca="1">IF(J2+K2=结果通知单!C42,J2+K2,"请检查")</f>
        <v>243534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2" workbookViewId="0">
      <selection activeCell="G206" sqref="G206:H206"/>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3.6</v>
      </c>
      <c r="F4" s="92" t="s">
        <v>964</v>
      </c>
      <c r="G4" s="92" t="s">
        <v>965</v>
      </c>
      <c r="H4" s="92" t="s">
        <v>966</v>
      </c>
      <c r="I4" s="92">
        <v>24</v>
      </c>
      <c r="J4" s="92">
        <v>2</v>
      </c>
      <c r="K4" s="92" t="s">
        <v>967</v>
      </c>
      <c r="L4" s="92" t="s">
        <v>968</v>
      </c>
      <c r="M4" s="92">
        <v>0.6</v>
      </c>
      <c r="N4" s="92">
        <v>0.2</v>
      </c>
      <c r="O4" s="92" t="s">
        <v>968</v>
      </c>
      <c r="P4" s="92" t="s">
        <v>968</v>
      </c>
      <c r="Q4" s="92" t="s">
        <v>968</v>
      </c>
      <c r="R4" s="92" t="s">
        <v>969</v>
      </c>
      <c r="S4" s="125">
        <v>43.26</v>
      </c>
      <c r="T4" s="125" t="s">
        <v>970</v>
      </c>
      <c r="U4" s="125"/>
      <c r="V4" s="126"/>
      <c r="W4" s="96">
        <f>ROUND(F5*ROUND(E5+G5+H5+I5+J5+K5+L5+M5+N5+O5+P5+Q5+R5+U5+T5+1,3)*V5,0)</f>
        <v>953</v>
      </c>
      <c r="X4" s="127">
        <f>ROUND(L60/S4,0)</f>
        <v>155</v>
      </c>
      <c r="Y4" s="127">
        <f>W4+X4</f>
        <v>1108</v>
      </c>
      <c r="Z4" s="143">
        <f>ROUND(Y4*S4,0)</f>
        <v>47932</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3.7</v>
      </c>
      <c r="F6" s="92" t="s">
        <v>964</v>
      </c>
      <c r="G6" s="92" t="s">
        <v>965</v>
      </c>
      <c r="H6" s="92" t="s">
        <v>985</v>
      </c>
      <c r="I6" s="92">
        <v>37</v>
      </c>
      <c r="J6" s="92">
        <v>3</v>
      </c>
      <c r="K6" s="92" t="s">
        <v>967</v>
      </c>
      <c r="L6" s="92" t="s">
        <v>968</v>
      </c>
      <c r="M6" s="92">
        <v>0.6</v>
      </c>
      <c r="N6" s="92">
        <v>0.2</v>
      </c>
      <c r="O6" s="92" t="s">
        <v>969</v>
      </c>
      <c r="P6" s="92" t="s">
        <v>969</v>
      </c>
      <c r="Q6" s="92" t="s">
        <v>980</v>
      </c>
      <c r="R6" s="92" t="s">
        <v>969</v>
      </c>
      <c r="S6" s="125">
        <v>94.7</v>
      </c>
      <c r="T6" s="125" t="s">
        <v>970</v>
      </c>
      <c r="U6" s="125"/>
      <c r="V6" s="126"/>
      <c r="W6" s="129">
        <f>ROUND(F7*ROUND(E7+G7+H7+I7+J7+K7+L7+M7+N7+O7+P7+Q7+R7+U7+T7+1,3)*V7,0)</f>
        <v>1057</v>
      </c>
      <c r="X6" s="130">
        <f>ROUND(X60/S6,0)</f>
        <v>357</v>
      </c>
      <c r="Y6" s="127">
        <f t="shared" ref="Y6" si="3">W6+X6</f>
        <v>1414</v>
      </c>
      <c r="Z6" s="143">
        <f t="shared" ref="Z6" si="4">ROUND(Y6*S6,0)</f>
        <v>133906</v>
      </c>
      <c r="AA6" s="144">
        <f>IF(Q6="无",0,IF(Q6="地暖",0,S6))</f>
        <v>94.7</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0.87</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f>
        <v>43.26</v>
      </c>
      <c r="H30" s="109"/>
      <c r="I30" s="96" t="str">
        <f t="shared" ref="I30:I59" si="48">VLOOKUP(F30,价格表,2,0)</f>
        <v>㎡</v>
      </c>
      <c r="J30" s="108">
        <f t="shared" ref="J30:J59" si="49">VLOOKUP(F30,价格表,5,0)</f>
        <v>50</v>
      </c>
      <c r="K30" s="119">
        <f>$V$5</f>
        <v>0.85</v>
      </c>
      <c r="L30" s="108">
        <f>ROUND(IFERROR(ROUND(G30,2)*J30*K30,),0)</f>
        <v>1839</v>
      </c>
      <c r="M30" s="114"/>
      <c r="N30" s="106">
        <v>1</v>
      </c>
      <c r="O30" s="107" t="s">
        <v>30</v>
      </c>
      <c r="P30" s="107" t="s">
        <v>40</v>
      </c>
      <c r="Q30" s="107"/>
      <c r="R30" s="135" t="str">
        <f>+P30</f>
        <v>60地砖</v>
      </c>
      <c r="S30" s="136"/>
      <c r="T30" s="109">
        <f>S6</f>
        <v>94.7</v>
      </c>
      <c r="U30" s="96" t="str">
        <f t="shared" ref="U30:U59" si="50">VLOOKUP(R30,价格表,2,0)</f>
        <v>㎡</v>
      </c>
      <c r="V30" s="108">
        <f t="shared" ref="V30:V59" si="51">VLOOKUP(R30,价格表,5,0)</f>
        <v>80</v>
      </c>
      <c r="W30" s="119">
        <f>$V$7</f>
        <v>0.87</v>
      </c>
      <c r="X30" s="108">
        <f>ROUND(IFERROR(ROUND(T30,2)*V30*W30,),0)</f>
        <v>6591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43.26</v>
      </c>
      <c r="H31" s="109"/>
      <c r="I31" s="96" t="str">
        <f t="shared" si="48"/>
        <v>㎡</v>
      </c>
      <c r="J31" s="108">
        <f t="shared" si="49"/>
        <v>30</v>
      </c>
      <c r="K31" s="119">
        <f t="shared" ref="K31:K59" si="53">$V$5</f>
        <v>0.85</v>
      </c>
      <c r="L31" s="108">
        <f t="shared" ref="L31:L59" si="54">ROUND(IFERROR(ROUND(G31,2)*J31*K31,),0)</f>
        <v>1103</v>
      </c>
      <c r="M31" s="114"/>
      <c r="N31" s="106">
        <v>2</v>
      </c>
      <c r="O31" s="107" t="s">
        <v>61</v>
      </c>
      <c r="P31" s="107" t="s">
        <v>69</v>
      </c>
      <c r="Q31" s="107"/>
      <c r="R31" s="135" t="str">
        <f t="shared" ref="R31:R50" si="55">+P31</f>
        <v>纸面石膏板灯池吊顶</v>
      </c>
      <c r="S31" s="136"/>
      <c r="T31" s="109">
        <f>S6*3/4</f>
        <v>71.025</v>
      </c>
      <c r="U31" s="96" t="str">
        <f t="shared" si="50"/>
        <v>㎡</v>
      </c>
      <c r="V31" s="108">
        <f t="shared" si="51"/>
        <v>130</v>
      </c>
      <c r="W31" s="119">
        <f t="shared" ref="W31:W59" si="56">$V$7</f>
        <v>0.87</v>
      </c>
      <c r="X31" s="108">
        <f t="shared" ref="X31:X59" si="57">ROUND(IFERROR(ROUND(T31,2)*V31*W31,),0)</f>
        <v>8033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报告编号：康正（雄县）2023评字第8号-大步村-2-19</v>
      </c>
      <c r="EZ31" s="262"/>
      <c r="FA31" s="262"/>
      <c r="FB31" s="262"/>
      <c r="FC31" s="262"/>
    </row>
    <row r="32" ht="22.15" customHeight="1" spans="1:159">
      <c r="A32" s="105"/>
      <c r="B32" s="106">
        <v>3</v>
      </c>
      <c r="C32" s="107" t="s">
        <v>146</v>
      </c>
      <c r="D32" s="107" t="s">
        <v>162</v>
      </c>
      <c r="E32" s="107"/>
      <c r="F32" s="108" t="str">
        <f t="shared" si="52"/>
        <v>彩钢板、镀锌板雨罩</v>
      </c>
      <c r="G32" s="109">
        <f>1.8*11</f>
        <v>19.8</v>
      </c>
      <c r="H32" s="109"/>
      <c r="I32" s="96" t="str">
        <f t="shared" si="48"/>
        <v>㎡</v>
      </c>
      <c r="J32" s="108">
        <f t="shared" si="49"/>
        <v>60</v>
      </c>
      <c r="K32" s="119">
        <f t="shared" si="53"/>
        <v>0.85</v>
      </c>
      <c r="L32" s="108">
        <f t="shared" si="54"/>
        <v>1010</v>
      </c>
      <c r="M32" s="114"/>
      <c r="N32" s="106">
        <v>3</v>
      </c>
      <c r="O32" s="107" t="s">
        <v>61</v>
      </c>
      <c r="P32" s="107" t="s">
        <v>68</v>
      </c>
      <c r="Q32" s="107"/>
      <c r="R32" s="135" t="str">
        <f t="shared" si="55"/>
        <v>纸面石膏板吊顶</v>
      </c>
      <c r="S32" s="136"/>
      <c r="T32" s="109">
        <f>S6/4</f>
        <v>23.675</v>
      </c>
      <c r="U32" s="96" t="str">
        <f t="shared" si="50"/>
        <v>㎡</v>
      </c>
      <c r="V32" s="108">
        <f t="shared" si="51"/>
        <v>100</v>
      </c>
      <c r="W32" s="119">
        <f t="shared" si="56"/>
        <v>0.87</v>
      </c>
      <c r="X32" s="108">
        <f t="shared" si="57"/>
        <v>2060</v>
      </c>
      <c r="Y32" s="154"/>
      <c r="Z32" s="155"/>
      <c r="AA32" s="155"/>
      <c r="AB32" s="155"/>
      <c r="AC32" s="155"/>
      <c r="AD32" s="155"/>
      <c r="AJ32" s="180"/>
      <c r="AK32" s="180"/>
      <c r="AL32" s="180"/>
      <c r="AM32" s="180"/>
      <c r="AN32" s="180"/>
      <c r="AO32" s="180"/>
      <c r="AP32" s="180"/>
      <c r="AQ32" s="180"/>
      <c r="EV32" s="38" t="s">
        <v>1044</v>
      </c>
      <c r="EW32" s="39" t="str">
        <f>D2</f>
        <v>安扬扬</v>
      </c>
      <c r="EX32" s="40"/>
      <c r="EY32" s="41" t="s">
        <v>1045</v>
      </c>
      <c r="EZ32" s="42"/>
      <c r="FA32" s="39">
        <f>G2</f>
        <v>0</v>
      </c>
      <c r="FB32" s="43"/>
      <c r="FC32" s="40"/>
    </row>
    <row r="33" ht="21.6" customHeight="1" spans="1:159">
      <c r="A33" s="105"/>
      <c r="B33" s="106">
        <v>4</v>
      </c>
      <c r="C33" s="107" t="s">
        <v>10</v>
      </c>
      <c r="D33" s="107" t="s">
        <v>15</v>
      </c>
      <c r="E33" s="107"/>
      <c r="F33" s="108" t="str">
        <f t="shared" si="52"/>
        <v>外墙普通贴砖</v>
      </c>
      <c r="G33" s="109">
        <f>11*4.1-1.5*1.5*3</f>
        <v>38.35</v>
      </c>
      <c r="H33" s="109"/>
      <c r="I33" s="96" t="str">
        <f t="shared" si="48"/>
        <v>㎡</v>
      </c>
      <c r="J33" s="108">
        <f t="shared" si="49"/>
        <v>85</v>
      </c>
      <c r="K33" s="119">
        <f t="shared" si="53"/>
        <v>0.85</v>
      </c>
      <c r="L33" s="108">
        <f t="shared" si="54"/>
        <v>2771</v>
      </c>
      <c r="M33" s="114"/>
      <c r="N33" s="106">
        <v>4</v>
      </c>
      <c r="O33" s="107" t="s">
        <v>81</v>
      </c>
      <c r="P33" s="107" t="s">
        <v>88</v>
      </c>
      <c r="Q33" s="107"/>
      <c r="R33" s="135" t="str">
        <f t="shared" si="55"/>
        <v>普通标准门（套装门(钢木门、生态门)）</v>
      </c>
      <c r="S33" s="136"/>
      <c r="T33" s="109">
        <v>3</v>
      </c>
      <c r="U33" s="96" t="str">
        <f t="shared" si="50"/>
        <v>个</v>
      </c>
      <c r="V33" s="108">
        <f t="shared" si="51"/>
        <v>500</v>
      </c>
      <c r="W33" s="119">
        <f t="shared" si="56"/>
        <v>0.87</v>
      </c>
      <c r="X33" s="108">
        <f t="shared" si="57"/>
        <v>1305</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t="s">
        <v>81</v>
      </c>
      <c r="P34" s="107" t="s">
        <v>96</v>
      </c>
      <c r="Q34" s="107"/>
      <c r="R34" s="135" t="str">
        <f t="shared" si="55"/>
        <v>窗帘附件</v>
      </c>
      <c r="S34" s="136"/>
      <c r="T34" s="109">
        <v>3</v>
      </c>
      <c r="U34" s="96" t="str">
        <f t="shared" si="50"/>
        <v>套</v>
      </c>
      <c r="V34" s="108">
        <f t="shared" si="51"/>
        <v>200</v>
      </c>
      <c r="W34" s="119">
        <f t="shared" si="56"/>
        <v>0.87</v>
      </c>
      <c r="X34" s="108">
        <f t="shared" si="57"/>
        <v>522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t="s">
        <v>102</v>
      </c>
      <c r="P35" s="107" t="s">
        <v>111</v>
      </c>
      <c r="Q35" s="107"/>
      <c r="R35" s="135" t="str">
        <f t="shared" si="55"/>
        <v>普通内墙贴砖</v>
      </c>
      <c r="S35" s="136"/>
      <c r="T35" s="109">
        <f>(3.5+2.4)*1+3.5*2.1+2.7*0.6</f>
        <v>14.87</v>
      </c>
      <c r="U35" s="96" t="str">
        <f t="shared" si="50"/>
        <v>㎡</v>
      </c>
      <c r="V35" s="108">
        <f t="shared" si="51"/>
        <v>80</v>
      </c>
      <c r="W35" s="119">
        <f t="shared" si="56"/>
        <v>0.87</v>
      </c>
      <c r="X35" s="108">
        <f t="shared" si="57"/>
        <v>1035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t="s">
        <v>102</v>
      </c>
      <c r="P36" s="107" t="s">
        <v>114</v>
      </c>
      <c r="Q36" s="107"/>
      <c r="R36" s="135" t="str">
        <f t="shared" si="55"/>
        <v>木包暖气（有木墙裙的按木墙裙登记）</v>
      </c>
      <c r="S36" s="136"/>
      <c r="T36" s="109">
        <v>1</v>
      </c>
      <c r="U36" s="96" t="str">
        <f t="shared" si="50"/>
        <v>个</v>
      </c>
      <c r="V36" s="108">
        <f t="shared" si="51"/>
        <v>500</v>
      </c>
      <c r="W36" s="119">
        <f t="shared" si="56"/>
        <v>0.87</v>
      </c>
      <c r="X36" s="108">
        <f t="shared" si="57"/>
        <v>435</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t="s">
        <v>102</v>
      </c>
      <c r="P37" s="107" t="s">
        <v>116</v>
      </c>
      <c r="Q37" s="107"/>
      <c r="R37" s="135" t="str">
        <f t="shared" si="55"/>
        <v>木墙裙</v>
      </c>
      <c r="S37" s="136"/>
      <c r="T37" s="109">
        <f>7.4+3.4</f>
        <v>10.8</v>
      </c>
      <c r="U37" s="96" t="str">
        <f t="shared" si="50"/>
        <v>m</v>
      </c>
      <c r="V37" s="108">
        <f t="shared" si="51"/>
        <v>90</v>
      </c>
      <c r="W37" s="119">
        <f t="shared" si="56"/>
        <v>0.87</v>
      </c>
      <c r="X37" s="108">
        <f t="shared" si="57"/>
        <v>846</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t="s">
        <v>102</v>
      </c>
      <c r="P38" s="107" t="s">
        <v>109</v>
      </c>
      <c r="Q38" s="107"/>
      <c r="R38" s="135" t="str">
        <f t="shared" si="55"/>
        <v>普通壁纸</v>
      </c>
      <c r="S38" s="136"/>
      <c r="T38" s="109">
        <f>(7.4+5.3)*2*3.3-1*1.9*3-2*1.5*2+(3.4+5.3)*2*3.3-2*1.5-1.9</f>
        <v>124.64</v>
      </c>
      <c r="U38" s="96" t="str">
        <f t="shared" si="50"/>
        <v>㎡</v>
      </c>
      <c r="V38" s="108">
        <f t="shared" si="51"/>
        <v>40</v>
      </c>
      <c r="W38" s="119">
        <f t="shared" si="56"/>
        <v>0.87</v>
      </c>
      <c r="X38" s="108">
        <f t="shared" si="57"/>
        <v>4337</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13.44</v>
      </c>
      <c r="BI38" s="171" t="str">
        <f t="shared" ref="BI38:BI51" si="67">I186</f>
        <v>㎡</v>
      </c>
      <c r="BJ38" s="171">
        <f ca="1" t="shared" ref="BJ38:BJ51" si="68">L186</f>
        <v>2419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t="s">
        <v>81</v>
      </c>
      <c r="P39" s="107" t="s">
        <v>86</v>
      </c>
      <c r="Q39" s="107"/>
      <c r="R39" s="135" t="str">
        <f t="shared" si="55"/>
        <v>大理石窗台</v>
      </c>
      <c r="S39" s="136"/>
      <c r="T39" s="109">
        <f>1.8+2.7+1.8</f>
        <v>6.3</v>
      </c>
      <c r="U39" s="96" t="str">
        <f t="shared" si="50"/>
        <v>m</v>
      </c>
      <c r="V39" s="108">
        <f t="shared" si="51"/>
        <v>120</v>
      </c>
      <c r="W39" s="119">
        <f t="shared" si="56"/>
        <v>0.87</v>
      </c>
      <c r="X39" s="108">
        <f t="shared" si="57"/>
        <v>658</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239.53</v>
      </c>
      <c r="BI39" s="171" t="str">
        <f t="shared" si="67"/>
        <v>㎡</v>
      </c>
      <c r="BJ39" s="171">
        <f ca="1" t="shared" si="68"/>
        <v>33534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t="s">
        <v>81</v>
      </c>
      <c r="P40" s="107" t="s">
        <v>82</v>
      </c>
      <c r="Q40" s="107"/>
      <c r="R40" s="135" t="str">
        <f t="shared" si="55"/>
        <v>木包门窗套</v>
      </c>
      <c r="S40" s="136"/>
      <c r="T40" s="109">
        <f>4.4*2+8*3</f>
        <v>32.8</v>
      </c>
      <c r="U40" s="96" t="str">
        <f t="shared" si="50"/>
        <v>m</v>
      </c>
      <c r="V40" s="108">
        <f t="shared" si="51"/>
        <v>60</v>
      </c>
      <c r="W40" s="119">
        <f t="shared" si="56"/>
        <v>0.87</v>
      </c>
      <c r="X40" s="108">
        <f t="shared" si="57"/>
        <v>1712</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151.7</v>
      </c>
      <c r="BI40" s="171" t="str">
        <f t="shared" si="67"/>
        <v>㎡</v>
      </c>
      <c r="BJ40" s="171">
        <f ca="1" t="shared" si="68"/>
        <v>3793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t="s">
        <v>133</v>
      </c>
      <c r="P41" s="107" t="s">
        <v>140</v>
      </c>
      <c r="Q41" s="107"/>
      <c r="R41" s="135" t="str">
        <f t="shared" si="55"/>
        <v>普通整体厨房</v>
      </c>
      <c r="S41" s="136"/>
      <c r="T41" s="109">
        <v>3</v>
      </c>
      <c r="U41" s="96" t="str">
        <f t="shared" si="50"/>
        <v>m</v>
      </c>
      <c r="V41" s="108">
        <f t="shared" si="51"/>
        <v>350</v>
      </c>
      <c r="W41" s="119">
        <f t="shared" si="56"/>
        <v>0.87</v>
      </c>
      <c r="X41" s="108">
        <f t="shared" si="57"/>
        <v>914</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竖砖地面</v>
      </c>
      <c r="BH41" s="219">
        <f t="shared" si="69"/>
        <v>5.32</v>
      </c>
      <c r="BI41" s="171" t="str">
        <f t="shared" si="67"/>
        <v>㎡</v>
      </c>
      <c r="BJ41" s="171">
        <f ca="1" t="shared" si="68"/>
        <v>239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t="s">
        <v>10</v>
      </c>
      <c r="P42" s="107" t="s">
        <v>15</v>
      </c>
      <c r="Q42" s="107"/>
      <c r="R42" s="135" t="str">
        <f t="shared" si="55"/>
        <v>外墙普通贴砖</v>
      </c>
      <c r="S42" s="136"/>
      <c r="T42" s="109">
        <f>14.3*3.7-2*1.5*4</f>
        <v>40.91</v>
      </c>
      <c r="U42" s="96" t="str">
        <f t="shared" si="50"/>
        <v>㎡</v>
      </c>
      <c r="V42" s="108">
        <f t="shared" si="51"/>
        <v>85</v>
      </c>
      <c r="W42" s="119">
        <f t="shared" si="56"/>
        <v>0.87</v>
      </c>
      <c r="X42" s="108">
        <f t="shared" si="57"/>
        <v>3025</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简易厕所</v>
      </c>
      <c r="BH42" s="219">
        <f t="shared" si="69"/>
        <v>2</v>
      </c>
      <c r="BI42" s="171" t="str">
        <f t="shared" si="67"/>
        <v>个</v>
      </c>
      <c r="BJ42" s="171">
        <f ca="1" t="shared" si="68"/>
        <v>1200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t="s">
        <v>146</v>
      </c>
      <c r="P43" s="107" t="s">
        <v>162</v>
      </c>
      <c r="Q43" s="107"/>
      <c r="R43" s="135" t="str">
        <f t="shared" si="55"/>
        <v>彩钢板、镀锌板雨罩</v>
      </c>
      <c r="S43" s="136"/>
      <c r="T43" s="109">
        <f>14.3*1.2</f>
        <v>17.16</v>
      </c>
      <c r="U43" s="96" t="str">
        <f t="shared" si="50"/>
        <v>㎡</v>
      </c>
      <c r="V43" s="108">
        <f t="shared" si="51"/>
        <v>60</v>
      </c>
      <c r="W43" s="119">
        <f t="shared" si="56"/>
        <v>0.87</v>
      </c>
      <c r="X43" s="108">
        <f t="shared" si="57"/>
        <v>896</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t="s">
        <v>102</v>
      </c>
      <c r="P44" s="107" t="s">
        <v>117</v>
      </c>
      <c r="Q44" s="107"/>
      <c r="R44" s="135" t="str">
        <f t="shared" si="55"/>
        <v>普通影视墙</v>
      </c>
      <c r="S44" s="136"/>
      <c r="T44" s="109">
        <f>3*2.7</f>
        <v>8.1</v>
      </c>
      <c r="U44" s="96" t="str">
        <f t="shared" si="50"/>
        <v>㎡</v>
      </c>
      <c r="V44" s="108">
        <f t="shared" si="51"/>
        <v>200</v>
      </c>
      <c r="W44" s="119">
        <f t="shared" si="56"/>
        <v>0.87</v>
      </c>
      <c r="X44" s="108">
        <f t="shared" si="57"/>
        <v>1409</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5.01</v>
      </c>
      <c r="BI45" s="171" t="str">
        <f t="shared" si="67"/>
        <v>㎡</v>
      </c>
      <c r="BJ45" s="171">
        <f ca="1" t="shared" si="68"/>
        <v>1754</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13.44</v>
      </c>
      <c r="EX46" s="58" t="str">
        <f ca="1">IFERROR(VLOOKUP(FE46,$BD$38:$BJ$92,6,0),"")</f>
        <v>㎡</v>
      </c>
      <c r="EY46" s="59">
        <f ca="1">IF(EV46="","",SUMIF($BG$38:$BG$107,EV46,$BJ$38:$BJ$107))</f>
        <v>2419</v>
      </c>
      <c r="EZ46" s="59" t="str">
        <f ca="1">IFERROR(VLOOKUP(FF46,$BD$38:$BJ$92,4,0),"")</f>
        <v>砖墙</v>
      </c>
      <c r="FA46" s="58">
        <f ca="1">IF(EZ46="","",SUMIF($BG$38:$BG$107,EZ46,$BH$38:$BH$107))</f>
        <v>239.53</v>
      </c>
      <c r="FB46" s="58" t="str">
        <f ca="1">IFERROR(VLOOKUP(FF46,$BD$38:$BJ$92,6,0),"")</f>
        <v>㎡</v>
      </c>
      <c r="FC46" s="59">
        <f ca="1">IF(EZ46="","",SUMIF($BG$38:$BG$107,EZ46,$BJ$38:$BJ$107))</f>
        <v>33534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5.32</v>
      </c>
      <c r="EX47" s="58" t="str">
        <f ca="1">IFERROR(VLOOKUP(FE47,$BD$38:$BJ$92,6,0),"")</f>
        <v>㎡</v>
      </c>
      <c r="EY47" s="59">
        <f ca="1">IF(EV47="","",SUMIF($BG$38:$BG$107,EV47,$BJ$38:$BJ$107))</f>
        <v>239</v>
      </c>
      <c r="EZ47" s="59" t="str">
        <f ca="1">IFERROR(VLOOKUP(FF47,$BD$38:$BJ$92,4,0),"")</f>
        <v>简易厕所</v>
      </c>
      <c r="FA47" s="58">
        <f ca="1">IF(EZ47="","",SUMIF($BG$38:$BG$107,EZ47,$BH$38:$BH$107))</f>
        <v>2</v>
      </c>
      <c r="FB47" s="58" t="str">
        <f ca="1">IFERROR(VLOOKUP(FF47,$BD$38:$BJ$92,6,0),"")</f>
        <v>个</v>
      </c>
      <c r="FC47" s="59">
        <f ca="1">IF(EZ47="","",SUMIF($BG$38:$BG$107,EZ47,$BJ$38:$BJ$107))</f>
        <v>1200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5.01</v>
      </c>
      <c r="EX49" s="58" t="str">
        <f ca="1">IFERROR(VLOOKUP(FE49,$BD$38:$BJ$92,6,0),"")</f>
        <v>㎡</v>
      </c>
      <c r="EY49" s="59">
        <f ca="1">IF(EV49="","",SUMIF($BG$38:$BG$107,EV49,$BJ$38:$BJ$107))</f>
        <v>1754</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44.33</v>
      </c>
      <c r="BI50" s="171" t="str">
        <f t="shared" si="67"/>
        <v>㎡</v>
      </c>
      <c r="BJ50" s="171">
        <f ca="1" t="shared" si="68"/>
        <v>5586</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门垛</v>
      </c>
      <c r="BH51" s="219">
        <f t="shared" si="69"/>
        <v>1</v>
      </c>
      <c r="BI51" s="171" t="str">
        <f t="shared" si="67"/>
        <v>对</v>
      </c>
      <c r="BJ51" s="171">
        <f t="shared" si="68"/>
        <v>1523</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IF(BJ52=0,0,IF(COUNTIF($BG52:$BG$107,BG52)&lt;2,1,0))</f>
        <v>1</v>
      </c>
      <c r="BF52" s="171">
        <v>15</v>
      </c>
      <c r="BG52" s="171" t="str">
        <f t="shared" ref="BG52:BG71" si="71">F200</f>
        <v>P1</v>
      </c>
      <c r="BH52" s="219">
        <f t="shared" si="69"/>
        <v>11.83</v>
      </c>
      <c r="BI52" s="171" t="str">
        <f t="shared" ref="BI52:BI71" si="72">I200</f>
        <v>㎡</v>
      </c>
      <c r="BJ52" s="171">
        <f t="shared" ref="BJ52:BJ71" si="73">L200</f>
        <v>473</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IF(BJ53=0,0,IF(COUNTIF($BG53:$BG$107,BG53)&lt;2,1,0))</f>
        <v>1</v>
      </c>
      <c r="BF53" s="171">
        <v>16</v>
      </c>
      <c r="BG53" s="171" t="str">
        <f t="shared" si="71"/>
        <v>P2</v>
      </c>
      <c r="BH53" s="219">
        <f t="shared" si="69"/>
        <v>9.42</v>
      </c>
      <c r="BI53" s="171" t="str">
        <f t="shared" si="72"/>
        <v>㎡</v>
      </c>
      <c r="BJ53" s="171">
        <f t="shared" si="73"/>
        <v>471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P3</v>
      </c>
      <c r="BH54" s="219">
        <f t="shared" si="69"/>
        <v>11.32</v>
      </c>
      <c r="BI54" s="171" t="str">
        <f t="shared" si="72"/>
        <v>㎡</v>
      </c>
      <c r="BJ54" s="171">
        <f t="shared" si="73"/>
        <v>679</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铁丝网围挡</v>
      </c>
      <c r="BH55" s="219">
        <f t="shared" si="69"/>
        <v>46.31</v>
      </c>
      <c r="BI55" s="171" t="str">
        <f t="shared" si="72"/>
        <v>㎡</v>
      </c>
      <c r="BJ55" s="171">
        <f ca="1" t="shared" si="73"/>
        <v>926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IF(BJ56=0,0,IF(COUNTIF($BG56:$BG$107,BG56)&lt;2,1,0))</f>
        <v>1</v>
      </c>
      <c r="BF56" s="171">
        <v>19</v>
      </c>
      <c r="BG56" s="171" t="str">
        <f t="shared" si="71"/>
        <v>P4</v>
      </c>
      <c r="BH56" s="219">
        <f t="shared" si="69"/>
        <v>16.36</v>
      </c>
      <c r="BI56" s="171" t="str">
        <f t="shared" si="72"/>
        <v>㎡</v>
      </c>
      <c r="BJ56" s="171">
        <f t="shared" si="73"/>
        <v>654</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平砖地面</v>
      </c>
      <c r="BH57" s="219">
        <f t="shared" si="69"/>
        <v>40.98</v>
      </c>
      <c r="BI57" s="171" t="str">
        <f t="shared" si="72"/>
        <v>㎡</v>
      </c>
      <c r="BJ57" s="171">
        <f ca="1" t="shared" si="73"/>
        <v>1025</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1</v>
      </c>
      <c r="BI58" s="171" t="str">
        <f t="shared" si="72"/>
        <v>棵</v>
      </c>
      <c r="BJ58" s="171">
        <f ca="1" t="shared" si="73"/>
        <v>20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1</v>
      </c>
      <c r="BI59" s="171" t="str">
        <f t="shared" si="72"/>
        <v>棵</v>
      </c>
      <c r="BJ59" s="171">
        <f ca="1" t="shared" si="73"/>
        <v>80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6723</v>
      </c>
      <c r="M60" s="121"/>
      <c r="N60" s="111"/>
      <c r="O60" s="107" t="s">
        <v>1061</v>
      </c>
      <c r="P60" s="107"/>
      <c r="Q60" s="107"/>
      <c r="R60" s="112"/>
      <c r="S60" s="112"/>
      <c r="T60" s="109"/>
      <c r="U60" s="92"/>
      <c r="V60" s="120"/>
      <c r="W60" s="120"/>
      <c r="X60" s="96">
        <f>SUM(X30:X59)</f>
        <v>33778</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 ca="1">IF(BJ60=0,0,IF(COUNTIF($BG60:$BG$107,BG60)&lt;2,1,0))</f>
        <v>1</v>
      </c>
      <c r="BF60" s="171">
        <v>23</v>
      </c>
      <c r="BG60" s="171" t="str">
        <f t="shared" si="71"/>
        <v>材树</v>
      </c>
      <c r="BH60" s="219">
        <f t="shared" si="69"/>
        <v>1</v>
      </c>
      <c r="BI60" s="171" t="str">
        <f t="shared" si="72"/>
        <v>棵</v>
      </c>
      <c r="BJ60" s="171">
        <f ca="1" t="shared" si="73"/>
        <v>250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44.33</v>
      </c>
      <c r="FB60" s="58" t="str">
        <f ca="1" t="shared" ref="FB60:FB70" si="81">IFERROR(VLOOKUP(FF60,$BD$38:$BJ$92,6,0),"")</f>
        <v>㎡</v>
      </c>
      <c r="FC60" s="59">
        <f ca="1" t="shared" ref="FC60:FC70" si="82">IF(EZ60="","",SUMIF($BG$38:$BG$107,EZ60,$BJ$38:$BJ$107))</f>
        <v>5586</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香椿树</v>
      </c>
      <c r="BH61" s="219">
        <f t="shared" si="69"/>
        <v>1</v>
      </c>
      <c r="BI61" s="171" t="str">
        <f t="shared" si="72"/>
        <v>棵</v>
      </c>
      <c r="BJ61" s="171">
        <f ca="1" t="shared" si="73"/>
        <v>20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1523</v>
      </c>
      <c r="EZ61" s="59" t="str">
        <f ca="1" t="shared" si="79"/>
        <v>P1</v>
      </c>
      <c r="FA61" s="58">
        <f ca="1" t="shared" si="80"/>
        <v>11.83</v>
      </c>
      <c r="FB61" s="58" t="str">
        <f ca="1" t="shared" si="81"/>
        <v>㎡</v>
      </c>
      <c r="FC61" s="59">
        <f ca="1" t="shared" si="82"/>
        <v>473</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香椿树</v>
      </c>
      <c r="BH62" s="219">
        <f t="shared" si="69"/>
        <v>1</v>
      </c>
      <c r="BI62" s="171" t="str">
        <f t="shared" si="72"/>
        <v>棵</v>
      </c>
      <c r="BJ62" s="171">
        <f ca="1" t="shared" si="73"/>
        <v>300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9.42</v>
      </c>
      <c r="EX62" s="58" t="str">
        <f ca="1" t="shared" si="77"/>
        <v>㎡</v>
      </c>
      <c r="EY62" s="59">
        <f ca="1" t="shared" si="78"/>
        <v>471</v>
      </c>
      <c r="EZ62" s="59" t="str">
        <f ca="1" t="shared" si="79"/>
        <v>P3</v>
      </c>
      <c r="FA62" s="58">
        <f ca="1" t="shared" si="80"/>
        <v>11.32</v>
      </c>
      <c r="FB62" s="58" t="str">
        <f ca="1" t="shared" si="81"/>
        <v>㎡</v>
      </c>
      <c r="FC62" s="59">
        <f ca="1" t="shared" si="82"/>
        <v>679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21</v>
      </c>
      <c r="BE63" s="171">
        <f ca="1">IF(BJ63=0,0,IF(COUNTIF($BG63:$BG$107,BG63)&lt;2,1,0))</f>
        <v>1</v>
      </c>
      <c r="BF63" s="171">
        <v>26</v>
      </c>
      <c r="BG63" s="171" t="str">
        <f t="shared" si="71"/>
        <v>香椿树</v>
      </c>
      <c r="BH63" s="219">
        <f t="shared" si="69"/>
        <v>1</v>
      </c>
      <c r="BI63" s="171" t="str">
        <f t="shared" si="72"/>
        <v>棵</v>
      </c>
      <c r="BJ63" s="171">
        <f ca="1" t="shared" si="73"/>
        <v>400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铁丝网围挡</v>
      </c>
      <c r="EW63" s="58">
        <f ca="1" t="shared" si="76"/>
        <v>46.31</v>
      </c>
      <c r="EX63" s="58" t="str">
        <f ca="1" t="shared" si="77"/>
        <v>㎡</v>
      </c>
      <c r="EY63" s="59">
        <f ca="1" t="shared" si="78"/>
        <v>926</v>
      </c>
      <c r="EZ63" s="59" t="str">
        <f ca="1" t="shared" si="79"/>
        <v>P4</v>
      </c>
      <c r="FA63" s="58">
        <f ca="1" t="shared" si="80"/>
        <v>16.36</v>
      </c>
      <c r="FB63" s="58" t="str">
        <f ca="1" t="shared" si="81"/>
        <v>㎡</v>
      </c>
      <c r="FC63" s="59">
        <f ca="1" t="shared" si="82"/>
        <v>654</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4</v>
      </c>
      <c r="BI64" s="171" t="str">
        <f t="shared" si="72"/>
        <v>棵</v>
      </c>
      <c r="BJ64" s="171">
        <f ca="1" t="shared" si="73"/>
        <v>200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平砖地面</v>
      </c>
      <c r="EW64" s="58">
        <f ca="1" t="shared" si="76"/>
        <v>192.68</v>
      </c>
      <c r="EX64" s="58" t="str">
        <f ca="1" t="shared" si="77"/>
        <v>㎡</v>
      </c>
      <c r="EY64" s="59">
        <f ca="1" t="shared" si="78"/>
        <v>4818</v>
      </c>
      <c r="EZ64" s="59" t="str">
        <f ca="1" t="shared" si="79"/>
        <v>材树</v>
      </c>
      <c r="FA64" s="58">
        <f ca="1" t="shared" si="80"/>
        <v>3</v>
      </c>
      <c r="FB64" s="58" t="str">
        <f ca="1" t="shared" si="81"/>
        <v>棵</v>
      </c>
      <c r="FC64" s="59">
        <f ca="1" t="shared" si="82"/>
        <v>350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2</v>
      </c>
      <c r="BI65" s="171" t="str">
        <f t="shared" si="72"/>
        <v>棵</v>
      </c>
      <c r="BJ65" s="171">
        <f ca="1" t="shared" si="73"/>
        <v>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香椿树</v>
      </c>
      <c r="EW65" s="58">
        <f ca="1" t="shared" si="76"/>
        <v>3</v>
      </c>
      <c r="EX65" s="58" t="str">
        <f ca="1" t="shared" si="77"/>
        <v>棵</v>
      </c>
      <c r="EY65" s="59">
        <f ca="1" t="shared" si="78"/>
        <v>720</v>
      </c>
      <c r="EZ65" s="59" t="str">
        <f ca="1" t="shared" si="79"/>
        <v>果树</v>
      </c>
      <c r="FA65" s="58">
        <f ca="1" t="shared" si="80"/>
        <v>9</v>
      </c>
      <c r="FB65" s="58" t="str">
        <f ca="1" t="shared" si="81"/>
        <v>棵</v>
      </c>
      <c r="FC65" s="59">
        <f ca="1" t="shared" si="82"/>
        <v>2250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2</v>
      </c>
      <c r="BI66" s="171" t="str">
        <f t="shared" si="72"/>
        <v>棵</v>
      </c>
      <c r="BJ66" s="171">
        <f ca="1" t="shared" si="73"/>
        <v>800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22</v>
      </c>
      <c r="BE67" s="171">
        <f ca="1">IF(BJ67=0,0,IF(COUNTIF($BG67:$BG$107,BG67)&lt;2,1,0))</f>
        <v>1</v>
      </c>
      <c r="BF67" s="171">
        <v>30</v>
      </c>
      <c r="BG67" s="171" t="str">
        <f t="shared" si="71"/>
        <v>果树</v>
      </c>
      <c r="BH67" s="219">
        <f t="shared" si="69"/>
        <v>1</v>
      </c>
      <c r="BI67" s="171" t="str">
        <f t="shared" si="72"/>
        <v>棵</v>
      </c>
      <c r="BJ67" s="171">
        <f ca="1" t="shared" si="73"/>
        <v>850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61696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61696</v>
      </c>
      <c r="EY72" s="61"/>
      <c r="EZ72" s="63" t="s">
        <v>1064</v>
      </c>
      <c r="FA72" s="64" t="str">
        <f ca="1">TEXT(EX72,"[DBnum2]")&amp;"元整"</f>
        <v>陆万壹仟陆佰玖拾陆元整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报告编号：康正（雄县）2023评字第8号-大步村-2-19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安扬扬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61696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陆万壹仟陆佰玖拾陆元整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1.6*2.4+3.2*3</f>
        <v>13.44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2419</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2.75*3.5+(13.7+11.4+20*2+14.3)*3.1-1.6*2.4-4*3.1</f>
        <v>239.525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33534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10.5*11.4+9*1.6+5.5*3.2</f>
        <v>151.7</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3793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249</v>
      </c>
      <c r="E189" s="292"/>
      <c r="F189" s="108" t="str">
        <f t="shared" si="141"/>
        <v>竖砖地面</v>
      </c>
      <c r="G189" s="295">
        <f>1.4*3.8</f>
        <v>5.32</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239</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269</v>
      </c>
      <c r="G190" s="295">
        <v>2</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1200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328</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334</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3.1*1.1+1.6*0.5*2</f>
        <v>5.01</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1754</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279</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303</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305</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283</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14.3*3.1</f>
        <v>44.33</v>
      </c>
      <c r="H198" s="296"/>
      <c r="I198" s="96" t="str">
        <f>IFERROR(IF(E198="",VLOOKUP(F198,价格表,2,0),(VLOOKUP(E198,IF({1,0},价格引用表!K:K,价格引用表!I:I),2,0))),"")</f>
        <v>㎡</v>
      </c>
      <c r="J198" s="108">
        <f ca="1">IF(E198="",VLOOKUP(F198,价格表,5,0),VLOOKUP(E198,INDIRECT("价格引用表!K"&amp;MATCH(D198,价格引用表!H:H,0)&amp;":L1200"),2,0))</f>
        <v>180</v>
      </c>
      <c r="K198" s="298">
        <v>0.7</v>
      </c>
      <c r="L198" s="108">
        <f ca="1" t="shared" si="142"/>
        <v>5586</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228</v>
      </c>
      <c r="G199" s="295">
        <v>1</v>
      </c>
      <c r="H199" s="296"/>
      <c r="I199" s="96" t="str">
        <f>IFERROR(IF(E199="",VLOOKUP(F199,价格表,2,0),(VLOOKUP(E199,IF({1,0},价格引用表!K:K,价格引用表!I:I),2,0))),"")</f>
        <v>对</v>
      </c>
      <c r="J199" s="108">
        <f ca="1">IF(E199="",VLOOKUP(F199,价格表,5,0),VLOOKUP(E199,INDIRECT("价格引用表!K"&amp;MATCH(D199,价格引用表!H:H,0)&amp;":L1200"),2,0))</f>
        <v>700</v>
      </c>
      <c r="K199" s="298">
        <v>1</v>
      </c>
      <c r="L199" s="108">
        <f>ROUND(0.5*0.5*3.3*2*583+0.5*2*3.3*2*85,0)</f>
        <v>1523</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1117</v>
      </c>
      <c r="G200" s="295">
        <v>11.83</v>
      </c>
      <c r="H200" s="296"/>
      <c r="I200" s="96" t="s">
        <v>12</v>
      </c>
      <c r="J200" s="108">
        <v>40</v>
      </c>
      <c r="K200" s="298">
        <v>1</v>
      </c>
      <c r="L200" s="108">
        <f t="shared" si="142"/>
        <v>473</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1118</v>
      </c>
      <c r="G201" s="295">
        <v>9.42</v>
      </c>
      <c r="H201" s="296"/>
      <c r="I201" s="96" t="s">
        <v>12</v>
      </c>
      <c r="J201" s="108">
        <v>50</v>
      </c>
      <c r="K201" s="298">
        <v>1</v>
      </c>
      <c r="L201" s="108">
        <f t="shared" si="142"/>
        <v>471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1119</v>
      </c>
      <c r="G202" s="295">
        <v>11.32</v>
      </c>
      <c r="H202" s="296"/>
      <c r="I202" s="96" t="s">
        <v>12</v>
      </c>
      <c r="J202" s="108">
        <v>60</v>
      </c>
      <c r="K202" s="298">
        <v>1</v>
      </c>
      <c r="L202" s="108">
        <f t="shared" si="142"/>
        <v>679</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tr">
        <f t="shared" si="141"/>
        <v>铁丝网围挡</v>
      </c>
      <c r="G203" s="295">
        <f>14.3*1.2+15*0.8+9.53*1.8</f>
        <v>46.314</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926</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1120</v>
      </c>
      <c r="G204" s="295">
        <f>2.58*6.34</f>
        <v>16.3572</v>
      </c>
      <c r="H204" s="296"/>
      <c r="I204" s="96" t="s">
        <v>12</v>
      </c>
      <c r="J204" s="108">
        <v>40</v>
      </c>
      <c r="K204" s="298">
        <v>1</v>
      </c>
      <c r="L204" s="108">
        <f t="shared" si="142"/>
        <v>654</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247</v>
      </c>
      <c r="E205" s="292"/>
      <c r="F205" s="108" t="str">
        <f>D205</f>
        <v>平砖地面</v>
      </c>
      <c r="G205" s="295">
        <f>9.53*4.3</f>
        <v>40.979</v>
      </c>
      <c r="H205" s="296"/>
      <c r="I205" s="96" t="str">
        <f>IFERROR(IF(E205="",VLOOKUP(F205,价格表,2,0),(VLOOKUP(E205,IF({1,0},价格引用表!K:K,价格引用表!I:I),2,0))),"")</f>
        <v>㎡</v>
      </c>
      <c r="J205" s="108">
        <f ca="1">IF(E205="",VLOOKUP(F205,价格表,5,0),VLOOKUP(E205,INDIRECT("价格引用表!K"&amp;MATCH(D205,价格引用表!H:H,0)&amp;":L1200"),2,0))</f>
        <v>25</v>
      </c>
      <c r="K205" s="298">
        <v>1</v>
      </c>
      <c r="L205" s="108">
        <f ca="1" t="shared" si="142"/>
        <v>1025</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386</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20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388</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80</v>
      </c>
      <c r="K207" s="298">
        <v>1</v>
      </c>
      <c r="L207" s="108">
        <f ca="1" t="shared" si="142"/>
        <v>80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391</v>
      </c>
      <c r="F208" s="108" t="str">
        <f t="shared" si="141"/>
        <v>材树</v>
      </c>
      <c r="G208" s="295">
        <v>1</v>
      </c>
      <c r="H208" s="296"/>
      <c r="I208" s="96" t="str">
        <f>IFERROR(IF(E208="",VLOOKUP(F208,价格表,2,0),(VLOOKUP(E208,IF({1,0},价格引用表!K:K,价格引用表!I:I),2,0))),"")</f>
        <v>棵</v>
      </c>
      <c r="J208" s="108">
        <f ca="1">IF(E208="",VLOOKUP(F208,价格表,5,0),VLOOKUP(E208,INDIRECT("价格引用表!K"&amp;MATCH(D208,价格引用表!H:H,0)&amp;":L1200"),2,0))</f>
        <v>250</v>
      </c>
      <c r="K208" s="298">
        <v>1</v>
      </c>
      <c r="L208" s="108">
        <f ca="1" t="shared" si="142"/>
        <v>250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352</v>
      </c>
      <c r="E209" s="292" t="s">
        <v>420</v>
      </c>
      <c r="F209" s="108" t="str">
        <f t="shared" si="141"/>
        <v>香椿树</v>
      </c>
      <c r="G209" s="295">
        <v>1</v>
      </c>
      <c r="H209" s="296"/>
      <c r="I209" s="96" t="str">
        <f>IFERROR(IF(E209="",VLOOKUP(F209,价格表,2,0),(VLOOKUP(E209,IF({1,0},价格引用表!K:K,价格引用表!I:I),2,0))),"")</f>
        <v>棵</v>
      </c>
      <c r="J209" s="108">
        <f ca="1">IF(E209="",VLOOKUP(F209,价格表,5,0),VLOOKUP(E209,INDIRECT("价格引用表!K"&amp;MATCH(D209,价格引用表!H:H,0)&amp;":L1200"),2,0))</f>
        <v>20</v>
      </c>
      <c r="K209" s="298">
        <v>1</v>
      </c>
      <c r="L209" s="108">
        <f ca="1" t="shared" si="142"/>
        <v>20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352</v>
      </c>
      <c r="E210" s="292" t="s">
        <v>406</v>
      </c>
      <c r="F210" s="108" t="str">
        <f t="shared" si="141"/>
        <v>香椿树</v>
      </c>
      <c r="G210" s="295">
        <v>1</v>
      </c>
      <c r="H210" s="296"/>
      <c r="I210" s="96" t="str">
        <f>IFERROR(IF(E210="",VLOOKUP(F210,价格表,2,0),(VLOOKUP(E210,IF({1,0},价格引用表!K:K,价格引用表!I:I),2,0))),"")</f>
        <v>棵</v>
      </c>
      <c r="J210" s="108">
        <f ca="1">IF(E210="",VLOOKUP(F210,价格表,5,0),VLOOKUP(E210,INDIRECT("价格引用表!K"&amp;MATCH(D210,价格引用表!H:H,0)&amp;":L1200"),2,0))</f>
        <v>300</v>
      </c>
      <c r="K210" s="298">
        <v>1</v>
      </c>
      <c r="L210" s="108">
        <f ca="1" t="shared" si="142"/>
        <v>300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352</v>
      </c>
      <c r="E211" s="292" t="s">
        <v>422</v>
      </c>
      <c r="F211" s="108" t="str">
        <f t="shared" si="141"/>
        <v>香椿树</v>
      </c>
      <c r="G211" s="295">
        <v>1</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400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403</v>
      </c>
      <c r="F212" s="108" t="str">
        <f t="shared" si="141"/>
        <v>果树</v>
      </c>
      <c r="G212" s="295">
        <v>4</v>
      </c>
      <c r="H212" s="296"/>
      <c r="I212" s="96" t="str">
        <f>IFERROR(IF(E212="",VLOOKUP(F212,价格表,2,0),(VLOOKUP(E212,IF({1,0},价格引用表!K:K,价格引用表!I:I),2,0))),"")</f>
        <v>棵</v>
      </c>
      <c r="J212" s="108">
        <f ca="1">IF(E212="",VLOOKUP(F212,价格表,5,0),VLOOKUP(E212,INDIRECT("价格引用表!K"&amp;MATCH(D212,价格引用表!H:H,0)&amp;":L1200"),2,0))</f>
        <v>50</v>
      </c>
      <c r="K212" s="298">
        <v>1</v>
      </c>
      <c r="L212" s="108">
        <f ca="1" t="shared" si="142"/>
        <v>200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405</v>
      </c>
      <c r="F213" s="108" t="str">
        <f t="shared" si="141"/>
        <v>果树</v>
      </c>
      <c r="G213" s="295">
        <v>2</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400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406</v>
      </c>
      <c r="F214" s="108" t="str">
        <f t="shared" ref="F214:F219" si="149">D214</f>
        <v>果树</v>
      </c>
      <c r="G214" s="295">
        <v>2</v>
      </c>
      <c r="H214" s="296"/>
      <c r="I214" s="96" t="str">
        <f>IFERROR(IF(E214="",VLOOKUP(F214,价格表,2,0),(VLOOKUP(E214,IF({1,0},价格引用表!K:K,价格引用表!I:I),2,0))),"")</f>
        <v>棵</v>
      </c>
      <c r="J214" s="108">
        <f ca="1">IF(E214="",VLOOKUP(F214,价格表,5,0),VLOOKUP(E214,INDIRECT("价格引用表!K"&amp;MATCH(D214,价格引用表!H:H,0)&amp;":L1200"),2,0))</f>
        <v>400</v>
      </c>
      <c r="K214" s="298">
        <v>1</v>
      </c>
      <c r="L214" s="108">
        <f ca="1" t="shared" si="142"/>
        <v>800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343</v>
      </c>
      <c r="E215" s="292" t="s">
        <v>409</v>
      </c>
      <c r="F215" s="108" t="str">
        <f t="shared" si="149"/>
        <v>果树</v>
      </c>
      <c r="G215" s="295">
        <v>1</v>
      </c>
      <c r="H215" s="296"/>
      <c r="I215" s="96" t="str">
        <f>IFERROR(IF(E215="",VLOOKUP(F215,价格表,2,0),(VLOOKUP(E215,IF({1,0},价格引用表!K:K,价格引用表!I:I),2,0))),"")</f>
        <v>棵</v>
      </c>
      <c r="J215" s="108">
        <f ca="1">IF(E215="",VLOOKUP(F215,价格表,5,0),VLOOKUP(E215,INDIRECT("价格引用表!K"&amp;MATCH(D215,价格引用表!H:H,0)&amp;":L1200"),2,0))</f>
        <v>850</v>
      </c>
      <c r="K215" s="298">
        <v>1</v>
      </c>
      <c r="L215" s="108">
        <f ca="1" t="shared" si="142"/>
        <v>850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61696</v>
      </c>
      <c r="W219" s="317"/>
      <c r="X219" s="136"/>
    </row>
    <row r="220" ht="42" customHeight="1" spans="1:24">
      <c r="A220" s="435" t="s">
        <v>1121</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1122</v>
      </c>
      <c r="S220" s="310"/>
      <c r="T220" s="310"/>
      <c r="U220" s="306">
        <f ca="1">V219</f>
        <v>61696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 workbookViewId="0">
      <selection activeCell="A25" sqref="A15:A25"/>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010418-21-0012</v>
      </c>
      <c r="C3" s="36"/>
      <c r="D3" s="36"/>
      <c r="E3" s="37" t="str">
        <f>输机表!U2&amp;输机表!Y2</f>
        <v>康正（雄县）2023评字第8号-大步村-2-19</v>
      </c>
      <c r="F3" s="37"/>
      <c r="G3" s="37"/>
      <c r="H3" s="37"/>
    </row>
    <row r="4" ht="16.5" customHeight="1" spans="1:8">
      <c r="A4" s="38" t="s">
        <v>1044</v>
      </c>
      <c r="B4" s="39" t="str">
        <f>输机表!D2</f>
        <v>安扬扬</v>
      </c>
      <c r="C4" s="40"/>
      <c r="D4" s="41" t="s">
        <v>1045</v>
      </c>
      <c r="E4" s="42"/>
      <c r="F4" s="39" t="str">
        <f>输机表!F2</f>
        <v>雄县大步村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43.26</v>
      </c>
      <c r="C7" s="50">
        <f ca="1">IF(COUNTIF(输机表!$C$4:$C$27,K7&amp;"*")=0,IFERROR(VLOOKUP(K7,房体结构,23,0),""),ROUND(SUMIF(输机表!$C$4:$C$27,K7&amp;"*",输机表!$Z$4:$Z$27)/B7,0))</f>
        <v>1108</v>
      </c>
      <c r="D7" s="50">
        <f ca="1">IFERROR(ROUND(C7*B7,0),"")</f>
        <v>47932</v>
      </c>
      <c r="E7" s="50" t="str">
        <f>IF(COUNTIF(输机表!$C$4:$C$27,L7&amp;"*")&gt;0,L7,IFERROR(VLOOKUP(L7,房体结构,1,0),""))</f>
        <v>F2</v>
      </c>
      <c r="F7" s="51">
        <f ca="1">IF(COUNTIF(输机表!$C$4:$C$27,L7&amp;"*")=0,IFERROR(VLOOKUP(L7,房体结构,17,0),""),SUMIF(输机表!$C$4:$C$27,L7&amp;"*",输机表!$S$4:$S$7))</f>
        <v>94.7</v>
      </c>
      <c r="G7" s="50">
        <f ca="1">IF(COUNTIF(输机表!$C$4:$C$27,L7&amp;"*")=0,IFERROR(VLOOKUP(L7,房体结构,23,0),""),ROUND(SUMIF(输机表!$C$4:$C$27,L7&amp;"*",输机表!$Z$4:$Z$27)/F7,0))</f>
        <v>1414</v>
      </c>
      <c r="H7" s="50">
        <f ca="1">IFERROR(ROUND(G7*F7,0),"")</f>
        <v>133906</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137.96</v>
      </c>
      <c r="D12" s="53"/>
      <c r="E12" s="54" t="s">
        <v>1056</v>
      </c>
      <c r="F12" s="54"/>
      <c r="G12" s="55">
        <f ca="1">SUM(D7:D11)+SUM(H7:H11)</f>
        <v>181838</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13.44</v>
      </c>
      <c r="C15" s="58" t="str">
        <f ca="1" t="shared" ref="C15:C26" si="4">IFERROR(VLOOKUP(K15,附属物位置,6,0),"")</f>
        <v>㎡</v>
      </c>
      <c r="D15" s="59">
        <f ca="1" t="shared" ref="D15:D26" si="5">IF(A15="","",SUMIF(附属物名称,A15,附属物金额))</f>
        <v>2419</v>
      </c>
      <c r="E15" s="59" t="str">
        <f ca="1" t="shared" ref="E15:E26" si="6">IFERROR(VLOOKUP(L15,附属物位置,4,0),"")</f>
        <v>砖墙</v>
      </c>
      <c r="F15" s="58">
        <f ca="1" t="shared" ref="F15:F40" si="7">IF(E15="","",SUMIF(附属物名称,E15,附属物数量))</f>
        <v>239.53</v>
      </c>
      <c r="G15" s="58" t="str">
        <f ca="1" t="shared" ref="G15:G26" si="8">IFERROR(VLOOKUP(L15,附属物位置,6,0),"")</f>
        <v>㎡</v>
      </c>
      <c r="H15" s="59">
        <f ca="1" t="shared" ref="H15:H26" si="9">IF(E15="","",SUMIF(附属物名称,E15,附属物金额))</f>
        <v>33534</v>
      </c>
      <c r="K15" s="77">
        <v>1</v>
      </c>
      <c r="L15" s="77">
        <v>2</v>
      </c>
      <c r="M15" s="76"/>
    </row>
    <row r="16" ht="17.25" customHeight="1" spans="1:13">
      <c r="A16" s="58" t="str">
        <f ca="1" t="shared" si="2"/>
        <v>竖砖地面</v>
      </c>
      <c r="B16" s="58">
        <f ca="1" t="shared" si="3"/>
        <v>5.32</v>
      </c>
      <c r="C16" s="58" t="str">
        <f ca="1" t="shared" si="4"/>
        <v>㎡</v>
      </c>
      <c r="D16" s="59">
        <f ca="1" t="shared" si="5"/>
        <v>239</v>
      </c>
      <c r="E16" s="59" t="str">
        <f ca="1" t="shared" si="6"/>
        <v>简易厕所</v>
      </c>
      <c r="F16" s="58">
        <f ca="1" t="shared" si="7"/>
        <v>2</v>
      </c>
      <c r="G16" s="58" t="str">
        <f ca="1" t="shared" si="8"/>
        <v>个</v>
      </c>
      <c r="H16" s="59">
        <f ca="1" t="shared" si="9"/>
        <v>1200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5.01</v>
      </c>
      <c r="C18" s="58" t="str">
        <f ca="1" t="shared" si="4"/>
        <v>㎡</v>
      </c>
      <c r="D18" s="59">
        <f ca="1" t="shared" si="5"/>
        <v>1754</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44.33</v>
      </c>
      <c r="G20" s="58" t="str">
        <f ca="1" t="shared" si="8"/>
        <v>㎡</v>
      </c>
      <c r="H20" s="59">
        <f ca="1" t="shared" si="9"/>
        <v>5586</v>
      </c>
      <c r="K20" s="77">
        <v>11</v>
      </c>
      <c r="L20" s="77">
        <v>12</v>
      </c>
      <c r="M20" s="76"/>
    </row>
    <row r="21" ht="17.25" customHeight="1" spans="1:13">
      <c r="A21" s="58" t="str">
        <f ca="1" t="shared" si="2"/>
        <v>门垛</v>
      </c>
      <c r="B21" s="58">
        <f ca="1" t="shared" si="3"/>
        <v>1</v>
      </c>
      <c r="C21" s="58" t="str">
        <f ca="1" t="shared" si="4"/>
        <v>对</v>
      </c>
      <c r="D21" s="59">
        <f ca="1" t="shared" si="5"/>
        <v>1523</v>
      </c>
      <c r="E21" s="59" t="str">
        <f ca="1" t="shared" si="6"/>
        <v>P1</v>
      </c>
      <c r="F21" s="58">
        <f ca="1" t="shared" si="7"/>
        <v>11.83</v>
      </c>
      <c r="G21" s="58" t="str">
        <f ca="1" t="shared" si="8"/>
        <v>㎡</v>
      </c>
      <c r="H21" s="59">
        <f ca="1" t="shared" si="9"/>
        <v>473</v>
      </c>
      <c r="K21" s="77">
        <v>13</v>
      </c>
      <c r="L21" s="77">
        <v>14</v>
      </c>
      <c r="M21" s="76"/>
    </row>
    <row r="22" ht="17.25" customHeight="1" spans="1:13">
      <c r="A22" s="58" t="str">
        <f ca="1" t="shared" si="2"/>
        <v>P2</v>
      </c>
      <c r="B22" s="58">
        <f ca="1" t="shared" si="3"/>
        <v>9.42</v>
      </c>
      <c r="C22" s="58" t="str">
        <f ca="1" t="shared" si="4"/>
        <v>㎡</v>
      </c>
      <c r="D22" s="59">
        <f ca="1" t="shared" si="5"/>
        <v>471</v>
      </c>
      <c r="E22" s="59" t="str">
        <f ca="1" t="shared" si="6"/>
        <v>P3</v>
      </c>
      <c r="F22" s="58">
        <f ca="1" t="shared" si="7"/>
        <v>11.32</v>
      </c>
      <c r="G22" s="58" t="str">
        <f ca="1" t="shared" si="8"/>
        <v>㎡</v>
      </c>
      <c r="H22" s="59">
        <f ca="1" t="shared" si="9"/>
        <v>679</v>
      </c>
      <c r="K22" s="77">
        <v>15</v>
      </c>
      <c r="L22" s="77">
        <v>16</v>
      </c>
      <c r="M22" s="76"/>
    </row>
    <row r="23" ht="17.25" customHeight="1" spans="1:13">
      <c r="A23" s="58" t="str">
        <f ca="1" t="shared" si="2"/>
        <v>铁丝网围挡</v>
      </c>
      <c r="B23" s="58">
        <f ca="1" t="shared" si="3"/>
        <v>46.31</v>
      </c>
      <c r="C23" s="58" t="str">
        <f ca="1" t="shared" si="4"/>
        <v>㎡</v>
      </c>
      <c r="D23" s="59">
        <f ca="1" t="shared" si="5"/>
        <v>926</v>
      </c>
      <c r="E23" s="59" t="str">
        <f ca="1" t="shared" si="6"/>
        <v>P4</v>
      </c>
      <c r="F23" s="58">
        <f ca="1" t="shared" si="7"/>
        <v>16.36</v>
      </c>
      <c r="G23" s="58" t="str">
        <f ca="1" t="shared" si="8"/>
        <v>㎡</v>
      </c>
      <c r="H23" s="59">
        <f ca="1" t="shared" si="9"/>
        <v>654</v>
      </c>
      <c r="K23" s="77">
        <v>17</v>
      </c>
      <c r="L23" s="77">
        <v>18</v>
      </c>
      <c r="M23" s="76"/>
    </row>
    <row r="24" ht="17.25" customHeight="1" spans="1:13">
      <c r="A24" s="58" t="str">
        <f ca="1" t="shared" si="2"/>
        <v>平砖地面</v>
      </c>
      <c r="B24" s="58">
        <f ca="1" t="shared" si="3"/>
        <v>192.68</v>
      </c>
      <c r="C24" s="58" t="str">
        <f ca="1" t="shared" si="4"/>
        <v>㎡</v>
      </c>
      <c r="D24" s="59">
        <f ca="1" t="shared" si="5"/>
        <v>4818</v>
      </c>
      <c r="E24" s="59" t="str">
        <f ca="1" t="shared" si="6"/>
        <v>材树</v>
      </c>
      <c r="F24" s="58">
        <f ca="1" t="shared" si="7"/>
        <v>3</v>
      </c>
      <c r="G24" s="58" t="str">
        <f ca="1" t="shared" si="8"/>
        <v>棵</v>
      </c>
      <c r="H24" s="59">
        <f ca="1" t="shared" si="9"/>
        <v>350</v>
      </c>
      <c r="K24" s="77">
        <v>19</v>
      </c>
      <c r="L24" s="77">
        <v>20</v>
      </c>
      <c r="M24" s="76"/>
    </row>
    <row r="25" ht="17.25" customHeight="1" spans="1:13">
      <c r="A25" s="58" t="str">
        <f ca="1" t="shared" si="2"/>
        <v>香椿树</v>
      </c>
      <c r="B25" s="58">
        <f ca="1" t="shared" si="3"/>
        <v>3</v>
      </c>
      <c r="C25" s="58" t="str">
        <f ca="1" t="shared" si="4"/>
        <v>棵</v>
      </c>
      <c r="D25" s="59">
        <f ca="1" t="shared" si="5"/>
        <v>720</v>
      </c>
      <c r="E25" s="59" t="str">
        <f ca="1" t="shared" si="6"/>
        <v>果树</v>
      </c>
      <c r="F25" s="58">
        <f ca="1" t="shared" si="7"/>
        <v>9</v>
      </c>
      <c r="G25" s="58" t="str">
        <f ca="1" t="shared" si="8"/>
        <v>棵</v>
      </c>
      <c r="H25" s="59">
        <f ca="1" t="shared" si="9"/>
        <v>2250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61696</v>
      </c>
      <c r="H41" s="61"/>
      <c r="K41" s="77">
        <v>53</v>
      </c>
      <c r="M41" s="76"/>
    </row>
    <row r="42" ht="17.25" customHeight="1" spans="1:8">
      <c r="A42" s="60" t="s">
        <v>1063</v>
      </c>
      <c r="B42" s="61"/>
      <c r="C42" s="62">
        <f ca="1">G41+G12</f>
        <v>243534</v>
      </c>
      <c r="D42" s="61"/>
      <c r="E42" s="63" t="s">
        <v>1064</v>
      </c>
      <c r="F42" s="64" t="str">
        <f ca="1">TEXT(C42,"[DBnum2]")&amp;"元整"</f>
        <v>贰拾肆万叁仟伍佰叁拾肆元整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康正（雄县）2023评字第8号-大步村-2-19</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安扬扬</v>
      </c>
      <c r="E9" s="9"/>
      <c r="F9" s="9"/>
      <c r="G9" s="9"/>
      <c r="H9" s="9"/>
      <c r="I9" s="9"/>
      <c r="J9" s="9"/>
      <c r="K9" s="9"/>
      <c r="L9" s="9"/>
      <c r="M9" s="9"/>
      <c r="N9" s="9"/>
      <c r="O9" s="9"/>
      <c r="P9" s="9"/>
      <c r="Q9" s="9"/>
    </row>
    <row r="10" spans="1:17">
      <c r="A10" s="9" t="s">
        <v>1077</v>
      </c>
      <c r="B10" s="9"/>
      <c r="C10" s="9"/>
      <c r="D10" s="9" t="str">
        <f>结果通知单!F4</f>
        <v>雄县大步村</v>
      </c>
      <c r="E10" s="9"/>
      <c r="F10" s="9"/>
      <c r="G10" s="9"/>
      <c r="H10" s="9"/>
      <c r="I10" s="9"/>
      <c r="J10" s="9"/>
      <c r="K10" s="9"/>
      <c r="L10" s="9"/>
      <c r="M10" s="9"/>
      <c r="N10" s="9"/>
      <c r="O10" s="9"/>
      <c r="P10" s="9"/>
      <c r="Q10" s="9"/>
    </row>
    <row r="11" spans="1:17">
      <c r="A11" s="9" t="s">
        <v>1078</v>
      </c>
      <c r="B11" s="9"/>
      <c r="C11" s="9"/>
      <c r="D11" s="10">
        <f ca="1">结果通知单!C12</f>
        <v>137.96</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243534</v>
      </c>
      <c r="H26" s="15"/>
      <c r="I26" s="15"/>
      <c r="J26" s="15"/>
      <c r="K26" s="15"/>
      <c r="L26" s="15"/>
      <c r="M26" s="15"/>
      <c r="N26" s="15"/>
      <c r="O26" s="15"/>
      <c r="P26" s="15"/>
      <c r="Q26" s="15"/>
    </row>
    <row r="27" spans="1:17">
      <c r="A27" s="9" t="s">
        <v>1096</v>
      </c>
      <c r="B27" s="9"/>
      <c r="C27" s="9"/>
      <c r="D27" s="9" t="str">
        <f ca="1">结果通知单!F42</f>
        <v>贰拾肆万叁仟伍佰叁拾肆元整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1142</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2023-10-10T14:56:46Z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