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<sst xmlns="http://schemas.openxmlformats.org/spreadsheetml/2006/main" count="5757" uniqueCount="1141">
  <si>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</si>
  <si>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</si>
  <si>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</si>
  <si>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</si>
  <si>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</si>
  <si>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</si>
  <si>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</si>
  <si>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</si>
  <si>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</si>
  <si>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</si>
  <si>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</si>
  <si>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</si>
  <si>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</si>
  <si>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</si>
  <si>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</si>
  <si>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</si>
  <si>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</si>
  <si>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</si>
  <si>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</si>
  <si>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</si>
  <si>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</si>
  <si>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</si>
  <si>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</si>
  <si>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</si>
  <si>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</si>
  <si>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</si>
  <si>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</si>
  <si>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</si>
  <si>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</si>
  <si>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</si>
  <si>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</si>
  <si>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</si>
  <si>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</si>
  <si>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</si>
  <si>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</si>
  <si>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</si>
  <si>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</si>
  <si>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</si>
  <si>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</si>
  <si>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</si>
  <si>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</si>
  <si>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</si>
  <si>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</si>
  <si>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</si>
  <si>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</si>
  <si>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</si>
  <si>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</si>
  <si>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</si>
  <si>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</si>
  <si>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</si>
  <si>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</si>
  <si>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</si>
  <si>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</si>
  <si>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</si>
  <si>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</si>
  <si>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</si>
  <si>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</si>
  <si>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</si>
  <si>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</si>
  <si>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</si>
  <si>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</si>
  <si>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</si>
  <si>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</si>
  <si>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</si>
  <si>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</si>
  <si>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</si>
  <si>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</si>
  <si>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</si>
  <si>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</si>
  <si>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</si>
  <si>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</si>
  <si>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</si>
  <si>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</si>
  <si>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</si>
  <si>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</si>
  <si>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</si>
  <si>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</si>
  <si>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</si>
  <si>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</si>
  <si>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</si>
  <si>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</si>
  <si>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</si>
  <si>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</si>
  <si>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</si>
  <si>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</si>
  <si>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</si>
  <si>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</si>
  <si>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</si>
  <si>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</si>
  <si>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</si>
  <si>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</si>
  <si>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</si>
  <si>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</si>
  <si>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</si>
  <si>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</si>
  <si>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</si>
  <si>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</si>
  <si>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</si>
  <si>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</si>
  <si>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</si>
  <si>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</si>
  <si>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</si>
  <si>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</si>
  <si>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</si>
  <si>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</si>
  <si>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</si>
  <si>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</si>
  <si>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</si>
  <si>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</si>
  <si>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</si>
  <si>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</si>
  <si>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</si>
  <si>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</si>
  <si>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</si>
  <si>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</si>
  <si>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</si>
  <si>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</si>
  <si>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</si>
  <si>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</si>
  <si>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</si>
  <si>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</si>
  <si>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</si>
  <si>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</si>
  <si>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</si>
  <si>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</si>
  <si>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</si>
  <si>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</si>
  <si>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</si>
  <si>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</si>
  <si>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</si>
  <si>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</si>
  <si>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</si>
  <si>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</si>
  <si>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</si>
  <si>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</si>
  <si>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</si>
  <si>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</si>
  <si>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</si>
  <si>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</si>
  <si>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</si>
  <si>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</si>
  <si>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</si>
  <si>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</si>
  <si>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</si>
  <si>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</si>
  <si>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</si>
  <si>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</si>
  <si>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</si>
  <si>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</si>
  <si>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</si>
  <si>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</si>
  <si>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</si>
  <si>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</si>
  <si>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</si>
  <si>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</si>
  <si>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</si>
  <si>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</si>
  <si>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</si>
  <si>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</si>
  <si>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</si>
  <si>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</si>
  <si>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</si>
  <si>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</si>
  <si>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</si>
  <si>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</si>
  <si>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</si>
  <si>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</si>
  <si>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</si>
  <si>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</si>
  <si>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</si>
  <si>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</si>
  <si>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</si>
  <si>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</si>
  <si>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</si>
  <si>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</si>
  <si>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</si>
  <si>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</si>
  <si>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</si>
  <si>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</si>
  <si>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</si>
  <si>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</si>
  <si>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</si>
  <si>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</si>
  <si>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</si>
  <si>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</si>
  <si>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</si>
  <si>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</si>
  <si>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</si>
  <si>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</si>
  <si>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</si>
  <si>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</si>
  <si>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</si>
  <si>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</si>
  <si>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</si>
  <si>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</si>
  <si>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</si>
  <si>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</si>
  <si>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</si>
  <si>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</si>
  <si>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</si>
  <si>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</si>
  <si>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</si>
  <si>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</si>
  <si>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</si>
  <si>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</si>
  <si>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</si>
  <si>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</si>
  <si>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</si>
  <si>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</si>
  <si>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</si>
  <si>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</si>
  <si>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</si>
  <si>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</si>
  <si>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</si>
  <si>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</si>
  <si>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</si>
  <si>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</si>
  <si>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</si>
  <si>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</si>
  <si>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</si>
  <si>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</si>
  <si>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</si>
  <si>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</si>
  <si>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</si>
  <si>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</si>
  <si>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</si>
  <si>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</si>
  <si>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</si>
  <si>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</si>
  <si>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</si>
  <si>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</si>
  <si>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</si>
  <si>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</si>
  <si>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</si>
  <si>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</si>
  <si>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</si>
  <si>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</si>
  <si>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</si>
  <si>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</si>
  <si>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</si>
  <si>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</si>
  <si>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</si>
  <si>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</si>
  <si>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</si>
  <si>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</si>
  <si>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</si>
  <si>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</si>
  <si>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</si>
  <si>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</si>
  <si>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</si>
  <si>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</si>
  <si>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</si>
  <si>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</si>
  <si>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</si>
  <si>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</si>
  <si>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</si>
  <si>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</si>
  <si>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</si>
  <si>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</si>
  <si>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</si>
  <si>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</si>
  <si>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</si>
  <si>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</si>
  <si>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</si>
  <si>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</si>
  <si>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</si>
  <si>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</si>
  <si>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</si>
  <si>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</si>
  <si>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</si>
  <si>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</si>
  <si>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</si>
  <si>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</si>
  <si>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</si>
  <si>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</si>
  <si>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</si>
  <si>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</si>
  <si>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</si>
  <si>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</si>
  <si>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</si>
  <si>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</si>
  <si>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</si>
  <si>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</si>
  <si>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</si>
  <si>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</si>
  <si>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</si>
  <si>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</si>
  <si>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</si>
  <si>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</si>
  <si>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</si>
  <si>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</si>
  <si>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</si>
  <si>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</si>
  <si>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</si>
  <si>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</si>
  <si>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</si>
  <si>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</si>
  <si>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</si>
  <si>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</si>
  <si>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</si>
  <si>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</si>
  <si>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</si>
  <si>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</si>
  <si>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</si>
  <si>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</si>
  <si>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</si>
  <si>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</si>
  <si>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</si>
  <si>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</si>
  <si>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</si>
  <si>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</si>
  <si>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</si>
  <si>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</si>
  <si>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</si>
  <si>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</si>
  <si>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</si>
  <si>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</si>
  <si>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</si>
  <si>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</si>
  <si>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</si>
  <si>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</si>
  <si>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</si>
  <si>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</si>
  <si>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</si>
  <si>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</si>
  <si>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</si>
  <si>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</si>
  <si>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</si>
  <si>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</si>
  <si>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</si>
  <si>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</si>
  <si>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</si>
  <si>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</si>
  <si>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</si>
  <si>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</si>
  <si>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</si>
  <si>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</si>
  <si>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</si>
  <si>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</si>
  <si>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</si>
  <si>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</si>
  <si>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</si>
  <si>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</si>
  <si>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</si>
  <si>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</si>
  <si>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</si>
  <si>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</si>
  <si>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</si>
  <si>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</si>
  <si>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</si>
  <si>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</si>
  <si>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</si>
  <si>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</si>
  <si>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</si>
  <si>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</si>
  <si>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</si>
  <si>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</si>
  <si>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</si>
  <si>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</si>
  <si>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</si>
  <si>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</si>
  <si>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</si>
  <si>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</si>
  <si>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</si>
  <si>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</si>
  <si>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</si>
  <si>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</si>
  <si>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</si>
  <si>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</si>
  <si>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</si>
  <si>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</si>
  <si>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</si>
  <si>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</si>
  <si>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</si>
  <si>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</si>
  <si>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</si>
  <si>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</si>
  <si>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</si>
  <si>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</si>
  <si>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</si>
  <si>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</si>
  <si>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</si>
  <si>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</si>
  <si>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</si>
  <si>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</si>
  <si>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</si>
  <si>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</si>
  <si>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</si>
  <si>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</si>
  <si>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</si>
  <si>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</si>
  <si>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</si>
  <si>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</si>
  <si>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</si>
  <si>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</si>
  <si>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</si>
  <si>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</si>
  <si>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</si>
  <si>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</si>
  <si>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</si>
  <si>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</si>
  <si>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</si>
  <si>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</si>
  <si>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</si>
  <si>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</si>
  <si>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</si>
  <si>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</si>
  <si>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</si>
  <si>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</si>
  <si>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</si>
  <si>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</si>
  <si>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</si>
  <si>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</si>
  <si>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</si>
  <si>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</si>
  <si>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</si>
  <si>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</si>
  <si>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</si>
  <si>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</si>
  <si>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</si>
  <si>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</si>
  <si>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</si>
  <si>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</si>
  <si>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</si>
  <si>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</si>
  <si>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</si>
  <si>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</si>
  <si>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</si>
  <si>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</si>
  <si>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</si>
  <si>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</si>
  <si>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</si>
  <si>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</si>
  <si>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</si>
  <si>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</si>
  <si>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</si>
  <si>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</si>
  <si>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</si>
  <si>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</si>
  <si>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</si>
  <si>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</si>
  <si>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</si>
  <si>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</si>
  <si>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</si>
  <si>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</si>
  <si>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</si>
  <si>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</si>
  <si>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</si>
  <si>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</si>
  <si>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</si>
  <si>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</si>
  <si>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</si>
  <si>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</si>
  <si>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</si>
  <si>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</si>
  <si>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</si>
  <si>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</si>
  <si>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</si>
  <si>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</si>
  <si>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</si>
  <si>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</si>
  <si>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</si>
  <si>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</si>
  <si>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</si>
  <si>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</si>
  <si>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</si>
  <si>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</si>
  <si>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</si>
  <si>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</si>
  <si>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</si>
  <si>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</si>
  <si>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</si>
  <si>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</si>
  <si>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</si>
  <si>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</si>
  <si>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</si>
  <si>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</si>
  <si>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</si>
  <si>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</si>
  <si>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</si>
  <si>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</si>
  <si>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</si>
  <si>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</si>
  <si>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</si>
  <si>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</si>
  <si>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</si>
  <si>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</si>
  <si>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</si>
  <si>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</si>
  <si>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</si>
  <si>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</si>
  <si>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</si>
  <si>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</si>
  <si>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</si>
  <si>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</si>
  <si>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</si>
  <si>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</si>
  <si>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</si>
  <si>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</si>
  <si>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</si>
  <si>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</si>
  <si>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</si>
  <si>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</si>
  <si>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</si>
  <si>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</si>
  <si>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</si>
  <si>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</si>
  <si>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</si>
  <si>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</si>
  <si>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</si>
  <si>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</si>
  <si>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</si>
  <si>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</si>
  <si>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</si>
  <si>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</si>
  <si>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</si>
  <si>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</si>
  <si>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</si>
  <si>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</si>
  <si>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</si>
  <si>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</si>
  <si>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</si>
  <si>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</si>
  <si>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</si>
  <si>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</si>
  <si>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</si>
  <si>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</si>
  <si>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</si>
  <si>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</si>
  <si>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</si>
  <si>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</si>
  <si>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</si>
  <si>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</si>
  <si>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</si>
  <si>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</si>
  <si>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</si>
  <si>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</si>
  <si>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</si>
  <si>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</si>
  <si>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</si>
  <si>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</si>
  <si>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</si>
  <si>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</si>
  <si>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</si>
  <si>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</si>
  <si>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</si>
  <si>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</si>
  <si>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</si>
  <si>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</si>
  <si>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</si>
  <si>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</si>
  <si>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</si>
  <si>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</si>
  <si>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</si>
  <si>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</si>
  <si>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</si>
  <si>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</si>
  <si>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</si>
  <si>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</si>
  <si>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</si>
  <si>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</si>
  <si>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</si>
  <si>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</si>
  <si>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</si>
  <si>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</si>
  <si>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</si>
  <si>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</si>
  <si>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</si>
  <si>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</si>
  <si>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</si>
  <si>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</si>
  <si>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</si>
  <si>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</si>
  <si>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</si>
  <si>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</si>
  <si>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</si>
  <si>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</si>
  <si>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</si>
  <si>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</si>
  <si>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</si>
  <si>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</si>
  <si>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</si>
  <si>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</si>
  <si>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</si>
  <si>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</si>
  <si>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</si>
  <si>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</si>
  <si>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</si>
  <si>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</si>
  <si>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</si>
  <si>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</si>
  <si>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</si>
  <si>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</si>
  <si>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</si>
  <si>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</si>
  <si>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</si>
  <si>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</si>
  <si>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</si>
  <si>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</si>
  <si>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</si>
  <si>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</si>
  <si>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</si>
  <si>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</si>
  <si>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</si>
  <si>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</si>
  <si>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</si>
  <si>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</si>
  <si>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</si>
  <si>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</si>
  <si>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</si>
  <si>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</si>
  <si>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</si>
  <si>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</si>
  <si>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</si>
  <si>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</si>
  <si>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</si>
  <si>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</si>
  <si>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</si>
  <si>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</si>
  <si>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</si>
  <si>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</si>
  <si>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</si>
  <si>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</si>
  <si>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</si>
  <si>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</si>
  <si>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</si>
  <si>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</si>
  <si>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</si>
  <si>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</si>
  <si>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</si>
  <si>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</si>
  <si>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</si>
  <si>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</si>
  <si>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</si>
  <si>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</si>
  <si>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</si>
  <si>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</si>
  <si>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</si>
  <si>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</si>
  <si>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</si>
  <si>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</si>
  <si>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</si>
  <si>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</si>
  <si>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</si>
  <si>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</si>
  <si>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</si>
  <si>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</si>
  <si>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</si>
  <si>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</si>
  <si>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</si>
  <si>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</si>
  <si>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</si>
  <si>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</si>
  <si>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</si>
  <si>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</si>
  <si>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</si>
  <si>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</si>
  <si>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</si>
  <si>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</si>
  <si>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</si>
  <si>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</si>
  <si>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</si>
  <si>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</si>
  <si>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</si>
  <si>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</si>
  <si>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</si>
  <si>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</si>
  <si>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</si>
  <si>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</si>
  <si>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</si>
  <si>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</si>
  <si>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</si>
  <si>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</si>
  <si>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</si>
  <si>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</si>
  <si>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</si>
  <si>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</si>
  <si>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</si>
  <si>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</si>
  <si>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</si>
  <si>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</si>
  <si>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</si>
  <si>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</si>
  <si>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</si>
  <si>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</si>
  <si>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</si>
  <si>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</si>
  <si>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</si>
  <si>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</si>
  <si>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</si>
  <si>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</si>
  <si>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</si>
  <si>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</si>
  <si>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</si>
  <si>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</si>
  <si>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</si>
  <si>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</si>
  <si>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</si>
  <si>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</si>
  <si>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</si>
  <si>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</si>
  <si>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</si>
  <si>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</si>
  <si>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</si>
  <si>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</si>
  <si>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</si>
  <si>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</si>
  <si>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</si>
  <si>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</si>
  <si>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</si>
  <si>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</si>
  <si>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</si>
  <si>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</si>
  <si>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</si>
  <si>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</si>
  <si>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</si>
  <si>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</si>
  <si>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</si>
  <si>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</si>
  <si>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</si>
  <si>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</si>
  <si>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</si>
  <si>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</si>
  <si>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</si>
  <si>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</si>
  <si>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</si>
  <si>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</si>
  <si>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</si>
  <si>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</si>
  <si>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</si>
  <si>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</si>
  <si>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</si>
  <si>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</si>
  <si>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</si>
  <si>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</si>
  <si>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</si>
  <si>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</si>
  <si>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</si>
  <si>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</si>
  <si>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</si>
  <si>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</si>
  <si>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</si>
  <si>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</si>
  <si>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</si>
  <si>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</si>
  <si>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</si>
  <si>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</si>
  <si>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</si>
  <si>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</si>
  <si>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</si>
  <si>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</si>
  <si>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</si>
  <si>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</si>
  <si>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</si>
  <si>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</si>
  <si>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</si>
  <si>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</si>
  <si>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</si>
  <si>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</si>
  <si>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</si>
  <si>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</si>
  <si>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</si>
  <si>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</si>
  <si>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</si>
  <si>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</si>
  <si>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</si>
  <si>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</si>
  <si>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</si>
  <si>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</si>
  <si>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</si>
  <si>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</si>
  <si>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</si>
  <si>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</si>
  <si>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</si>
  <si>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</si>
  <si>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</si>
  <si>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</si>
  <si>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</si>
  <si>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</si>
  <si>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</si>
  <si>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</si>
  <si>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</si>
  <si>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</si>
  <si>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</si>
  <si>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</si>
  <si>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</si>
  <si>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</si>
  <si>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</si>
  <si>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</si>
  <si>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</si>
  <si>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</si>
  <si>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</si>
  <si>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</si>
  <si>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</si>
  <si>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</si>
  <si>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</si>
  <si>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</si>
  <si>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</si>
  <si>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</si>
  <si>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</si>
  <si>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</si>
  <si>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</si>
  <si>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</si>
  <si>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</si>
  <si>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</si>
  <si>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</si>
  <si>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</si>
  <si>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</si>
  <si>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</si>
  <si>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</si>
  <si>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</si>
  <si>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</si>
  <si>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</si>
  <si>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</si>
  <si>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</si>
  <si>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</si>
  <si>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</si>
  <si>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</si>
  <si>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</si>
  <si>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</si>
  <si>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</si>
  <si>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</si>
  <si>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</si>
  <si>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</si>
  <si>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</si>
  <si>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</si>
  <si>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</si>
  <si>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</si>
  <si>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</si>
  <si>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</si>
  <si>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</si>
  <si>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</si>
  <si>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</si>
  <si>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</si>
  <si>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</si>
  <si>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</si>
  <si>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</si>
  <si>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</si>
  <si>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</si>
  <si>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</si>
  <si>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</si>
  <si>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</si>
  <si>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</si>
  <si>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</si>
  <si>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</si>
  <si>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</si>
  <si>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</si>
  <si>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</si>
  <si>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</si>
  <si>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</si>
  <si>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</si>
  <si>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</si>
  <si>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</si>
  <si>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</si>
  <si>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</si>
  <si>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</si>
  <si>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</si>
  <si>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</si>
  <si>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</si>
  <si>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</si>
  <si>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安彭</t>
  </si>
  <si>
    <t>坐落：</t>
  </si>
  <si>
    <t>雄县大步村4组270号</t>
  </si>
  <si>
    <t>调查编号：</t>
  </si>
  <si>
    <t>010418-25-0005</t>
  </si>
  <si>
    <t>价值时点：</t>
  </si>
  <si>
    <t>2023年9月22日</t>
  </si>
  <si>
    <t>报告编号：</t>
  </si>
  <si>
    <t>康正（雄县）2023评字第8号-大步村-</t>
  </si>
  <si>
    <t>2-9</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</si>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</sst>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010418-25-0005</v>
      </c>
      <c r="C2" s="273">
        <f>输机表!P2</f>
        <v>0</v>
      </c>
      <c r="D2" s="273" t="str">
        <f>输机表!U2&amp;输机表!Y2</f>
        <v>康正（雄县）2023评字第8号-大步村-2-9</v>
      </c>
      <c r="E2" s="273" t="str">
        <f>输机表!D2</f>
        <v>安彭</v>
      </c>
      <c r="F2" s="273" t="str">
        <f>输机表!F2</f>
        <v>雄县大步村4组270号</v>
      </c>
      <c r="G2" s="273">
        <f ca="1">结果通知单!C12</f>
        <v>70.43</v>
      </c>
      <c r="H2" s="273"/>
      <c r="I2" s="273"/>
      <c r="J2" s="273">
        <f ca="1">结果通知单!G12</f>
        <v>113674</v>
      </c>
      <c r="K2" s="273">
        <f ca="1">结果通知单!G41</f>
        <v>78548</v>
      </c>
      <c r="L2" s="273">
        <f ca="1">IF(J2+K2=结果通知单!C42,J2+K2,"请检查")</f>
        <v>192222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82" workbookViewId="0">
      <selection activeCell="Y190" sqref="Y190"/>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3.5</v>
      </c>
      <c r="F4" s="80" t="s">
        <v>964</v>
      </c>
      <c r="G4" s="80" t="s">
        <v>965</v>
      </c>
      <c r="H4" s="80" t="s">
        <v>966</v>
      </c>
      <c r="I4" s="80">
        <v>37</v>
      </c>
      <c r="J4" s="80">
        <v>2</v>
      </c>
      <c r="K4" s="80" t="s">
        <v>967</v>
      </c>
      <c r="L4" s="80" t="s">
        <v>968</v>
      </c>
      <c r="M4" s="80">
        <v>1.8</v>
      </c>
      <c r="N4" s="80">
        <v>0.2</v>
      </c>
      <c r="O4" s="80" t="s">
        <v>969</v>
      </c>
      <c r="P4" s="80" t="s">
        <v>969</v>
      </c>
      <c r="Q4" s="80" t="s">
        <v>970</v>
      </c>
      <c r="R4" s="80" t="s">
        <v>969</v>
      </c>
      <c r="S4" s="109">
        <v>70.43</v>
      </c>
      <c r="T4" s="109" t="s">
        <v>971</v>
      </c>
      <c r="U4" s="109"/>
      <c r="V4" s="109"/>
      <c r="W4" s="84">
        <f>ROUND(F5*ROUND(E5+G5+H5+I5+J5+K5+L5+M5+N5+O5+P5+Q5+R5+U5+T5+1,3)*V5,0)</f>
        <v>1129</v>
      </c>
      <c r="X4" s="110">
        <f>ROUND(L60/S4,0)</f>
        <v>485</v>
      </c>
      <c r="Y4" s="110">
        <f>W4+X4</f>
        <v>1614</v>
      </c>
      <c r="Z4" s="126">
        <f>ROUND(Y4*S4,0)</f>
        <v>113674</v>
      </c>
      <c r="AA4" s="127">
        <f>IF(Q4="无",0,IF(Q4="地暖",0,S4))</f>
        <v>0</v>
      </c>
      <c r="AB4" s="127">
        <f>IF(Q4="无",0,IF(Q4="暖气片",0,S4))</f>
        <v>70.43</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965</v>
      </c>
      <c r="BM4" s="144" t="s">
        <v>974</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0.06</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0.15</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30</v>
      </c>
      <c r="D30" s="80" t="s">
        <v>40</v>
      </c>
      <c r="E30" s="80"/>
      <c r="F30" s="94" t="str">
        <f>+D30</f>
        <v>60地砖</v>
      </c>
      <c r="G30" s="95">
        <f>S4</f>
        <v>70.43</v>
      </c>
      <c r="H30" s="95"/>
      <c r="I30" s="84" t="str">
        <f t="shared" ref="I30:I59" si="48">VLOOKUP(F30,价格表,2,0)</f>
        <v>㎡</v>
      </c>
      <c r="J30" s="94">
        <f t="shared" ref="J30:J59" si="49">VLOOKUP(F30,价格表,5,0)</f>
        <v>80</v>
      </c>
      <c r="K30" s="104">
        <f>$V$5</f>
        <v>0.9</v>
      </c>
      <c r="L30" s="94">
        <f>ROUND(IFERROR(ROUND(G30,2)*J30*K30,),0)</f>
        <v>5071</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63</v>
      </c>
      <c r="E31" s="80"/>
      <c r="F31" s="94" t="str">
        <f t="shared" ref="F31:F59" si="52">+D31</f>
        <v>PVC吊顶</v>
      </c>
      <c r="G31" s="95">
        <f>S4</f>
        <v>70.43</v>
      </c>
      <c r="H31" s="95"/>
      <c r="I31" s="84" t="str">
        <f t="shared" si="48"/>
        <v>㎡</v>
      </c>
      <c r="J31" s="94">
        <f t="shared" si="49"/>
        <v>60</v>
      </c>
      <c r="K31" s="104">
        <f t="shared" ref="K31:K59" si="53">$V$5</f>
        <v>0.9</v>
      </c>
      <c r="L31" s="94">
        <f t="shared" ref="L31:L59" si="54">ROUND(IFERROR(ROUND(G31,2)*J31*K31,),0)</f>
        <v>3803</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报告编号：康正（雄县）2023评字第8号-大步村-2-9</v>
      </c>
      <c r="EZ31" s="224"/>
      <c r="FA31" s="224"/>
      <c r="FB31" s="224"/>
      <c r="FC31" s="224"/>
    </row>
    <row r="32" ht="22.15" customHeight="1" spans="1:159">
      <c r="A32" s="92"/>
      <c r="B32" s="93">
        <v>3</v>
      </c>
      <c r="C32" s="80" t="s">
        <v>123</v>
      </c>
      <c r="D32" s="80" t="s">
        <v>129</v>
      </c>
      <c r="E32" s="80"/>
      <c r="F32" s="94" t="str">
        <f t="shared" si="52"/>
        <v>塑钢、铝合金隔断</v>
      </c>
      <c r="G32" s="95">
        <f>3.6*3.5</f>
        <v>12.6</v>
      </c>
      <c r="H32" s="95"/>
      <c r="I32" s="84" t="str">
        <f t="shared" si="48"/>
        <v>㎡</v>
      </c>
      <c r="J32" s="94">
        <f t="shared" si="49"/>
        <v>200</v>
      </c>
      <c r="K32" s="104">
        <f t="shared" si="53"/>
        <v>0.9</v>
      </c>
      <c r="L32" s="94">
        <f t="shared" si="54"/>
        <v>2268</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安彭</v>
      </c>
      <c r="EX32" s="33"/>
      <c r="EY32" s="34" t="s">
        <v>1043</v>
      </c>
      <c r="EZ32" s="35"/>
      <c r="FA32" s="32">
        <f>G2</f>
        <v>0</v>
      </c>
      <c r="FB32" s="36"/>
      <c r="FC32" s="33"/>
    </row>
    <row r="33" ht="21.6" customHeight="1" spans="1:159">
      <c r="A33" s="92"/>
      <c r="B33" s="93">
        <v>4</v>
      </c>
      <c r="C33" s="80" t="s">
        <v>81</v>
      </c>
      <c r="D33" s="80" t="s">
        <v>88</v>
      </c>
      <c r="E33" s="80"/>
      <c r="F33" s="94" t="str">
        <f t="shared" si="52"/>
        <v>普通标准门（套装门(钢木门、生态门)）</v>
      </c>
      <c r="G33" s="95">
        <v>3</v>
      </c>
      <c r="H33" s="95"/>
      <c r="I33" s="84" t="str">
        <f t="shared" si="48"/>
        <v>个</v>
      </c>
      <c r="J33" s="94">
        <f t="shared" si="49"/>
        <v>500</v>
      </c>
      <c r="K33" s="104">
        <f t="shared" si="53"/>
        <v>0.9</v>
      </c>
      <c r="L33" s="94">
        <f t="shared" si="54"/>
        <v>1350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15" customHeight="1" spans="1:159">
      <c r="A34" s="92"/>
      <c r="B34" s="93">
        <v>5</v>
      </c>
      <c r="C34" s="80" t="s">
        <v>168</v>
      </c>
      <c r="D34" s="80" t="s">
        <v>169</v>
      </c>
      <c r="E34" s="80"/>
      <c r="F34" s="94" t="str">
        <f t="shared" si="52"/>
        <v>普通坐便器</v>
      </c>
      <c r="G34" s="95">
        <v>1</v>
      </c>
      <c r="H34" s="95"/>
      <c r="I34" s="84" t="str">
        <f t="shared" si="48"/>
        <v>个</v>
      </c>
      <c r="J34" s="94">
        <f t="shared" si="49"/>
        <v>500</v>
      </c>
      <c r="K34" s="104">
        <f t="shared" si="53"/>
        <v>0.9</v>
      </c>
      <c r="L34" s="94">
        <f t="shared" si="54"/>
        <v>450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t="s">
        <v>81</v>
      </c>
      <c r="D35" s="80" t="s">
        <v>96</v>
      </c>
      <c r="E35" s="80"/>
      <c r="F35" s="94" t="str">
        <f t="shared" si="52"/>
        <v>窗帘附件</v>
      </c>
      <c r="G35" s="95">
        <v>1</v>
      </c>
      <c r="H35" s="95"/>
      <c r="I35" s="84" t="str">
        <f t="shared" si="48"/>
        <v>套</v>
      </c>
      <c r="J35" s="94">
        <f t="shared" si="49"/>
        <v>200</v>
      </c>
      <c r="K35" s="104">
        <f t="shared" si="53"/>
        <v>0.9</v>
      </c>
      <c r="L35" s="94">
        <f t="shared" si="54"/>
        <v>180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102</v>
      </c>
      <c r="D36" s="80" t="s">
        <v>111</v>
      </c>
      <c r="E36" s="80"/>
      <c r="F36" s="94" t="str">
        <f t="shared" si="52"/>
        <v>普通内墙贴砖</v>
      </c>
      <c r="G36" s="95">
        <f>(4.7*2+3.6*2)*3.5*2+(5*2+3.6*2)*3.5</f>
        <v>176.4</v>
      </c>
      <c r="H36" s="95"/>
      <c r="I36" s="84" t="str">
        <f t="shared" si="48"/>
        <v>㎡</v>
      </c>
      <c r="J36" s="94">
        <f t="shared" si="49"/>
        <v>80</v>
      </c>
      <c r="K36" s="104">
        <f t="shared" si="53"/>
        <v>0.9</v>
      </c>
      <c r="L36" s="94">
        <f t="shared" si="54"/>
        <v>12701</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168</v>
      </c>
      <c r="D37" s="80" t="s">
        <v>180</v>
      </c>
      <c r="E37" s="80"/>
      <c r="F37" s="94" t="str">
        <f t="shared" si="52"/>
        <v>水池（水泥、水磨石、陶瓷水池）</v>
      </c>
      <c r="G37" s="95">
        <v>1</v>
      </c>
      <c r="H37" s="95"/>
      <c r="I37" s="84" t="str">
        <f t="shared" si="48"/>
        <v>个</v>
      </c>
      <c r="J37" s="94">
        <f t="shared" si="49"/>
        <v>80</v>
      </c>
      <c r="K37" s="104">
        <f t="shared" si="53"/>
        <v>0.9</v>
      </c>
      <c r="L37" s="94">
        <f t="shared" si="54"/>
        <v>72</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168</v>
      </c>
      <c r="D38" s="80" t="s">
        <v>175</v>
      </c>
      <c r="E38" s="80"/>
      <c r="F38" s="94" t="str">
        <f t="shared" si="52"/>
        <v>立柱洗手盆</v>
      </c>
      <c r="G38" s="95">
        <v>1</v>
      </c>
      <c r="H38" s="95"/>
      <c r="I38" s="84" t="str">
        <f t="shared" si="48"/>
        <v>个</v>
      </c>
      <c r="J38" s="94">
        <f t="shared" si="49"/>
        <v>200</v>
      </c>
      <c r="K38" s="104">
        <f t="shared" si="53"/>
        <v>0.9</v>
      </c>
      <c r="L38" s="94">
        <f t="shared" si="54"/>
        <v>180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9.24</v>
      </c>
      <c r="BI38" s="143" t="str">
        <f t="shared" ref="BI38:BI51" si="67">I186</f>
        <v>㎡</v>
      </c>
      <c r="BJ38" s="143">
        <f ca="1" t="shared" ref="BJ38:BJ51" si="68">L186</f>
        <v>739</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81</v>
      </c>
      <c r="D39" s="80" t="s">
        <v>86</v>
      </c>
      <c r="E39" s="80"/>
      <c r="F39" s="94" t="str">
        <f t="shared" si="52"/>
        <v>大理石窗台</v>
      </c>
      <c r="G39" s="95">
        <f>3.6*2</f>
        <v>7.2</v>
      </c>
      <c r="H39" s="95"/>
      <c r="I39" s="84" t="str">
        <f t="shared" si="48"/>
        <v>m</v>
      </c>
      <c r="J39" s="94">
        <f t="shared" si="49"/>
        <v>120</v>
      </c>
      <c r="K39" s="104">
        <f t="shared" si="53"/>
        <v>0.9</v>
      </c>
      <c r="L39" s="94">
        <f t="shared" si="54"/>
        <v>778</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107.54</v>
      </c>
      <c r="BI39" s="143" t="str">
        <f t="shared" si="67"/>
        <v>㎡</v>
      </c>
      <c r="BJ39" s="143">
        <f ca="1" t="shared" si="68"/>
        <v>19357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133</v>
      </c>
      <c r="D40" s="80" t="s">
        <v>140</v>
      </c>
      <c r="E40" s="80"/>
      <c r="F40" s="94" t="str">
        <f t="shared" si="52"/>
        <v>普通整体厨房</v>
      </c>
      <c r="G40" s="95">
        <v>3.6</v>
      </c>
      <c r="H40" s="95"/>
      <c r="I40" s="84" t="str">
        <f t="shared" si="48"/>
        <v>m</v>
      </c>
      <c r="J40" s="94">
        <f t="shared" si="49"/>
        <v>350</v>
      </c>
      <c r="K40" s="104">
        <f t="shared" si="53"/>
        <v>0.9</v>
      </c>
      <c r="L40" s="94">
        <f t="shared" si="54"/>
        <v>1134</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水泥地面</v>
      </c>
      <c r="BH40" s="187">
        <f t="shared" si="69"/>
        <v>197.48</v>
      </c>
      <c r="BI40" s="143" t="str">
        <f t="shared" si="67"/>
        <v>㎡</v>
      </c>
      <c r="BJ40" s="143">
        <f ca="1" t="shared" si="68"/>
        <v>9874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10</v>
      </c>
      <c r="D41" s="80" t="s">
        <v>15</v>
      </c>
      <c r="E41" s="80"/>
      <c r="F41" s="94" t="str">
        <f t="shared" si="52"/>
        <v>外墙普通贴砖</v>
      </c>
      <c r="G41" s="95">
        <f>15.1*3.5-2.1*2.5*3</f>
        <v>37.1</v>
      </c>
      <c r="H41" s="95"/>
      <c r="I41" s="84" t="str">
        <f t="shared" si="48"/>
        <v>㎡</v>
      </c>
      <c r="J41" s="94">
        <f t="shared" si="49"/>
        <v>85</v>
      </c>
      <c r="K41" s="104">
        <f t="shared" si="53"/>
        <v>0.9</v>
      </c>
      <c r="L41" s="94">
        <f t="shared" si="54"/>
        <v>2838</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太阳能</v>
      </c>
      <c r="BH41" s="187">
        <f t="shared" si="69"/>
        <v>1</v>
      </c>
      <c r="BI41" s="143" t="str">
        <f t="shared" si="67"/>
        <v>台</v>
      </c>
      <c r="BJ41" s="143">
        <f ca="1" t="shared" si="68"/>
        <v>1000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10</v>
      </c>
      <c r="D42" s="80" t="s">
        <v>11</v>
      </c>
      <c r="E42" s="80"/>
      <c r="F42" s="94" t="str">
        <f t="shared" si="52"/>
        <v>外墙抹灰</v>
      </c>
      <c r="G42" s="95">
        <f>15.1*3.5+5.3*5*2</f>
        <v>105.85</v>
      </c>
      <c r="H42" s="95"/>
      <c r="I42" s="84" t="str">
        <f t="shared" si="48"/>
        <v>㎡</v>
      </c>
      <c r="J42" s="94">
        <f t="shared" si="49"/>
        <v>35</v>
      </c>
      <c r="K42" s="104">
        <f t="shared" si="53"/>
        <v>0.9</v>
      </c>
      <c r="L42" s="94">
        <f t="shared" si="54"/>
        <v>3334</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宽带</v>
      </c>
      <c r="BH42" s="187">
        <f t="shared" si="69"/>
        <v>1</v>
      </c>
      <c r="BI42" s="143" t="str">
        <f t="shared" si="67"/>
        <v>条</v>
      </c>
      <c r="BJ42" s="143">
        <f ca="1" t="shared" si="68"/>
        <v>100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空调</v>
      </c>
      <c r="BH43" s="187">
        <f t="shared" si="69"/>
        <v>3</v>
      </c>
      <c r="BI43" s="143" t="str">
        <f t="shared" si="67"/>
        <v>台</v>
      </c>
      <c r="BJ43" s="143">
        <f ca="1" t="shared" si="68"/>
        <v>1200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监控摄像头</v>
      </c>
      <c r="BH44" s="187">
        <f t="shared" si="69"/>
        <v>5</v>
      </c>
      <c r="BI44" s="143" t="str">
        <f t="shared" si="67"/>
        <v>个</v>
      </c>
      <c r="BJ44" s="143">
        <f ca="1" t="shared" si="68"/>
        <v>1000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渗水井</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水泥、水磨石平台</v>
      </c>
      <c r="BH46" s="187">
        <f t="shared" si="69"/>
        <v>29.25</v>
      </c>
      <c r="BI46" s="143" t="str">
        <f t="shared" si="67"/>
        <v>㎡</v>
      </c>
      <c r="BJ46" s="143">
        <f ca="1" t="shared" si="68"/>
        <v>5265</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9.24</v>
      </c>
      <c r="EX46" s="51" t="str">
        <f ca="1">IFERROR(VLOOKUP(FE46,$BD$38:$BJ$92,6,0),"")</f>
        <v>㎡</v>
      </c>
      <c r="EY46" s="52">
        <f ca="1">IF(EV46="","",SUMIF($BG$38:$BG$107,EV46,$BJ$38:$BJ$107))</f>
        <v>739</v>
      </c>
      <c r="EZ46" s="52" t="str">
        <f ca="1">IFERROR(VLOOKUP(FF46,$BD$38:$BJ$92,4,0),"")</f>
        <v>砖墙</v>
      </c>
      <c r="FA46" s="51">
        <f ca="1">IF(EZ46="","",SUMIF($BG$38:$BG$107,EZ46,$BH$38:$BH$107))</f>
        <v>107.54</v>
      </c>
      <c r="FB46" s="51" t="str">
        <f ca="1">IFERROR(VLOOKUP(FF46,$BD$38:$BJ$92,6,0),"")</f>
        <v>㎡</v>
      </c>
      <c r="FC46" s="52">
        <f ca="1">IF(EZ46="","",SUMIF($BG$38:$BG$107,EZ46,$BJ$38:$BJ$107))</f>
        <v>19357</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平砖地面</v>
      </c>
      <c r="BH47" s="187">
        <f t="shared" si="69"/>
        <v>339.46</v>
      </c>
      <c r="BI47" s="143" t="str">
        <f t="shared" si="67"/>
        <v>㎡</v>
      </c>
      <c r="BJ47" s="143">
        <f ca="1" t="shared" si="68"/>
        <v>8487</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197.48</v>
      </c>
      <c r="EX47" s="51" t="str">
        <f ca="1">IFERROR(VLOOKUP(FE47,$BD$38:$BJ$92,6,0),"")</f>
        <v>㎡</v>
      </c>
      <c r="EY47" s="52">
        <f ca="1">IF(EV47="","",SUMIF($BG$38:$BG$107,EV47,$BJ$38:$BJ$107))</f>
        <v>9874</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竖砖地面</v>
      </c>
      <c r="BH48" s="187">
        <f t="shared" si="69"/>
        <v>8.16</v>
      </c>
      <c r="BI48" s="143" t="str">
        <f t="shared" si="67"/>
        <v>㎡</v>
      </c>
      <c r="BJ48" s="143">
        <f ca="1" t="shared" si="68"/>
        <v>367</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空调</v>
      </c>
      <c r="FA48" s="51">
        <f ca="1">IF(EZ48="","",SUMIF($BG$38:$BG$107,EZ48,$BH$38:$BH$107))</f>
        <v>3</v>
      </c>
      <c r="FB48" s="51" t="str">
        <f ca="1">IFERROR(VLOOKUP(FF48,$BD$38:$BJ$92,6,0),"")</f>
        <v>台</v>
      </c>
      <c r="FC48" s="52">
        <f ca="1">IF(EZ48="","",SUMIF($BG$38:$BG$107,EZ48,$BJ$38:$BJ$107))</f>
        <v>1200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5</v>
      </c>
      <c r="EX49" s="51" t="str">
        <f ca="1">IFERROR(VLOOKUP(FE49,$BD$38:$BJ$92,6,0),"")</f>
        <v>个</v>
      </c>
      <c r="EY49" s="52">
        <f ca="1">IF(EV49="","",SUMIF($BG$38:$BG$107,EV49,$BJ$38:$BJ$107))</f>
        <v>1000</v>
      </c>
      <c r="EZ49" s="52" t="str">
        <f ca="1">IFERROR(VLOOKUP(FF49,$BD$38:$BJ$92,4,0),"")</f>
        <v>渗水井</v>
      </c>
      <c r="FA49" s="51">
        <f ca="1">IF(EZ49="","",SUMIF($BG$38:$BG$107,EZ49,$BH$38:$BH$107))</f>
        <v>1</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水泥、水磨石平台</v>
      </c>
      <c r="EW50" s="51">
        <f ca="1">IF(EV50="","",SUMIF($BG$38:$BG$107,EV50,$BH$38:$BH$107))</f>
        <v>29.25</v>
      </c>
      <c r="EX50" s="51" t="str">
        <f ca="1">IFERROR(VLOOKUP(FE50,$BD$38:$BJ$92,6,0),"")</f>
        <v>㎡</v>
      </c>
      <c r="EY50" s="52">
        <f ca="1">IF(EV50="","",SUMIF($BG$38:$BG$107,EV50,$BJ$38:$BJ$107))</f>
        <v>5265</v>
      </c>
      <c r="EZ50" s="52" t="str">
        <f ca="1">IFERROR(VLOOKUP(FF50,$BD$38:$BJ$92,4,0),"")</f>
        <v>平砖地面</v>
      </c>
      <c r="FA50" s="51">
        <f ca="1">IF(EZ50="","",SUMIF($BG$38:$BG$107,EZ50,$BH$38:$BH$107))</f>
        <v>339.46</v>
      </c>
      <c r="FB50" s="51" t="str">
        <f ca="1">IFERROR(VLOOKUP(FF50,$BD$38:$BJ$92,6,0),"")</f>
        <v>㎡</v>
      </c>
      <c r="FC50" s="52">
        <f ca="1">IF(EZ50="","",SUMIF($BG$38:$BG$107,EZ50,$BJ$38:$BJ$107))</f>
        <v>8487</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34159</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竖砖地面</v>
      </c>
      <c r="EW60" s="51">
        <f ca="1" t="shared" ref="EW60:EW71" si="76">IF(EV60="","",SUMIF($BG$38:$BG$107,EV60,$BH$38:$BH$107))</f>
        <v>8.16</v>
      </c>
      <c r="EX60" s="51" t="str">
        <f ca="1" t="shared" ref="EX60:EX71" si="77">IFERROR(VLOOKUP(FE60,$BD$38:$BJ$92,6,0),"")</f>
        <v>㎡</v>
      </c>
      <c r="EY60" s="52">
        <f ca="1" t="shared" ref="EY60:EY71" si="78">IF(EV60="","",SUMIF($BG$38:$BG$107,EV60,$BJ$38:$BJ$107))</f>
        <v>367</v>
      </c>
      <c r="EZ60" s="52" t="str">
        <f ca="1" t="shared" ref="EZ60:EZ70" si="79">IFERROR(VLOOKUP(FF60,$BD$38:$BJ$92,4,0),"")</f>
        <v>P1</v>
      </c>
      <c r="FA60" s="51">
        <f ca="1" t="shared" ref="FA60:FA70" si="80">IF(EZ60="","",SUMIF($BG$38:$BG$107,EZ60,$BH$38:$BH$107))</f>
        <v>22.5</v>
      </c>
      <c r="FB60" s="51" t="str">
        <f ca="1" t="shared" ref="FB60:FB70" si="81">IFERROR(VLOOKUP(FF60,$BD$38:$BJ$92,6,0),"")</f>
        <v>㎡</v>
      </c>
      <c r="FC60" s="52">
        <f ca="1" t="shared" ref="FC60:FC70" si="82">IF(EZ60="","",SUMIF($BG$38:$BG$107,EZ60,$BJ$38:$BJ$107))</f>
        <v>1350</v>
      </c>
      <c r="FE60" s="235">
        <v>11</v>
      </c>
      <c r="FF60" s="235">
        <v>12</v>
      </c>
    </row>
    <row r="61" ht="20.25" customHeight="1" spans="1:162">
      <c r="A61" s="372" t="str">
        <f>C8&amp;"装饰装修"</f>
        <v>装饰装修</v>
      </c>
      <c r="B61" s="79" t="s">
        <v>3</v>
      </c>
      <c r="C61" s="79" t="s">
        <v>2</v>
      </c>
      <c r="D61" s="79" t="s">
        <v>1037</v>
      </c>
      <c r="E61" s="79"/>
      <c r="F61" s="79" t="s">
        <v>435</v>
      </c>
      <c r="G61" s="79" t="s">
        <v>1038</v>
      </c>
      <c r="H61" s="79"/>
      <c r="I61" s="79" t="s">
        <v>6</v>
      </c>
      <c r="J61" s="79" t="s">
        <v>9</v>
      </c>
      <c r="K61" s="102" t="s">
        <v>1039</v>
      </c>
      <c r="L61" s="79" t="s">
        <v>1040</v>
      </c>
      <c r="M61" s="372"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P2</v>
      </c>
      <c r="EW61" s="51">
        <f ca="1" t="shared" si="76"/>
        <v>39.28</v>
      </c>
      <c r="EX61" s="51" t="str">
        <f ca="1" t="shared" si="77"/>
        <v>㎡</v>
      </c>
      <c r="EY61" s="52">
        <f ca="1" t="shared" si="78"/>
        <v>2058</v>
      </c>
      <c r="EZ61" s="52" t="str">
        <f ca="1" t="shared" si="79"/>
        <v>P3</v>
      </c>
      <c r="FA61" s="51">
        <f ca="1" t="shared" si="80"/>
        <v>178.92</v>
      </c>
      <c r="FB61" s="51" t="str">
        <f ca="1" t="shared" si="81"/>
        <v>㎡</v>
      </c>
      <c r="FC61" s="52">
        <f ca="1" t="shared" si="82"/>
        <v>25943</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门垛</v>
      </c>
      <c r="EW62" s="51">
        <f ca="1" t="shared" si="76"/>
        <v>1</v>
      </c>
      <c r="EX62" s="51" t="str">
        <f ca="1" t="shared" si="77"/>
        <v>对</v>
      </c>
      <c r="EY62" s="52">
        <f ca="1" t="shared" si="78"/>
        <v>1208</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78548</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12</v>
      </c>
      <c r="BE72" s="143">
        <f>IF(BJ72=0,0,IF(COUNTIF($BG72:$BG$107,BG72)&lt;2,1,0))</f>
        <v>1</v>
      </c>
      <c r="BF72" s="143">
        <v>35</v>
      </c>
      <c r="BG72" s="143" t="str">
        <f>R186</f>
        <v>P1</v>
      </c>
      <c r="BH72" s="187">
        <f>ROUND(T186,2)</f>
        <v>22.5</v>
      </c>
      <c r="BI72" s="143" t="str">
        <f>U186</f>
        <v>㎡</v>
      </c>
      <c r="BJ72" s="143">
        <f>X186</f>
        <v>1350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78548</v>
      </c>
      <c r="EY72" s="54"/>
      <c r="EZ72" s="56" t="s">
        <v>1062</v>
      </c>
      <c r="FA72" s="57" t="str">
        <f ca="1">TEXT(EX72,"[DBnum2]")&amp;"元整"</f>
        <v>柒万捌仟伍佰肆拾捌元整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13</v>
      </c>
      <c r="BE73" s="143">
        <f>IF(BJ73=0,0,IF(COUNTIF($BG73:$BG$107,BG73)&lt;2,1,0))</f>
        <v>1</v>
      </c>
      <c r="BF73" s="143">
        <v>36</v>
      </c>
      <c r="BG73" s="143" t="str">
        <f>R187</f>
        <v>P2</v>
      </c>
      <c r="BH73" s="187">
        <f t="shared" ref="BH73:BH104" si="93">ROUND(T187,2)</f>
        <v>39.28</v>
      </c>
      <c r="BI73" s="143" t="str">
        <f>U187</f>
        <v>㎡</v>
      </c>
      <c r="BJ73" s="143">
        <f>X187</f>
        <v>2058</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14</v>
      </c>
      <c r="BE74" s="143">
        <f>IF(BJ74=0,0,IF(COUNTIF($BG74:$BG$107,BG74)&lt;2,1,0))</f>
        <v>1</v>
      </c>
      <c r="BF74" s="143">
        <v>37</v>
      </c>
      <c r="BG74" s="143" t="str">
        <f t="shared" ref="BG74:BG104" si="94">R188</f>
        <v>P3</v>
      </c>
      <c r="BH74" s="187">
        <f t="shared" si="93"/>
        <v>178.92</v>
      </c>
      <c r="BI74" s="143" t="str">
        <f t="shared" ref="BI74:BI104" si="95">U188</f>
        <v>㎡</v>
      </c>
      <c r="BJ74" s="143">
        <f t="shared" ref="BJ74:BJ104" si="96">X188</f>
        <v>25943</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15</v>
      </c>
      <c r="BE75" s="143">
        <f>IF(BJ75=0,0,IF(COUNTIF($BG75:$BG$107,BG75)&lt;2,1,0))</f>
        <v>1</v>
      </c>
      <c r="BF75" s="143">
        <v>38</v>
      </c>
      <c r="BG75" s="143" t="str">
        <f t="shared" si="94"/>
        <v>门垛</v>
      </c>
      <c r="BH75" s="187">
        <f t="shared" si="93"/>
        <v>1</v>
      </c>
      <c r="BI75" s="143" t="str">
        <f t="shared" si="95"/>
        <v>对</v>
      </c>
      <c r="BJ75" s="143">
        <f t="shared" si="96"/>
        <v>1208</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报告编号：康正（雄县）2023评字第8号-大步村-2-9</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1037</v>
      </c>
      <c r="E93" s="79"/>
      <c r="F93" s="79" t="s">
        <v>435</v>
      </c>
      <c r="G93" s="79" t="s">
        <v>1038</v>
      </c>
      <c r="H93" s="79"/>
      <c r="I93" s="79" t="s">
        <v>6</v>
      </c>
      <c r="J93" s="79" t="s">
        <v>9</v>
      </c>
      <c r="K93" s="102" t="s">
        <v>1039</v>
      </c>
      <c r="L93" s="79" t="s">
        <v>1040</v>
      </c>
      <c r="M93" s="372"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安彭</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10" t="s">
        <v>1078</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1079</v>
      </c>
      <c r="FF100" s="11"/>
      <c r="FG100" s="11"/>
      <c r="FH100" s="5" t="s">
        <v>1080</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1093</v>
      </c>
      <c r="FF113" s="14"/>
      <c r="FG113" s="14"/>
      <c r="FH113" s="14"/>
      <c r="FI113" s="15"/>
      <c r="FJ113" s="15"/>
      <c r="FK113" s="247">
        <f ca="1">EX72</f>
        <v>78548</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柒万捌仟伍佰肆拾捌元整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10" t="s">
        <v>1078</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2" t="s">
        <v>1113</v>
      </c>
      <c r="B185" s="79" t="s">
        <v>3</v>
      </c>
      <c r="C185" s="79" t="s">
        <v>2</v>
      </c>
      <c r="D185" s="79" t="s">
        <v>1037</v>
      </c>
      <c r="E185" s="79" t="s">
        <v>1114</v>
      </c>
      <c r="F185" s="79" t="s">
        <v>435</v>
      </c>
      <c r="G185" s="79" t="s">
        <v>1038</v>
      </c>
      <c r="H185" s="79"/>
      <c r="I185" s="79" t="s">
        <v>6</v>
      </c>
      <c r="J185" s="79" t="s">
        <v>9</v>
      </c>
      <c r="K185" s="102" t="s">
        <v>1039</v>
      </c>
      <c r="L185" s="79" t="s">
        <v>1040</v>
      </c>
      <c r="M185" s="372"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205</v>
      </c>
      <c r="E186" s="250" t="s">
        <v>211</v>
      </c>
      <c r="F186" s="94" t="str">
        <f t="shared" ref="F186:F213" si="141">D186</f>
        <v>大门</v>
      </c>
      <c r="G186" s="251">
        <f>2.8*3.3</f>
        <v>9.24</v>
      </c>
      <c r="H186" s="252"/>
      <c r="I186" s="84" t="str">
        <f>IFERROR(IF(E186="",VLOOKUP(F186,价格表,2,0),(VLOOKUP(E186,IF({1,0},价格引用表!K:K,价格引用表!I:I),2,0))),"")</f>
        <v>㎡</v>
      </c>
      <c r="J186" s="94">
        <f ca="1">IF(E186="",VLOOKUP(F186,价格表,5,0),VLOOKUP(E186,INDIRECT("价格引用表!K"&amp;MATCH(D186,价格引用表!H:H,0)&amp;":L1200"),2,0))</f>
        <v>80</v>
      </c>
      <c r="K186" s="128">
        <v>1</v>
      </c>
      <c r="L186" s="94">
        <f ca="1">ROUND(IFERROR(ROUND(G186,2)*J186*K186,),0)</f>
        <v>739</v>
      </c>
      <c r="M186" s="99"/>
      <c r="N186" s="93">
        <v>35</v>
      </c>
      <c r="O186" s="80"/>
      <c r="P186" s="80"/>
      <c r="Q186" s="250"/>
      <c r="R186" s="256" t="s">
        <v>1115</v>
      </c>
      <c r="S186" s="257"/>
      <c r="T186" s="254">
        <v>22.5</v>
      </c>
      <c r="U186" s="258" t="s">
        <v>12</v>
      </c>
      <c r="V186" s="259">
        <v>60</v>
      </c>
      <c r="W186" s="128">
        <v>1</v>
      </c>
      <c r="X186" s="259">
        <f>ROUND(IFERROR(ROUND(T186,2)*V186*W186,),0)</f>
        <v>1350</v>
      </c>
    </row>
    <row r="187" ht="18" customHeight="1" spans="1:24">
      <c r="A187" s="99"/>
      <c r="B187" s="93">
        <v>2</v>
      </c>
      <c r="C187" s="80" t="s">
        <v>29</v>
      </c>
      <c r="D187" s="80" t="s">
        <v>207</v>
      </c>
      <c r="E187" s="250" t="s">
        <v>225</v>
      </c>
      <c r="F187" s="94" t="str">
        <f t="shared" si="141"/>
        <v>砖墙</v>
      </c>
      <c r="G187" s="251">
        <f>(11.2*2+8.9)*3.3+2.5*1.7</f>
        <v>107.54</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19357</v>
      </c>
      <c r="M187" s="99"/>
      <c r="N187" s="93">
        <v>36</v>
      </c>
      <c r="O187" s="80"/>
      <c r="P187" s="80"/>
      <c r="Q187" s="250"/>
      <c r="R187" s="256" t="s">
        <v>1116</v>
      </c>
      <c r="S187" s="257"/>
      <c r="T187" s="95">
        <v>39.28</v>
      </c>
      <c r="U187" s="258" t="s">
        <v>12</v>
      </c>
      <c r="V187" s="259">
        <f t="shared" ref="V187:V189" si="143">X187/T187</f>
        <v>52.3930753564155</v>
      </c>
      <c r="W187" s="128">
        <v>1</v>
      </c>
      <c r="X187" s="259">
        <f>ROUND(15.1*2.5*50+2.5*1.7*40,0)</f>
        <v>2058</v>
      </c>
    </row>
    <row r="188" ht="18" customHeight="1" spans="1:24">
      <c r="A188" s="99"/>
      <c r="B188" s="93">
        <v>3</v>
      </c>
      <c r="C188" s="80" t="s">
        <v>32</v>
      </c>
      <c r="D188" s="80" t="s">
        <v>245</v>
      </c>
      <c r="E188" s="250"/>
      <c r="F188" s="94" t="str">
        <f t="shared" si="141"/>
        <v>水泥地面</v>
      </c>
      <c r="G188" s="251">
        <f>3.4*5.4+4*2.5+15.1*11.2</f>
        <v>197.48</v>
      </c>
      <c r="H188" s="252"/>
      <c r="I188" s="84" t="str">
        <f>IFERROR(IF(E188="",VLOOKUP(F188,价格表,2,0),(VLOOKUP(E188,IF({1,0},价格引用表!K:K,价格引用表!I:I),2,0))),"")</f>
        <v>㎡</v>
      </c>
      <c r="J188" s="94">
        <f ca="1">IF(E188="",VLOOKUP(F188,价格表,5,0),VLOOKUP(E188,INDIRECT("价格引用表!K"&amp;MATCH(D188,价格引用表!H:H,0)&amp;":L1200"),2,0))</f>
        <v>50</v>
      </c>
      <c r="K188" s="128">
        <v>1</v>
      </c>
      <c r="L188" s="94">
        <f ca="1" t="shared" si="142"/>
        <v>9874</v>
      </c>
      <c r="M188" s="99"/>
      <c r="N188" s="93">
        <v>37</v>
      </c>
      <c r="O188" s="80"/>
      <c r="P188" s="80"/>
      <c r="Q188" s="250"/>
      <c r="R188" s="256" t="s">
        <v>1117</v>
      </c>
      <c r="S188" s="257"/>
      <c r="T188" s="95">
        <v>178.92</v>
      </c>
      <c r="U188" s="258" t="s">
        <v>12</v>
      </c>
      <c r="V188" s="259">
        <f t="shared" si="143"/>
        <v>144.997764363962</v>
      </c>
      <c r="W188" s="128">
        <v>1</v>
      </c>
      <c r="X188" s="259">
        <f>ROUND(T188*145,0)</f>
        <v>25943</v>
      </c>
    </row>
    <row r="189" ht="18" customHeight="1" spans="1:24">
      <c r="A189" s="99"/>
      <c r="B189" s="93">
        <v>4</v>
      </c>
      <c r="C189" s="80" t="s">
        <v>32</v>
      </c>
      <c r="D189" s="80" t="s">
        <v>331</v>
      </c>
      <c r="E189" s="250"/>
      <c r="F189" s="94" t="str">
        <f t="shared" si="141"/>
        <v>太阳能</v>
      </c>
      <c r="G189" s="253">
        <v>1</v>
      </c>
      <c r="H189" s="254"/>
      <c r="I189" s="84" t="str">
        <f>IFERROR(IF(E189="",VLOOKUP(F189,价格表,2,0),(VLOOKUP(E189,IF({1,0},价格引用表!K:K,价格引用表!I:I),2,0))),"")</f>
        <v>台</v>
      </c>
      <c r="J189" s="94">
        <f ca="1">IF(E189="",VLOOKUP(F189,价格表,5,0),VLOOKUP(E189,INDIRECT("价格引用表!K"&amp;MATCH(D189,价格引用表!H:H,0)&amp;":L1200"),2,0))</f>
        <v>1000</v>
      </c>
      <c r="K189" s="128">
        <v>1</v>
      </c>
      <c r="L189" s="94">
        <f ca="1" t="shared" si="142"/>
        <v>1000</v>
      </c>
      <c r="M189" s="99"/>
      <c r="N189" s="93">
        <v>38</v>
      </c>
      <c r="O189" s="80"/>
      <c r="P189" s="80"/>
      <c r="Q189" s="250"/>
      <c r="R189" s="256" t="s">
        <v>228</v>
      </c>
      <c r="S189" s="257"/>
      <c r="T189" s="95">
        <v>1</v>
      </c>
      <c r="U189" s="258" t="s">
        <v>250</v>
      </c>
      <c r="V189" s="259">
        <f t="shared" si="143"/>
        <v>1208</v>
      </c>
      <c r="W189" s="128">
        <v>1</v>
      </c>
      <c r="X189" s="259">
        <f>ROUND(0.5*0.5*2.8*2*583+0.5*4*2.8*2*35,0)</f>
        <v>1208</v>
      </c>
    </row>
    <row r="190" ht="18" customHeight="1" spans="1:24">
      <c r="A190" s="99"/>
      <c r="B190" s="93">
        <v>5</v>
      </c>
      <c r="C190" s="80" t="s">
        <v>32</v>
      </c>
      <c r="D190" s="80" t="s">
        <v>334</v>
      </c>
      <c r="E190" s="250"/>
      <c r="F190" s="94" t="str">
        <f t="shared" si="141"/>
        <v>宽带</v>
      </c>
      <c r="G190" s="253">
        <v>1</v>
      </c>
      <c r="H190" s="254"/>
      <c r="I190" s="84" t="str">
        <f>IFERROR(IF(E190="",VLOOKUP(F190,价格表,2,0),(VLOOKUP(E190,IF({1,0},价格引用表!K:K,价格引用表!I:I),2,0))),"")</f>
        <v>条</v>
      </c>
      <c r="J190" s="94">
        <f ca="1">IF(E190="",VLOOKUP(F190,价格表,5,0),VLOOKUP(E190,INDIRECT("价格引用表!K"&amp;MATCH(D190,价格引用表!H:H,0)&amp;":L1200"),2,0))</f>
        <v>100</v>
      </c>
      <c r="K190" s="128">
        <v>1</v>
      </c>
      <c r="L190" s="94">
        <f ca="1" t="shared" si="142"/>
        <v>100</v>
      </c>
      <c r="M190" s="99"/>
      <c r="N190" s="93">
        <v>39</v>
      </c>
      <c r="O190" s="80"/>
      <c r="P190" s="80"/>
      <c r="Q190" s="250"/>
      <c r="R190" s="256">
        <f t="shared" ref="R190:R212" si="144">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90:X218" si="145">ROUND(IFERROR(ROUND(T190,2)*V190*W190,),0)</f>
        <v>0</v>
      </c>
    </row>
    <row r="191" ht="18" customHeight="1" spans="1:24">
      <c r="A191" s="99"/>
      <c r="B191" s="93">
        <v>6</v>
      </c>
      <c r="C191" s="80" t="s">
        <v>32</v>
      </c>
      <c r="D191" s="80" t="s">
        <v>328</v>
      </c>
      <c r="E191" s="250"/>
      <c r="F191" s="94" t="str">
        <f t="shared" si="141"/>
        <v>空调</v>
      </c>
      <c r="G191" s="253">
        <v>3</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1200</v>
      </c>
      <c r="M191" s="99"/>
      <c r="N191" s="93">
        <v>40</v>
      </c>
      <c r="O191" s="80"/>
      <c r="P191" s="80"/>
      <c r="Q191" s="250"/>
      <c r="R191" s="256">
        <f t="shared" ref="R191" si="146">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5"/>
        <v>0</v>
      </c>
    </row>
    <row r="192" ht="18" customHeight="1" spans="1:24">
      <c r="A192" s="99"/>
      <c r="B192" s="93">
        <v>7</v>
      </c>
      <c r="C192" s="80" t="s">
        <v>32</v>
      </c>
      <c r="D192" s="80" t="s">
        <v>340</v>
      </c>
      <c r="E192" s="250"/>
      <c r="F192" s="94" t="str">
        <f t="shared" si="141"/>
        <v>监控摄像头</v>
      </c>
      <c r="G192" s="253">
        <v>5</v>
      </c>
      <c r="H192" s="254"/>
      <c r="I192" s="84" t="str">
        <f>IFERROR(IF(E192="",VLOOKUP(F192,价格表,2,0),(VLOOKUP(E192,IF({1,0},价格引用表!K:K,价格引用表!I:I),2,0))),"")</f>
        <v>个</v>
      </c>
      <c r="J192" s="94">
        <f ca="1">IF(E192="",VLOOKUP(F192,价格表,5,0),VLOOKUP(E192,INDIRECT("价格引用表!K"&amp;MATCH(D192,价格引用表!H:H,0)&amp;":L1200"),2,0))</f>
        <v>200</v>
      </c>
      <c r="K192" s="128">
        <v>1</v>
      </c>
      <c r="L192" s="94">
        <f ca="1" t="shared" si="142"/>
        <v>1000</v>
      </c>
      <c r="M192" s="99"/>
      <c r="N192" s="93">
        <v>41</v>
      </c>
      <c r="O192" s="80"/>
      <c r="P192" s="80"/>
      <c r="Q192" s="250"/>
      <c r="R192" s="256">
        <f t="shared" ref="R192:R194" si="147">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5"/>
        <v>0</v>
      </c>
    </row>
    <row r="193" ht="18" customHeight="1" spans="1:24">
      <c r="A193" s="99"/>
      <c r="B193" s="93">
        <v>8</v>
      </c>
      <c r="C193" s="80" t="s">
        <v>32</v>
      </c>
      <c r="D193" s="80" t="s">
        <v>279</v>
      </c>
      <c r="E193" s="250"/>
      <c r="F193" s="94" t="str">
        <f t="shared" si="141"/>
        <v>渗水井</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c r="R193" s="256">
        <f t="shared" si="147"/>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5"/>
        <v>0</v>
      </c>
    </row>
    <row r="194" ht="18" customHeight="1" spans="1:24">
      <c r="A194" s="99"/>
      <c r="B194" s="93">
        <v>9</v>
      </c>
      <c r="C194" s="80" t="s">
        <v>32</v>
      </c>
      <c r="D194" s="80" t="s">
        <v>286</v>
      </c>
      <c r="E194" s="250" t="s">
        <v>333</v>
      </c>
      <c r="F194" s="94" t="str">
        <f t="shared" si="141"/>
        <v>水泥、水磨石平台</v>
      </c>
      <c r="G194" s="253">
        <f>11.7*2.5</f>
        <v>29.25</v>
      </c>
      <c r="H194" s="254"/>
      <c r="I194" s="84" t="str">
        <f>IFERROR(IF(E194="",VLOOKUP(F194,价格表,2,0),(VLOOKUP(E194,IF({1,0},价格引用表!K:K,价格引用表!I:I),2,0))),"")</f>
        <v>㎡</v>
      </c>
      <c r="J194" s="94">
        <f ca="1">IF(E194="",VLOOKUP(F194,价格表,5,0),VLOOKUP(E194,INDIRECT("价格引用表!K"&amp;MATCH(D194,价格引用表!H:H,0)&amp;":L1200"),2,0))</f>
        <v>180</v>
      </c>
      <c r="K194" s="128">
        <v>1</v>
      </c>
      <c r="L194" s="94">
        <f ca="1" t="shared" si="142"/>
        <v>5265</v>
      </c>
      <c r="M194" s="99"/>
      <c r="N194" s="93">
        <v>43</v>
      </c>
      <c r="O194" s="80"/>
      <c r="P194" s="80"/>
      <c r="Q194" s="250"/>
      <c r="R194" s="256">
        <f t="shared" si="147"/>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5"/>
        <v>0</v>
      </c>
    </row>
    <row r="195" ht="18" customHeight="1" spans="1:24">
      <c r="A195" s="99"/>
      <c r="B195" s="93">
        <v>10</v>
      </c>
      <c r="C195" s="80" t="s">
        <v>32</v>
      </c>
      <c r="D195" s="80" t="s">
        <v>247</v>
      </c>
      <c r="E195" s="250"/>
      <c r="F195" s="94" t="str">
        <f t="shared" si="141"/>
        <v>平砖地面</v>
      </c>
      <c r="G195" s="251">
        <f>15.1*2.6+79*3.8</f>
        <v>339.46</v>
      </c>
      <c r="H195" s="252"/>
      <c r="I195" s="84" t="str">
        <f>IFERROR(IF(E195="",VLOOKUP(F195,价格表,2,0),(VLOOKUP(E195,IF({1,0},价格引用表!K:K,价格引用表!I:I),2,0))),"")</f>
        <v>㎡</v>
      </c>
      <c r="J195" s="94">
        <f ca="1">IF(E195="",VLOOKUP(F195,价格表,5,0),VLOOKUP(E195,INDIRECT("价格引用表!K"&amp;MATCH(D195,价格引用表!H:H,0)&amp;":L1200"),2,0))</f>
        <v>25</v>
      </c>
      <c r="K195" s="128">
        <v>1</v>
      </c>
      <c r="L195" s="94">
        <f ca="1" t="shared" si="142"/>
        <v>8487</v>
      </c>
      <c r="M195" s="99"/>
      <c r="N195" s="93">
        <v>44</v>
      </c>
      <c r="O195" s="80"/>
      <c r="P195" s="80"/>
      <c r="Q195" s="250"/>
      <c r="R195" s="256">
        <f t="shared" ref="R195:R196" si="148">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5"/>
        <v>0</v>
      </c>
    </row>
    <row r="196" ht="18" customHeight="1" spans="1:24">
      <c r="A196" s="99"/>
      <c r="B196" s="93">
        <v>11</v>
      </c>
      <c r="C196" s="80" t="s">
        <v>32</v>
      </c>
      <c r="D196" s="80" t="s">
        <v>249</v>
      </c>
      <c r="E196" s="250"/>
      <c r="F196" s="94" t="str">
        <f t="shared" si="141"/>
        <v>竖砖地面</v>
      </c>
      <c r="G196" s="253">
        <f>3.4*2.4</f>
        <v>8.16</v>
      </c>
      <c r="H196" s="254"/>
      <c r="I196" s="84" t="str">
        <f>IFERROR(IF(E196="",VLOOKUP(F196,价格表,2,0),(VLOOKUP(E196,IF({1,0},价格引用表!K:K,价格引用表!I:I),2,0))),"")</f>
        <v>㎡</v>
      </c>
      <c r="J196" s="94">
        <f ca="1">IF(E196="",VLOOKUP(F196,价格表,5,0),VLOOKUP(E196,INDIRECT("价格引用表!K"&amp;MATCH(D196,价格引用表!H:H,0)&amp;":L1200"),2,0))</f>
        <v>45</v>
      </c>
      <c r="K196" s="128">
        <v>1</v>
      </c>
      <c r="L196" s="94">
        <f ca="1" t="shared" si="142"/>
        <v>367</v>
      </c>
      <c r="M196" s="99"/>
      <c r="N196" s="93">
        <v>45</v>
      </c>
      <c r="O196" s="80"/>
      <c r="P196" s="80"/>
      <c r="Q196" s="250"/>
      <c r="R196" s="256">
        <f t="shared" si="148"/>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5"/>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4"/>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5"/>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4"/>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5"/>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4"/>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5"/>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4"/>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5"/>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4"/>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5"/>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4"/>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5"/>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4"/>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5"/>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4"/>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5"/>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4"/>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5"/>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4"/>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5"/>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4"/>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5"/>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4"/>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5"/>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4"/>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5"/>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4"/>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5"/>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4"/>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5"/>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4"/>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5"/>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9">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5"/>
        <v>0</v>
      </c>
    </row>
    <row r="214" ht="18" customHeight="1" spans="1:24">
      <c r="A214" s="99"/>
      <c r="B214" s="93">
        <v>29</v>
      </c>
      <c r="C214" s="80"/>
      <c r="D214" s="80"/>
      <c r="E214" s="250"/>
      <c r="F214" s="94">
        <f t="shared" ref="F214:F219" si="150">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9"/>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5"/>
        <v>0</v>
      </c>
    </row>
    <row r="215" ht="18" customHeight="1" spans="1:24">
      <c r="A215" s="99"/>
      <c r="B215" s="93">
        <v>30</v>
      </c>
      <c r="C215" s="80"/>
      <c r="D215" s="80"/>
      <c r="E215" s="250"/>
      <c r="F215" s="94">
        <f t="shared" si="150"/>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1">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5"/>
        <v>0</v>
      </c>
    </row>
    <row r="216" ht="18" customHeight="1" spans="1:24">
      <c r="A216" s="99"/>
      <c r="B216" s="93">
        <v>31</v>
      </c>
      <c r="C216" s="80"/>
      <c r="D216" s="80"/>
      <c r="E216" s="250"/>
      <c r="F216" s="94">
        <f t="shared" si="150"/>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1"/>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5"/>
        <v>0</v>
      </c>
    </row>
    <row r="217" ht="18" customHeight="1" spans="1:24">
      <c r="A217" s="99"/>
      <c r="B217" s="93">
        <v>32</v>
      </c>
      <c r="C217" s="80"/>
      <c r="D217" s="80"/>
      <c r="E217" s="250"/>
      <c r="F217" s="94">
        <f t="shared" si="150"/>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1"/>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5"/>
        <v>0</v>
      </c>
    </row>
    <row r="218" ht="18" customHeight="1" spans="1:24">
      <c r="A218" s="99"/>
      <c r="B218" s="93">
        <v>33</v>
      </c>
      <c r="C218" s="80"/>
      <c r="D218" s="80"/>
      <c r="E218" s="250"/>
      <c r="F218" s="94">
        <f t="shared" si="150"/>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1"/>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5"/>
        <v>0</v>
      </c>
    </row>
    <row r="219" ht="18" customHeight="1" spans="1:24">
      <c r="A219" s="105"/>
      <c r="B219" s="93">
        <v>34</v>
      </c>
      <c r="C219" s="80"/>
      <c r="D219" s="80"/>
      <c r="E219" s="250"/>
      <c r="F219" s="94">
        <f t="shared" si="150"/>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2">ROUND(IFERROR(G219*J219*K219,),0)</f>
        <v>0</v>
      </c>
      <c r="M219" s="105"/>
      <c r="N219" s="265" t="s">
        <v>1059</v>
      </c>
      <c r="O219" s="266"/>
      <c r="P219" s="266"/>
      <c r="Q219" s="268"/>
      <c r="R219" s="118"/>
      <c r="S219" s="119"/>
      <c r="T219" s="95"/>
      <c r="U219" s="258"/>
      <c r="V219" s="118">
        <f ca="1">SUM(L186:L219,X186:X218)</f>
        <v>78548</v>
      </c>
      <c r="W219" s="269"/>
      <c r="X219" s="119"/>
    </row>
    <row r="220" ht="42" customHeight="1" spans="1:24">
      <c r="A220" s="373" t="s">
        <v>1118</v>
      </c>
      <c r="B220" s="261"/>
      <c r="C220" s="261"/>
      <c r="D220" s="261"/>
      <c r="E220" s="262"/>
      <c r="F220" s="263" t="e">
        <f ca="1">N220+U220</f>
        <v>#N/A</v>
      </c>
      <c r="G220" s="263"/>
      <c r="H220" s="263"/>
      <c r="I220" s="263"/>
      <c r="J220" s="374" t="s">
        <v>1036</v>
      </c>
      <c r="K220" s="267"/>
      <c r="L220" s="267"/>
      <c r="M220" s="267"/>
      <c r="N220" s="263" t="e">
        <f>E28</f>
        <v>#N/A</v>
      </c>
      <c r="O220" s="263"/>
      <c r="P220" s="263"/>
      <c r="Q220" s="263"/>
      <c r="R220" s="374" t="s">
        <v>1119</v>
      </c>
      <c r="S220" s="267"/>
      <c r="T220" s="267"/>
      <c r="U220" s="263">
        <f ca="1">V219</f>
        <v>78548</v>
      </c>
      <c r="V220" s="263"/>
      <c r="W220" s="263"/>
      <c r="X220" s="263"/>
    </row>
    <row r="221" ht="16.9" customHeight="1"/>
    <row r="222" spans="4:5">
      <c r="D222" s="264" t="s">
        <v>1120</v>
      </c>
      <c r="E222" s="264" t="e">
        <f>FB43/EX43</f>
        <v>#DIV/0!</v>
      </c>
    </row>
    <row r="223" spans="4:5">
      <c r="D223" s="264" t="s">
        <v>1121</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4" workbookViewId="0">
      <selection activeCell="A4"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1122</v>
      </c>
      <c r="B1" s="28"/>
      <c r="C1" s="28"/>
      <c r="D1" s="28"/>
      <c r="E1" s="28"/>
      <c r="F1" s="28"/>
      <c r="G1" s="28"/>
      <c r="H1" s="28"/>
    </row>
    <row r="2" spans="1:8">
      <c r="A2" s="28"/>
      <c r="B2" s="28"/>
      <c r="C2" s="28"/>
      <c r="D2" s="28"/>
      <c r="E2" s="28"/>
      <c r="F2" s="28"/>
      <c r="G2" s="28"/>
      <c r="H2" s="28"/>
    </row>
    <row r="3" ht="16.5" customHeight="1" spans="1:8">
      <c r="A3" s="29" t="s">
        <v>848</v>
      </c>
      <c r="B3" s="29" t="str">
        <f>输机表!K2</f>
        <v>010418-25-0005</v>
      </c>
      <c r="C3" s="29"/>
      <c r="D3" s="29"/>
      <c r="E3" s="30" t="str">
        <f>输机表!U2&amp;输机表!Y2</f>
        <v>康正（雄县）2023评字第8号-大步村-2-9</v>
      </c>
      <c r="F3" s="30"/>
      <c r="G3" s="30"/>
      <c r="H3" s="30"/>
    </row>
    <row r="4" ht="16.5" customHeight="1" spans="1:8">
      <c r="A4" s="31" t="s">
        <v>1042</v>
      </c>
      <c r="B4" s="32" t="str">
        <f>输机表!D2</f>
        <v>安彭</v>
      </c>
      <c r="C4" s="33"/>
      <c r="D4" s="34" t="s">
        <v>1043</v>
      </c>
      <c r="E4" s="35"/>
      <c r="F4" s="32" t="str">
        <f>输机表!F2</f>
        <v>雄县大步村4组270号</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70.43</v>
      </c>
      <c r="C7" s="43">
        <f ca="1">IF(COUNTIF(输机表!$C$4:$C$27,K7&amp;"*")=0,IFERROR(VLOOKUP(K7,房体结构,23,0),""),ROUND(SUMIF(输机表!$C$4:$C$27,K7&amp;"*",输机表!$Z$4:$Z$27)/B7,0))</f>
        <v>1614</v>
      </c>
      <c r="D7" s="43">
        <f ca="1">IFERROR(ROUND(C7*B7,0),"")</f>
        <v>113674</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1123</v>
      </c>
      <c r="L7" s="67" t="s">
        <v>1124</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1053</v>
      </c>
      <c r="B12" s="41"/>
      <c r="C12" s="45">
        <f ca="1">SUM(B7:B11)+SUM(F7:F11)</f>
        <v>70.43</v>
      </c>
      <c r="D12" s="46"/>
      <c r="E12" s="47" t="s">
        <v>1054</v>
      </c>
      <c r="F12" s="47"/>
      <c r="G12" s="48">
        <f ca="1">SUM(D7:D11)+SUM(H7:H11)</f>
        <v>113674</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大门</v>
      </c>
      <c r="B15" s="51">
        <f ca="1" t="shared" ref="B15:B41" si="3">IF(A15="","",SUMIF(附属物名称,A15,附属物数量))</f>
        <v>9.24</v>
      </c>
      <c r="C15" s="51" t="str">
        <f ca="1" t="shared" ref="C15:C26" si="4">IFERROR(VLOOKUP(K15,附属物位置,6,0),"")</f>
        <v>㎡</v>
      </c>
      <c r="D15" s="52">
        <f ca="1" t="shared" ref="D15:D26" si="5">IF(A15="","",SUMIF(附属物名称,A15,附属物金额))</f>
        <v>739</v>
      </c>
      <c r="E15" s="52" t="str">
        <f ca="1" t="shared" ref="E15:E26" si="6">IFERROR(VLOOKUP(L15,附属物位置,4,0),"")</f>
        <v>砖墙</v>
      </c>
      <c r="F15" s="51">
        <f ca="1" t="shared" ref="F15:F40" si="7">IF(E15="","",SUMIF(附属物名称,E15,附属物数量))</f>
        <v>107.54</v>
      </c>
      <c r="G15" s="51" t="str">
        <f ca="1" t="shared" ref="G15:G26" si="8">IFERROR(VLOOKUP(L15,附属物位置,6,0),"")</f>
        <v>㎡</v>
      </c>
      <c r="H15" s="52">
        <f ca="1" t="shared" ref="H15:H26" si="9">IF(E15="","",SUMIF(附属物名称,E15,附属物金额))</f>
        <v>19357</v>
      </c>
      <c r="K15" s="67">
        <v>1</v>
      </c>
      <c r="L15" s="67">
        <v>2</v>
      </c>
      <c r="M15" s="68"/>
    </row>
    <row r="16" ht="17.25" customHeight="1" spans="1:13">
      <c r="A16" s="51" t="str">
        <f ca="1" t="shared" si="2"/>
        <v>水泥地面</v>
      </c>
      <c r="B16" s="51">
        <f ca="1" t="shared" si="3"/>
        <v>197.48</v>
      </c>
      <c r="C16" s="51" t="str">
        <f ca="1" t="shared" si="4"/>
        <v>㎡</v>
      </c>
      <c r="D16" s="52">
        <f ca="1" t="shared" si="5"/>
        <v>9874</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监控摄像头</v>
      </c>
      <c r="B18" s="51">
        <f ca="1" t="shared" si="3"/>
        <v>5</v>
      </c>
      <c r="C18" s="51" t="str">
        <f ca="1" t="shared" si="4"/>
        <v>个</v>
      </c>
      <c r="D18" s="52">
        <f ca="1" t="shared" si="5"/>
        <v>1000</v>
      </c>
      <c r="E18" s="52" t="str">
        <f ca="1" t="shared" si="6"/>
        <v>渗水井</v>
      </c>
      <c r="F18" s="51">
        <f ca="1" t="shared" si="7"/>
        <v>1</v>
      </c>
      <c r="G18" s="51" t="str">
        <f ca="1" t="shared" si="8"/>
        <v>个</v>
      </c>
      <c r="H18" s="52">
        <f ca="1" t="shared" si="9"/>
        <v>600</v>
      </c>
      <c r="K18" s="67">
        <v>7</v>
      </c>
      <c r="L18" s="67">
        <v>8</v>
      </c>
      <c r="M18" s="68"/>
    </row>
    <row r="19" ht="17.25" customHeight="1" spans="1:13">
      <c r="A19" s="51" t="str">
        <f ca="1" t="shared" si="2"/>
        <v>水泥、水磨石平台</v>
      </c>
      <c r="B19" s="51">
        <f ca="1" t="shared" si="3"/>
        <v>29.25</v>
      </c>
      <c r="C19" s="51" t="str">
        <f ca="1" t="shared" si="4"/>
        <v>㎡</v>
      </c>
      <c r="D19" s="52">
        <f ca="1" t="shared" si="5"/>
        <v>5265</v>
      </c>
      <c r="E19" s="52" t="str">
        <f ca="1" t="shared" si="6"/>
        <v>平砖地面</v>
      </c>
      <c r="F19" s="51">
        <f ca="1" t="shared" si="7"/>
        <v>339.46</v>
      </c>
      <c r="G19" s="51" t="str">
        <f ca="1" t="shared" si="8"/>
        <v>㎡</v>
      </c>
      <c r="H19" s="52">
        <f ca="1" t="shared" si="9"/>
        <v>8487</v>
      </c>
      <c r="K19" s="67">
        <v>9</v>
      </c>
      <c r="L19" s="67">
        <v>10</v>
      </c>
      <c r="M19" s="68"/>
    </row>
    <row r="20" ht="17.25" customHeight="1" spans="1:13">
      <c r="A20" s="51" t="str">
        <f ca="1" t="shared" si="2"/>
        <v>竖砖地面</v>
      </c>
      <c r="B20" s="51">
        <f ca="1" t="shared" si="3"/>
        <v>8.16</v>
      </c>
      <c r="C20" s="51" t="str">
        <f ca="1" t="shared" si="4"/>
        <v>㎡</v>
      </c>
      <c r="D20" s="52">
        <f ca="1" t="shared" si="5"/>
        <v>367</v>
      </c>
      <c r="E20" s="52" t="str">
        <f ca="1" t="shared" si="6"/>
        <v>P1</v>
      </c>
      <c r="F20" s="51">
        <f ca="1" t="shared" si="7"/>
        <v>22.5</v>
      </c>
      <c r="G20" s="51" t="str">
        <f ca="1" t="shared" si="8"/>
        <v>㎡</v>
      </c>
      <c r="H20" s="52">
        <f ca="1" t="shared" si="9"/>
        <v>1350</v>
      </c>
      <c r="K20" s="67">
        <v>11</v>
      </c>
      <c r="L20" s="67">
        <v>12</v>
      </c>
      <c r="M20" s="68"/>
    </row>
    <row r="21" ht="17.25" customHeight="1" spans="1:13">
      <c r="A21" s="51" t="str">
        <f ca="1" t="shared" si="2"/>
        <v>P2</v>
      </c>
      <c r="B21" s="51">
        <f ca="1" t="shared" si="3"/>
        <v>39.28</v>
      </c>
      <c r="C21" s="51" t="str">
        <f ca="1" t="shared" si="4"/>
        <v>㎡</v>
      </c>
      <c r="D21" s="52">
        <f ca="1" t="shared" si="5"/>
        <v>2058</v>
      </c>
      <c r="E21" s="52" t="str">
        <f ca="1" t="shared" si="6"/>
        <v>P3</v>
      </c>
      <c r="F21" s="51">
        <f ca="1" t="shared" si="7"/>
        <v>178.92</v>
      </c>
      <c r="G21" s="51" t="str">
        <f ca="1" t="shared" si="8"/>
        <v>㎡</v>
      </c>
      <c r="H21" s="52">
        <f ca="1" t="shared" si="9"/>
        <v>25943</v>
      </c>
      <c r="K21" s="67">
        <v>13</v>
      </c>
      <c r="L21" s="67">
        <v>14</v>
      </c>
      <c r="M21" s="68"/>
    </row>
    <row r="22" ht="17.25" customHeight="1" spans="1:13">
      <c r="A22" s="51" t="str">
        <f ca="1" t="shared" si="2"/>
        <v>门垛</v>
      </c>
      <c r="B22" s="51">
        <f ca="1" t="shared" si="3"/>
        <v>1</v>
      </c>
      <c r="C22" s="51" t="str">
        <f ca="1" t="shared" si="4"/>
        <v>对</v>
      </c>
      <c r="D22" s="52">
        <f ca="1" t="shared" si="5"/>
        <v>1208</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SUM(D15:D41)+SUM(H15:H39)</f>
        <v>78548</v>
      </c>
      <c r="H41" s="54"/>
      <c r="K41" s="67">
        <v>53</v>
      </c>
      <c r="M41" s="68"/>
    </row>
    <row r="42" ht="17.25" customHeight="1" spans="1:8">
      <c r="A42" s="53" t="s">
        <v>1061</v>
      </c>
      <c r="B42" s="54"/>
      <c r="C42" s="55">
        <f ca="1">G41+G12</f>
        <v>192222</v>
      </c>
      <c r="D42" s="54"/>
      <c r="E42" s="56" t="s">
        <v>1062</v>
      </c>
      <c r="F42" s="57" t="str">
        <f ca="1">TEXT(C42,"[DBnum2]")&amp;"元整"</f>
        <v>壹拾玖万贰仟贰佰贰拾贰元整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45" customHeight="1" spans="1:17">
      <c r="A29" s="5"/>
      <c r="B29" s="24" t="s">
        <v>1096</v>
      </c>
      <c r="C29" s="24"/>
      <c r="D29" s="24"/>
      <c r="E29" s="24"/>
      <c r="F29" s="24"/>
      <c r="G29" s="24" t="s">
        <v>1097</v>
      </c>
      <c r="H29" s="24"/>
      <c r="I29" s="24"/>
      <c r="J29" s="24"/>
      <c r="K29" s="24" t="s">
        <v>1098</v>
      </c>
      <c r="L29" s="24"/>
      <c r="M29" s="24"/>
      <c r="N29" s="24"/>
      <c r="O29" s="24"/>
      <c r="P29" s="25" t="s">
        <v>1099</v>
      </c>
      <c r="Q29" s="25"/>
    </row>
    <row r="30" ht="32.4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10" t="e">
        <f>D12</f>
        <v>#REF!</v>
      </c>
      <c r="F31" s="10"/>
      <c r="G31" s="10"/>
      <c r="H31" s="16"/>
      <c r="I31" s="10"/>
      <c r="J31" s="10"/>
      <c r="K31" s="10"/>
      <c r="L31" s="10"/>
      <c r="M31" s="16"/>
      <c r="N31" s="16"/>
      <c r="O31" s="16"/>
      <c r="P31" s="16"/>
      <c r="Q31" s="16"/>
    </row>
    <row r="32" spans="1:18">
      <c r="A32" s="3" t="s">
        <v>1101</v>
      </c>
      <c r="B32" s="3"/>
      <c r="C32" s="3"/>
      <c r="D32" s="3"/>
      <c r="E32" s="16" t="e">
        <f>价值时点&amp;"至"&amp;#REF!</f>
        <v>#REF!</v>
      </c>
      <c r="F32" s="16"/>
      <c r="G32" s="16"/>
      <c r="H32" s="9"/>
      <c r="I32" s="16"/>
      <c r="J32" s="16"/>
      <c r="K32" s="16"/>
      <c r="L32" s="16"/>
      <c r="M32" s="8"/>
      <c r="N32" s="8"/>
      <c r="O32" s="8"/>
      <c r="P32" s="8"/>
      <c r="Q32" s="8"/>
      <c r="R32" s="27"/>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 customHeight="1" spans="1:17">
      <c r="A38" s="19" t="s">
        <v>1109</v>
      </c>
      <c r="B38" s="19"/>
      <c r="C38" s="19"/>
      <c r="D38" s="19"/>
      <c r="E38" s="19"/>
      <c r="F38" s="19"/>
      <c r="G38" s="19"/>
      <c r="H38" s="19"/>
      <c r="I38" s="19"/>
      <c r="J38" s="19"/>
      <c r="K38" s="19"/>
      <c r="L38" s="19"/>
      <c r="M38" s="19"/>
      <c r="N38" s="19"/>
      <c r="O38" s="19"/>
      <c r="P38" s="19"/>
      <c r="Q38" s="19"/>
    </row>
    <row r="39" ht="28.9" customHeight="1" spans="1:17">
      <c r="A39" s="18" t="s">
        <v>1110</v>
      </c>
      <c r="B39" s="18"/>
      <c r="C39" s="18"/>
      <c r="D39" s="18"/>
      <c r="E39" s="18"/>
      <c r="F39" s="18"/>
      <c r="G39" s="18"/>
      <c r="H39" s="18"/>
      <c r="I39" s="18"/>
      <c r="J39" s="18"/>
      <c r="K39" s="18"/>
      <c r="L39" s="18"/>
      <c r="M39" s="18"/>
      <c r="N39" s="18"/>
      <c r="O39" s="18"/>
      <c r="P39" s="18"/>
      <c r="Q39" s="18"/>
    </row>
    <row r="40" ht="29.4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康正（雄县）2023评字第8号-大步村-2-9</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安彭</v>
      </c>
      <c r="E9" s="8"/>
      <c r="F9" s="8"/>
      <c r="G9" s="8"/>
      <c r="H9" s="8"/>
      <c r="I9" s="8"/>
      <c r="J9" s="8"/>
      <c r="K9" s="8"/>
      <c r="L9" s="8"/>
      <c r="M9" s="8"/>
      <c r="N9" s="8"/>
      <c r="O9" s="8"/>
      <c r="P9" s="8"/>
      <c r="Q9" s="8"/>
    </row>
    <row r="10" spans="1:17">
      <c r="A10" s="8" t="s">
        <v>1075</v>
      </c>
      <c r="B10" s="8"/>
      <c r="C10" s="8"/>
      <c r="D10" s="8" t="str">
        <f>结果通知单!F4</f>
        <v>雄县大步村4组270号</v>
      </c>
      <c r="E10" s="8"/>
      <c r="F10" s="8"/>
      <c r="G10" s="8"/>
      <c r="H10" s="8"/>
      <c r="I10" s="8"/>
      <c r="J10" s="8"/>
      <c r="K10" s="8"/>
      <c r="L10" s="8"/>
      <c r="M10" s="8"/>
      <c r="N10" s="8"/>
      <c r="O10" s="8"/>
      <c r="P10" s="8"/>
      <c r="Q10" s="8"/>
    </row>
    <row r="11" spans="1:17">
      <c r="A11" s="8" t="s">
        <v>1076</v>
      </c>
      <c r="B11" s="8"/>
      <c r="C11" s="8"/>
      <c r="D11" s="9">
        <f ca="1">结果通知单!C12</f>
        <v>70.43</v>
      </c>
      <c r="E11" s="9"/>
      <c r="F11" s="8" t="s">
        <v>12</v>
      </c>
      <c r="G11" s="8"/>
      <c r="H11" s="8"/>
      <c r="I11" s="8"/>
      <c r="J11" s="8"/>
      <c r="K11" s="8"/>
      <c r="L11" s="8"/>
      <c r="M11" s="8"/>
      <c r="N11" s="8"/>
      <c r="O11" s="8"/>
      <c r="P11" s="8"/>
      <c r="Q11" s="8"/>
    </row>
    <row r="12" spans="1:17">
      <c r="A12" s="3" t="s">
        <v>1077</v>
      </c>
      <c r="B12" s="3"/>
      <c r="C12" s="3"/>
      <c r="D12" s="10" t="str">
        <f>输机表!R2</f>
        <v>2023年9月22日</v>
      </c>
      <c r="E12" s="10"/>
      <c r="F12" s="10"/>
      <c r="G12" s="10"/>
      <c r="H12" s="10"/>
      <c r="I12" s="10"/>
      <c r="J12" s="10"/>
      <c r="K12" s="10"/>
      <c r="L12" s="10"/>
      <c r="M12" s="10"/>
      <c r="N12" s="10"/>
      <c r="O12" s="10"/>
      <c r="P12" s="10"/>
      <c r="Q12" s="10"/>
    </row>
    <row r="13" spans="1:17">
      <c r="A13" s="11" t="s">
        <v>1079</v>
      </c>
      <c r="B13" s="11"/>
      <c r="C13" s="11"/>
      <c r="D13" s="5" t="s">
        <v>1080</v>
      </c>
      <c r="E13" s="5"/>
      <c r="F13" s="5"/>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3" t="s">
        <v>1085</v>
      </c>
      <c r="B18" s="13"/>
      <c r="C18" s="13"/>
      <c r="D18" s="13"/>
      <c r="E18" s="13"/>
      <c r="F18" s="13"/>
      <c r="G18" s="13"/>
      <c r="H18" s="13"/>
      <c r="I18" s="13"/>
      <c r="J18" s="13"/>
      <c r="K18" s="13"/>
      <c r="L18" s="13"/>
      <c r="M18" s="13"/>
      <c r="N18" s="13"/>
      <c r="O18" s="13"/>
      <c r="P18" s="13"/>
      <c r="Q18" s="13"/>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192222</v>
      </c>
      <c r="H26" s="14"/>
      <c r="I26" s="14"/>
      <c r="J26" s="14"/>
      <c r="K26" s="14"/>
      <c r="L26" s="14"/>
      <c r="M26" s="14"/>
      <c r="N26" s="14"/>
      <c r="O26" s="14"/>
      <c r="P26" s="14"/>
      <c r="Q26" s="14"/>
    </row>
    <row r="27" spans="1:17">
      <c r="A27" s="8" t="s">
        <v>1094</v>
      </c>
      <c r="B27" s="8"/>
      <c r="C27" s="8"/>
      <c r="D27" s="8" t="str">
        <f ca="1">结果通知单!F42</f>
        <v>壹拾玖万贰仟贰佰贰拾贰元整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9" t="s">
        <v>1096</v>
      </c>
      <c r="C29" s="9"/>
      <c r="D29" s="9"/>
      <c r="E29" s="9" t="s">
        <v>1137</v>
      </c>
      <c r="F29" s="9"/>
      <c r="G29" s="9" t="s">
        <v>1097</v>
      </c>
      <c r="H29" s="9">
        <v>1120100036</v>
      </c>
      <c r="I29" s="9"/>
      <c r="J29" s="9"/>
      <c r="K29" s="9" t="s">
        <v>1098</v>
      </c>
      <c r="L29" s="9"/>
      <c r="M29" s="9"/>
      <c r="N29" s="9"/>
      <c r="O29" s="9"/>
      <c r="P29" s="22">
        <f>I32</f>
        <v>45213</v>
      </c>
      <c r="Q29" s="22"/>
    </row>
    <row r="30" ht="34.5" customHeight="1" spans="1:17">
      <c r="A30" s="5"/>
      <c r="B30" s="9" t="s">
        <v>1096</v>
      </c>
      <c r="C30" s="9"/>
      <c r="D30" s="9"/>
      <c r="E30" s="9" t="s">
        <v>1138</v>
      </c>
      <c r="F30" s="9"/>
      <c r="G30" s="9" t="s">
        <v>1097</v>
      </c>
      <c r="H30" s="9">
        <v>1120210057</v>
      </c>
      <c r="I30" s="9"/>
      <c r="J30" s="9"/>
      <c r="K30" s="9" t="s">
        <v>1098</v>
      </c>
      <c r="L30" s="9"/>
      <c r="M30" s="9"/>
      <c r="N30" s="9"/>
      <c r="O30" s="9"/>
      <c r="P30" s="22">
        <f>I32</f>
        <v>45213</v>
      </c>
      <c r="Q30" s="22"/>
    </row>
    <row r="31" spans="1:17">
      <c r="A31" s="3" t="s">
        <v>1100</v>
      </c>
      <c r="B31" s="3"/>
      <c r="C31" s="3"/>
      <c r="D31" s="3"/>
      <c r="E31" s="10">
        <f>输机表!DN2</f>
        <v>45199</v>
      </c>
      <c r="F31" s="10"/>
      <c r="G31" s="10"/>
      <c r="H31" s="16"/>
      <c r="I31" s="10"/>
      <c r="J31" s="10"/>
      <c r="K31" s="10"/>
      <c r="L31" s="10"/>
      <c r="M31" s="16"/>
      <c r="N31" s="16"/>
      <c r="O31" s="16"/>
      <c r="P31" s="16"/>
      <c r="Q31" s="16"/>
    </row>
    <row r="32" spans="1:17">
      <c r="A32" s="3" t="s">
        <v>1101</v>
      </c>
      <c r="B32" s="3"/>
      <c r="C32" s="3"/>
      <c r="D32" s="3"/>
      <c r="E32" s="17">
        <f>E31</f>
        <v>45199</v>
      </c>
      <c r="F32" s="17"/>
      <c r="G32" s="17"/>
      <c r="H32" s="16" t="s">
        <v>1139</v>
      </c>
      <c r="I32" s="17">
        <f>E32+14</f>
        <v>45213</v>
      </c>
      <c r="J32" s="17"/>
      <c r="K32" s="17"/>
      <c r="L32" s="17"/>
      <c r="M32" s="16"/>
      <c r="N32" s="16"/>
      <c r="O32" s="16"/>
      <c r="P32" s="16"/>
      <c r="Q32" s="16"/>
    </row>
    <row r="33" spans="1:17">
      <c r="A33" s="12"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2023-10-14T12:36:14Z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