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<sst xmlns="http://schemas.openxmlformats.org/spreadsheetml/2006/main" count="5704" uniqueCount="1139">
  <si>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</si>
  <si>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</si>
  <si>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</si>
  <si>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</si>
  <si>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</si>
  <si>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</si>
  <si>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</si>
  <si>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</si>
  <si>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</si>
  <si>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</si>
  <si>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</si>
  <si>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</si>
  <si>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</si>
  <si>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</si>
  <si>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</si>
  <si>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</si>
  <si>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</si>
  <si>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</si>
  <si>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</si>
  <si>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</si>
  <si>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</si>
  <si>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</si>
  <si>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</si>
  <si>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</si>
  <si>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</si>
  <si>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</si>
  <si>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</si>
  <si>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</si>
  <si>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</si>
  <si>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</si>
  <si>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</si>
  <si>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</si>
  <si>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</si>
  <si>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</si>
  <si>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</si>
  <si>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</si>
  <si>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</si>
  <si>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</si>
  <si>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</si>
  <si>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</si>
  <si>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</si>
  <si>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</si>
  <si>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</si>
  <si>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</si>
  <si>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</si>
  <si>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</si>
  <si>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</si>
  <si>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</si>
  <si>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</si>
  <si>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</si>
  <si>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</si>
  <si>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</si>
  <si>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</si>
  <si>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</si>
  <si>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</si>
  <si>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</si>
  <si>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</si>
  <si>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</si>
  <si>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</si>
  <si>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</si>
  <si>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</si>
  <si>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</si>
  <si>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</si>
  <si>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</si>
  <si>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</si>
  <si>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</si>
  <si>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</si>
  <si>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</si>
  <si>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</si>
  <si>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</si>
  <si>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</si>
  <si>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</si>
  <si>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</si>
  <si>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</si>
  <si>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</si>
  <si>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</si>
  <si>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</si>
  <si>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</si>
  <si>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</si>
  <si>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</si>
  <si>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</si>
  <si>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</si>
  <si>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</si>
  <si>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</si>
  <si>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</si>
  <si>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</si>
  <si>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</si>
  <si>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</si>
  <si>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</si>
  <si>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</si>
  <si>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</si>
  <si>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</si>
  <si>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</si>
  <si>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</si>
  <si>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</si>
  <si>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</si>
  <si>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</si>
  <si>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</si>
  <si>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</si>
  <si>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</si>
  <si>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</si>
  <si>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</si>
  <si>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</si>
  <si>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</si>
  <si>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</si>
  <si>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</si>
  <si>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</si>
  <si>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</si>
  <si>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</si>
  <si>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</si>
  <si>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</si>
  <si>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</si>
  <si>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</si>
  <si>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</si>
  <si>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</si>
  <si>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</si>
  <si>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</si>
  <si>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</si>
  <si>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</si>
  <si>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</si>
  <si>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</si>
  <si>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</si>
  <si>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</si>
  <si>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</si>
  <si>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</si>
  <si>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</si>
  <si>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</si>
  <si>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</si>
  <si>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</si>
  <si>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</si>
  <si>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</si>
  <si>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</si>
  <si>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</si>
  <si>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</si>
  <si>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</si>
  <si>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</si>
  <si>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</si>
  <si>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</si>
  <si>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</si>
  <si>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</si>
  <si>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</si>
  <si>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</si>
  <si>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</si>
  <si>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</si>
  <si>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</si>
  <si>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</si>
  <si>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</si>
  <si>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</si>
  <si>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</si>
  <si>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</si>
  <si>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</si>
  <si>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</si>
  <si>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</si>
  <si>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</si>
  <si>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</si>
  <si>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</si>
  <si>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</si>
  <si>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</si>
  <si>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</si>
  <si>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</si>
  <si>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</si>
  <si>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</si>
  <si>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</si>
  <si>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</si>
  <si>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</si>
  <si>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</si>
  <si>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</si>
  <si>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</si>
  <si>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</si>
  <si>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</si>
  <si>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</si>
  <si>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</si>
  <si>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</si>
  <si>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</si>
  <si>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</si>
  <si>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</si>
  <si>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</si>
  <si>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</si>
  <si>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</si>
  <si>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</si>
  <si>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</si>
  <si>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</si>
  <si>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</si>
  <si>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</si>
  <si>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</si>
  <si>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</si>
  <si>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</si>
  <si>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</si>
  <si>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</si>
  <si>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</si>
  <si>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</si>
  <si>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</si>
  <si>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</si>
  <si>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</si>
  <si>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</si>
  <si>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</si>
  <si>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</si>
  <si>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</si>
  <si>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</si>
  <si>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</si>
  <si>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</si>
  <si>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</si>
  <si>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</si>
  <si>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</si>
  <si>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</si>
  <si>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</si>
  <si>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</si>
  <si>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</si>
  <si>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</si>
  <si>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</si>
  <si>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</si>
  <si>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</si>
  <si>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</si>
  <si>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</si>
  <si>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</si>
  <si>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</si>
  <si>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</si>
  <si>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</si>
  <si>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</si>
  <si>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</si>
  <si>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</si>
  <si>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</si>
  <si>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</si>
  <si>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</si>
  <si>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</si>
  <si>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</si>
  <si>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</si>
  <si>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</si>
  <si>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</si>
  <si>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</si>
  <si>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</si>
  <si>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</si>
  <si>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</si>
  <si>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</si>
  <si>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</si>
  <si>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</si>
  <si>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</si>
  <si>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</si>
  <si>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</si>
  <si>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</si>
  <si>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</si>
  <si>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</si>
  <si>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</si>
  <si>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</si>
  <si>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</si>
  <si>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</si>
  <si>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</si>
  <si>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</si>
  <si>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</si>
  <si>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</si>
  <si>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</si>
  <si>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</si>
  <si>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</si>
  <si>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</si>
  <si>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</si>
  <si>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</si>
  <si>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</si>
  <si>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</si>
  <si>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</si>
  <si>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</si>
  <si>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</si>
  <si>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</si>
  <si>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</si>
  <si>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</si>
  <si>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</si>
  <si>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</si>
  <si>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</si>
  <si>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</si>
  <si>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</si>
  <si>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</si>
  <si>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</si>
  <si>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</si>
  <si>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</si>
  <si>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</si>
  <si>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</si>
  <si>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</si>
  <si>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</si>
  <si>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</si>
  <si>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</si>
  <si>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</si>
  <si>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</si>
  <si>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</si>
  <si>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</si>
  <si>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</si>
  <si>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</si>
  <si>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</si>
  <si>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</si>
  <si>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</si>
  <si>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</si>
  <si>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</si>
  <si>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</si>
  <si>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</si>
  <si>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</si>
  <si>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</si>
  <si>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</si>
  <si>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</si>
  <si>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</si>
  <si>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</si>
  <si>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</si>
  <si>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</si>
  <si>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</si>
  <si>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</si>
  <si>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</si>
  <si>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</si>
  <si>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</si>
  <si>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</si>
  <si>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</si>
  <si>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</si>
  <si>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</si>
  <si>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</si>
  <si>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</si>
  <si>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</si>
  <si>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</si>
  <si>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</si>
  <si>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</si>
  <si>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</si>
  <si>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</si>
  <si>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</si>
  <si>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</si>
  <si>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</si>
  <si>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</si>
  <si>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</si>
  <si>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</si>
  <si>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</si>
  <si>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</si>
  <si>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</si>
  <si>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</si>
  <si>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</si>
  <si>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</si>
  <si>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</si>
  <si>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</si>
  <si>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</si>
  <si>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</si>
  <si>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</si>
  <si>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</si>
  <si>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</si>
  <si>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</si>
  <si>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</si>
  <si>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</si>
  <si>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</si>
  <si>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</si>
  <si>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</si>
  <si>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</si>
  <si>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</si>
  <si>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</si>
  <si>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</si>
  <si>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</si>
  <si>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</si>
  <si>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</si>
  <si>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</si>
  <si>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</si>
  <si>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</si>
  <si>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</si>
  <si>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</si>
  <si>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</si>
  <si>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</si>
  <si>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</si>
  <si>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</si>
  <si>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</si>
  <si>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</si>
  <si>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</si>
  <si>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</si>
  <si>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</si>
  <si>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</si>
  <si>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</si>
  <si>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</si>
  <si>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</si>
  <si>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</si>
  <si>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</si>
  <si>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</si>
  <si>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</si>
  <si>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</si>
  <si>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</si>
  <si>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</si>
  <si>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</si>
  <si>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</si>
  <si>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</si>
  <si>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</si>
  <si>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</si>
  <si>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</si>
  <si>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</si>
  <si>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</si>
  <si>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</si>
  <si>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</si>
  <si>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</si>
  <si>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</si>
  <si>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</si>
  <si>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</si>
  <si>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</si>
  <si>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</si>
  <si>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</si>
  <si>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</si>
  <si>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</si>
  <si>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</si>
  <si>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</si>
  <si>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</si>
  <si>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</si>
  <si>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</si>
  <si>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</si>
  <si>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</si>
  <si>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</si>
  <si>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</si>
  <si>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</si>
  <si>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</si>
  <si>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</si>
  <si>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</si>
  <si>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</si>
  <si>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</si>
  <si>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</si>
  <si>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</si>
  <si>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</si>
  <si>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</si>
  <si>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</si>
  <si>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</si>
  <si>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</si>
  <si>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</si>
  <si>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</si>
  <si>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</si>
  <si>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</si>
  <si>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</si>
  <si>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</si>
  <si>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</si>
  <si>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</si>
  <si>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</si>
  <si>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</si>
  <si>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</si>
  <si>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</si>
  <si>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</si>
  <si>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</si>
  <si>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</si>
  <si>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</si>
  <si>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</si>
  <si>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</si>
  <si>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</si>
  <si>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</si>
  <si>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</si>
  <si>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</si>
  <si>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</si>
  <si>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</si>
  <si>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</si>
  <si>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</si>
  <si>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</si>
  <si>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</si>
  <si>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</si>
  <si>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</si>
  <si>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</si>
  <si>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</si>
  <si>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</si>
  <si>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</si>
  <si>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</si>
  <si>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</si>
  <si>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</si>
  <si>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</si>
  <si>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</si>
  <si>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</si>
  <si>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</si>
  <si>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</si>
  <si>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</si>
  <si>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</si>
  <si>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</si>
  <si>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</si>
  <si>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</si>
  <si>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</si>
  <si>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</si>
  <si>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</si>
  <si>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</si>
  <si>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</si>
  <si>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</si>
  <si>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</si>
  <si>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</si>
  <si>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</si>
  <si>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</si>
  <si>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</si>
  <si>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</si>
  <si>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</si>
  <si>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</si>
  <si>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</si>
  <si>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</si>
  <si>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</si>
  <si>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</si>
  <si>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</si>
  <si>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</si>
  <si>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</si>
  <si>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</si>
  <si>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</si>
  <si>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</si>
  <si>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</si>
  <si>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</si>
  <si>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</si>
  <si>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</si>
  <si>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</si>
  <si>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</si>
  <si>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</si>
  <si>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</si>
  <si>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</si>
  <si>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</si>
  <si>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</si>
  <si>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</si>
  <si>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</si>
  <si>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</si>
  <si>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</si>
  <si>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</si>
  <si>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</si>
  <si>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</si>
  <si>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</si>
  <si>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</si>
  <si>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</si>
  <si>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</si>
  <si>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</si>
  <si>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</si>
  <si>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</si>
  <si>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</si>
  <si>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</si>
  <si>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</si>
  <si>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</si>
  <si>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</si>
  <si>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</si>
  <si>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</si>
  <si>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</si>
  <si>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</si>
  <si>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</si>
  <si>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</si>
  <si>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</si>
  <si>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</si>
  <si>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</si>
  <si>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</si>
  <si>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</si>
  <si>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</si>
  <si>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</si>
  <si>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</si>
  <si>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</si>
  <si>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</si>
  <si>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</si>
  <si>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</si>
  <si>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</si>
  <si>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</si>
  <si>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</si>
  <si>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</si>
  <si>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</si>
  <si>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</si>
  <si>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</si>
  <si>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</si>
  <si>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</si>
  <si>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</si>
  <si>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</si>
  <si>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</si>
  <si>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</si>
  <si>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</si>
  <si>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</si>
  <si>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</si>
  <si>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</si>
  <si>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</si>
  <si>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</si>
  <si>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</si>
  <si>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</si>
  <si>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</si>
  <si>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</si>
  <si>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</si>
  <si>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</si>
  <si>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</si>
  <si>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</si>
  <si>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</si>
  <si>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</si>
  <si>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</si>
  <si>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</si>
  <si>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</si>
  <si>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</si>
  <si>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</si>
  <si>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</si>
  <si>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</si>
  <si>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</si>
  <si>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</si>
  <si>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</si>
  <si>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</si>
  <si>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</si>
  <si>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</si>
  <si>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</si>
  <si>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</si>
  <si>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</si>
  <si>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</si>
  <si>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</si>
  <si>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</si>
  <si>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</si>
  <si>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</si>
  <si>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</si>
  <si>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</si>
  <si>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</si>
  <si>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</si>
  <si>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</si>
  <si>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</si>
  <si>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</si>
  <si>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</si>
  <si>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</si>
  <si>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</si>
  <si>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</si>
  <si>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</si>
  <si>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</si>
  <si>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</si>
  <si>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</si>
  <si>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</si>
  <si>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</si>
  <si>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</si>
  <si>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</si>
  <si>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</si>
  <si>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</si>
  <si>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</si>
  <si>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</si>
  <si>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</si>
  <si>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</si>
  <si>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</si>
  <si>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</si>
  <si>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</si>
  <si>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</si>
  <si>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</si>
  <si>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</si>
  <si>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</si>
  <si>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</si>
  <si>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</si>
  <si>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</si>
  <si>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</si>
  <si>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</si>
  <si>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</si>
  <si>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</si>
  <si>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</si>
  <si>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</si>
  <si>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</si>
  <si>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</si>
  <si>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</si>
  <si>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</si>
  <si>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</si>
  <si>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</si>
  <si>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</si>
  <si>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</si>
  <si>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</si>
  <si>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</si>
  <si>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</si>
  <si>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</si>
  <si>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</si>
  <si>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</si>
  <si>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</si>
  <si>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</si>
  <si>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</si>
  <si>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</si>
  <si>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</si>
  <si>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</si>
  <si>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</si>
  <si>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</si>
  <si>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</si>
  <si>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</si>
  <si>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</si>
  <si>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</si>
  <si>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</si>
  <si>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</si>
  <si>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</si>
  <si>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</si>
  <si>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</si>
  <si>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</si>
  <si>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</si>
  <si>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</si>
  <si>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</si>
  <si>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</si>
  <si>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</si>
  <si>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</si>
  <si>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</si>
  <si>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</si>
  <si>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</si>
  <si>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</si>
  <si>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</si>
  <si>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</si>
  <si>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</si>
  <si>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</si>
  <si>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</si>
  <si>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</si>
  <si>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</si>
  <si>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</si>
  <si>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</si>
  <si>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</si>
  <si>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</si>
  <si>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</si>
  <si>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</si>
  <si>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</si>
  <si>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</si>
  <si>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</si>
  <si>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</si>
  <si>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</si>
  <si>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</si>
  <si>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</si>
  <si>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</si>
  <si>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</si>
  <si>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</si>
  <si>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</si>
  <si>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</si>
  <si>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</si>
  <si>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</si>
  <si>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</si>
  <si>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</si>
  <si>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</si>
  <si>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</si>
  <si>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</si>
  <si>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</si>
  <si>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</si>
  <si>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</si>
  <si>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</si>
  <si>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</si>
  <si>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</si>
  <si>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</si>
  <si>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</si>
  <si>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</si>
  <si>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</si>
  <si>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</si>
  <si>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</si>
  <si>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</si>
  <si>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</si>
  <si>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</si>
  <si>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</si>
  <si>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</si>
  <si>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</si>
  <si>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</si>
  <si>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</si>
  <si>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</si>
  <si>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</si>
  <si>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</si>
  <si>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</si>
  <si>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</si>
  <si>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</si>
  <si>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</si>
  <si>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</si>
  <si>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</si>
  <si>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</si>
  <si>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</si>
  <si>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</si>
  <si>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</si>
  <si>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</si>
  <si>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</si>
  <si>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</si>
  <si>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</si>
  <si>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</si>
  <si>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</si>
  <si>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</si>
  <si>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</si>
  <si>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</si>
  <si>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</si>
  <si>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</si>
  <si>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</si>
  <si>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</si>
  <si>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</si>
  <si>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</si>
  <si>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</si>
  <si>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</si>
  <si>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</si>
  <si>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</si>
  <si>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</si>
  <si>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</si>
  <si>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</si>
  <si>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</si>
  <si>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</si>
  <si>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</si>
  <si>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</si>
  <si>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</si>
  <si>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</si>
  <si>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</si>
  <si>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</si>
  <si>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</si>
  <si>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</si>
  <si>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</si>
  <si>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</si>
  <si>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</si>
  <si>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</si>
  <si>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</si>
  <si>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</si>
  <si>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</si>
  <si>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</si>
  <si>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</si>
  <si>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</si>
  <si>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</si>
  <si>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</si>
  <si>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</si>
  <si>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</si>
  <si>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</si>
  <si>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</si>
  <si>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</si>
  <si>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</si>
  <si>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</si>
  <si>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</si>
  <si>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</si>
  <si>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</si>
  <si>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</si>
  <si>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</si>
  <si>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</si>
  <si>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</si>
  <si>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</si>
  <si>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</si>
  <si>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</si>
  <si>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</si>
  <si>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</si>
  <si>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</si>
  <si>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</si>
  <si>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</si>
  <si>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</si>
  <si>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</si>
  <si>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</si>
  <si>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</si>
  <si>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</si>
  <si>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</si>
  <si>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</si>
  <si>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</si>
  <si>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</si>
  <si>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</si>
  <si>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</si>
  <si>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</si>
  <si>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</si>
  <si>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</si>
  <si>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</si>
  <si>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</si>
  <si>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</si>
  <si>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</si>
  <si>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</si>
  <si>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</si>
  <si>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</si>
  <si>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</si>
  <si>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</si>
  <si>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</si>
  <si>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</si>
  <si>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</si>
  <si>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</si>
  <si>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</si>
  <si>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</si>
  <si>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</si>
  <si>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</si>
  <si>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</si>
  <si>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</si>
  <si>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</si>
  <si>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</si>
  <si>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</si>
  <si>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</si>
  <si>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</si>
  <si>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</si>
  <si>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</si>
  <si>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</si>
  <si>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</si>
  <si>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</si>
  <si>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</si>
  <si>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</si>
  <si>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</si>
  <si>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</si>
  <si>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</si>
  <si>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</si>
  <si>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</si>
  <si>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</si>
  <si>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</si>
  <si>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</si>
  <si>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</si>
  <si>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</si>
  <si>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</si>
  <si>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</si>
  <si>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</si>
  <si>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</si>
  <si>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</si>
  <si>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</si>
  <si>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</si>
  <si>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臧渤江</t>
  </si>
  <si>
    <t>坐落：</t>
  </si>
  <si>
    <t>雄县大步村3组277号</t>
  </si>
  <si>
    <t>调查编号：</t>
  </si>
  <si>
    <t>010418-21-0010</t>
  </si>
  <si>
    <t>价值时点：</t>
  </si>
  <si>
    <t>2023年9月22日</t>
  </si>
  <si>
    <t>报告编号：</t>
  </si>
  <si>
    <t>康正（雄县）2023评字第8号-大步村-</t>
  </si>
  <si>
    <t>3-10</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</si>
  <si>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</si>
  <si>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</si>
  <si>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</si>
  <si>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</si>
  <si>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</si>
  <si>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</si>
  <si>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</si>
  <si>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</si>
  <si>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</si>
  <si>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</si>
  <si>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</si>
  <si>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</si>
  <si>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</si>
  <si>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</si>
  <si>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</si>
  <si>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</si>
  <si>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</si>
  <si>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</si>
  <si>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</si>
  <si>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</si>
  <si>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</si>
  <si>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</si>
  <si>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</si>
  <si>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</si>
  <si>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</si>
  <si>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</si>
  <si>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</si>
  <si>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</si>
  <si>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</si>
  <si>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</si>
  <si>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</si>
  <si>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</si>
  <si>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</si>
  <si>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</si>
  <si>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</si>
  <si>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</si>
  <si>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</si>
  <si>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</si>
  <si>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</si>
  <si>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</si>
  <si>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</si>
  <si>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</si>
  <si>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</si>
  <si>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</si>
  <si>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</si>
  <si>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</si>
  <si>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</si>
  <si>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</si>
  <si>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</si>
  <si>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</si>
  <si>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</si>
  <si>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</si>
  <si>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</si>
  <si>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</si>
  <si>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</si>
  <si>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</si>
  <si>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</si>
  <si>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</si>
  <si>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</si>
  <si>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</si>
  <si>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</si>
  <si>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</si>
  <si>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</si>
  <si>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</si>
  <si>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</si>
  <si>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</si>
  <si>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</si>
  <si>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</si>
  <si>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</si>
  <si>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</si>
  <si>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</si>
  <si>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</si>
  <si>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</si>
  <si>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</si>
  <si>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</si>
  <si>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</si>
  <si>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</si>
  <si>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</si>
  <si>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</si>
  <si>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</si>
  <si>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</si>
  <si>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</si>
  <si>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</si>
  <si>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</si>
  <si>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</si>
  <si>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</si>
  <si>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</si>
  <si>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</si>
  <si>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</si>
  <si>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</si>
  <si>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</si>
  <si>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</si>
  <si>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</si>
  <si>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</si>
  <si>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</si>
  <si>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</si>
  <si>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塑钢</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</si>
  <si>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</si>
  <si>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</si>
  <si>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</si>
  <si>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</si>
  <si>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</si>
  <si>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</si>
  <si>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</si>
  <si>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</si>
  <si>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</si>
  <si>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</si>
  <si>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</si>
  <si>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</si>
  <si>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</si>
  <si>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</si>
  <si>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</si>
  <si>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</si>
  <si>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</si>
  <si>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</si>
  <si>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</si>
  <si>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</si>
  <si>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</si>
  <si>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</si>
  <si>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</si>
  <si>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</si>
  <si>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</si>
  <si>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</si>
  <si>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</si>
  <si>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</si>
  <si>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</si>
  <si>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</si>
  <si>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</si>
  <si>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</si>
  <si>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</si>
  <si>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</si>
  <si>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</si>
  <si>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</si>
  <si>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</si>
  <si>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</si>
  <si>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</si>
  <si>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</si>
  <si>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</si>
  <si>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</si>
  <si>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</si>
  <si>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</si>
  <si>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</si>
  <si>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</si>
  <si>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</si>
  <si>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</si>
  <si>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</si>
  <si>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</si>
  <si>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</si>
  <si>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</si>
  <si>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</si>
  <si>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</si>
  <si>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</si>
  <si>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</si>
  <si>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</si>
  <si>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</si>
  <si>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</si>
  <si>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</si>
  <si>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</si>
  <si>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</si>
  <si>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</si>
  <si>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</si>
  <si>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</si>
  <si>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</si>
  <si>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</si>
  <si>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</si>
  <si>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</si>
  <si>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</si>
  <si>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</si>
  <si>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</si>
  <si>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</si>
  <si>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</si>
  <si>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</si>
  <si>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外墙单彩</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</si>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</sst>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24"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2" fillId="0" borderId="0" xfId="55" applyProtection="1">
      <protection locked="0"/>
    </xf>
    <xf numFmtId="0" fontId="12" fillId="0" borderId="0" xfId="55" applyAlignment="1" applyProtection="1">
      <alignment horizontal="center"/>
      <protection locked="0"/>
    </xf>
    <xf numFmtId="183" fontId="12" fillId="0" borderId="0" xfId="55" applyNumberFormat="1" applyProtection="1">
      <protection locked="0"/>
    </xf>
    <xf numFmtId="0" fontId="13"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4"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4" fillId="0" borderId="7" xfId="55" applyNumberFormat="1" applyFont="1" applyBorder="1" applyAlignment="1" applyProtection="1">
      <alignment horizontal="center" vertical="center" wrapText="1"/>
      <protection locked="0"/>
    </xf>
    <xf numFmtId="186" fontId="14"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4"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4" fillId="0" borderId="7" xfId="55" applyFont="1" applyBorder="1" applyAlignment="1" applyProtection="1">
      <alignment horizontal="center" vertical="center" wrapText="1"/>
      <protection locked="0"/>
    </xf>
    <xf numFmtId="0" fontId="14" fillId="0" borderId="9" xfId="55" applyFont="1" applyBorder="1" applyAlignment="1" applyProtection="1">
      <alignment horizontal="center" vertical="center" wrapText="1"/>
      <protection locked="0"/>
    </xf>
    <xf numFmtId="0" fontId="14"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4"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2" fillId="0" borderId="10" xfId="55" applyBorder="1" applyAlignment="1" applyProtection="1">
      <alignment vertical="center" wrapText="1"/>
      <protection locked="0"/>
    </xf>
    <xf numFmtId="0" fontId="12" fillId="0" borderId="0" xfId="55" applyAlignment="1" applyProtection="1">
      <alignment vertical="center" wrapText="1"/>
      <protection locked="0"/>
    </xf>
    <xf numFmtId="0" fontId="12" fillId="0" borderId="10" xfId="55" applyBorder="1" applyAlignment="1" applyProtection="1">
      <alignment horizontal="center" vertical="center" wrapText="1"/>
      <protection locked="0"/>
    </xf>
    <xf numFmtId="0" fontId="12" fillId="0" borderId="0" xfId="55" applyAlignment="1" applyProtection="1">
      <alignment horizontal="center" vertical="center" wrapText="1"/>
      <protection locked="0"/>
    </xf>
    <xf numFmtId="0" fontId="12" fillId="3" borderId="0" xfId="55" applyFill="1" applyProtection="1">
      <protection locked="0"/>
    </xf>
    <xf numFmtId="0" fontId="12" fillId="0" borderId="11" xfId="55" applyBorder="1" applyAlignment="1" applyProtection="1">
      <alignment vertical="center"/>
      <protection locked="0"/>
    </xf>
    <xf numFmtId="0" fontId="12" fillId="0" borderId="0" xfId="55" applyAlignment="1" applyProtection="1">
      <alignment horizontal="center" vertical="center"/>
      <protection locked="0"/>
    </xf>
    <xf numFmtId="0" fontId="12" fillId="3" borderId="2" xfId="55" applyFill="1" applyBorder="1" applyAlignment="1" applyProtection="1">
      <alignment horizontal="center" vertical="center" wrapText="1"/>
      <protection hidden="1"/>
    </xf>
    <xf numFmtId="0" fontId="12" fillId="0" borderId="2" xfId="55" applyBorder="1" applyAlignment="1" applyProtection="1">
      <alignment horizontal="center" vertical="center"/>
      <protection locked="0"/>
    </xf>
    <xf numFmtId="0" fontId="12" fillId="0" borderId="3" xfId="55" applyBorder="1" applyAlignment="1" applyProtection="1">
      <alignment horizontal="center" vertical="center"/>
      <protection locked="0"/>
    </xf>
    <xf numFmtId="0" fontId="12" fillId="0" borderId="4" xfId="55" applyBorder="1" applyAlignment="1" applyProtection="1">
      <alignment horizontal="center" vertical="center"/>
      <protection locked="0"/>
    </xf>
    <xf numFmtId="0" fontId="12" fillId="8" borderId="3" xfId="55" applyFill="1" applyBorder="1" applyAlignment="1" applyProtection="1">
      <alignment horizontal="center" vertical="center"/>
      <protection locked="0"/>
    </xf>
    <xf numFmtId="0" fontId="12"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5" fillId="9" borderId="2" xfId="55" applyFont="1" applyFill="1" applyBorder="1" applyAlignment="1" applyProtection="1">
      <alignment horizontal="center" vertical="center"/>
      <protection locked="0"/>
    </xf>
    <xf numFmtId="0" fontId="12" fillId="2" borderId="2" xfId="55" applyFill="1" applyBorder="1" applyAlignment="1" applyProtection="1">
      <alignment horizontal="center" vertical="center"/>
      <protection locked="0"/>
    </xf>
    <xf numFmtId="9" fontId="12" fillId="2" borderId="2" xfId="55" applyNumberFormat="1" applyFill="1" applyBorder="1" applyAlignment="1" applyProtection="1">
      <alignment horizontal="center" vertical="center"/>
      <protection locked="0"/>
    </xf>
    <xf numFmtId="9" fontId="12" fillId="9" borderId="2" xfId="55" applyNumberFormat="1" applyFill="1" applyBorder="1" applyAlignment="1" applyProtection="1">
      <alignment horizontal="center" vertical="center"/>
      <protection locked="0"/>
    </xf>
    <xf numFmtId="0" fontId="12" fillId="9" borderId="2" xfId="55" applyFill="1" applyBorder="1" applyAlignment="1" applyProtection="1">
      <alignment horizontal="center" vertical="center"/>
      <protection locked="0"/>
    </xf>
    <xf numFmtId="0" fontId="12"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2" fillId="0" borderId="2" xfId="55" applyBorder="1" applyProtection="1">
      <protection locked="0"/>
    </xf>
    <xf numFmtId="0" fontId="0" fillId="0" borderId="2" xfId="0" applyBorder="1" applyAlignment="1" applyProtection="1">
      <alignment horizontal="center" wrapText="1"/>
      <protection locked="0"/>
    </xf>
    <xf numFmtId="0" fontId="12"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2" fillId="0" borderId="0" xfId="55" applyNumberFormat="1" applyAlignment="1" applyProtection="1">
      <alignment horizontal="center" vertical="center"/>
      <protection locked="0"/>
    </xf>
    <xf numFmtId="0" fontId="12" fillId="8" borderId="4" xfId="55" applyFill="1" applyBorder="1" applyAlignment="1" applyProtection="1">
      <alignment horizontal="center" vertical="center"/>
      <protection locked="0"/>
    </xf>
    <xf numFmtId="0" fontId="12" fillId="0" borderId="5" xfId="55" applyBorder="1" applyAlignment="1" applyProtection="1">
      <alignment horizontal="center" vertical="center"/>
      <protection locked="0"/>
    </xf>
    <xf numFmtId="188" fontId="12" fillId="0" borderId="2" xfId="55" applyNumberFormat="1" applyBorder="1" applyAlignment="1" applyProtection="1">
      <alignment horizontal="center" vertical="center"/>
      <protection locked="0"/>
    </xf>
    <xf numFmtId="189" fontId="12" fillId="0" borderId="2" xfId="55" applyNumberFormat="1" applyBorder="1" applyAlignment="1" applyProtection="1">
      <alignment horizontal="center" vertical="center"/>
      <protection locked="0"/>
    </xf>
    <xf numFmtId="188" fontId="12" fillId="10" borderId="2" xfId="55" applyNumberFormat="1" applyFill="1" applyBorder="1" applyAlignment="1" applyProtection="1">
      <alignment horizontal="center" vertical="center"/>
      <protection locked="0"/>
    </xf>
    <xf numFmtId="188" fontId="12" fillId="10" borderId="2" xfId="55" applyNumberFormat="1" applyFill="1" applyBorder="1" applyAlignment="1" applyProtection="1">
      <alignment horizontal="center"/>
      <protection locked="0"/>
    </xf>
    <xf numFmtId="0" fontId="12" fillId="10" borderId="2" xfId="55" applyFill="1" applyBorder="1" applyAlignment="1" applyProtection="1">
      <alignment horizontal="center"/>
      <protection locked="0"/>
    </xf>
    <xf numFmtId="0" fontId="12"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2" fillId="0" borderId="2" xfId="55" applyBorder="1" applyAlignment="1" applyProtection="1">
      <alignment vertical="center"/>
      <protection locked="0"/>
    </xf>
    <xf numFmtId="0" fontId="12" fillId="9" borderId="4" xfId="55" applyFill="1" applyBorder="1" applyAlignment="1" applyProtection="1">
      <alignment horizontal="center" vertical="center"/>
      <protection locked="0"/>
    </xf>
    <xf numFmtId="0" fontId="12" fillId="10" borderId="2" xfId="55" applyFill="1" applyBorder="1" applyProtection="1">
      <protection locked="0"/>
    </xf>
    <xf numFmtId="0" fontId="12" fillId="9" borderId="7" xfId="55" applyFill="1" applyBorder="1" applyAlignment="1" applyProtection="1">
      <alignment horizontal="center" vertical="center"/>
      <protection locked="0"/>
    </xf>
    <xf numFmtId="9" fontId="12" fillId="9" borderId="7" xfId="55" applyNumberFormat="1" applyFill="1" applyBorder="1" applyAlignment="1" applyProtection="1">
      <alignment horizontal="center" vertical="center"/>
      <protection locked="0"/>
    </xf>
    <xf numFmtId="0" fontId="12"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2" fillId="0" borderId="2" xfId="55" applyNumberFormat="1" applyBorder="1" applyAlignment="1" applyProtection="1">
      <alignment horizontal="center" vertical="center"/>
      <protection locked="0"/>
    </xf>
    <xf numFmtId="176" fontId="12" fillId="0" borderId="0" xfId="55" applyNumberFormat="1" applyAlignment="1" applyProtection="1">
      <alignment horizontal="center" vertical="center"/>
      <protection locked="0"/>
    </xf>
    <xf numFmtId="183" fontId="12" fillId="0" borderId="0" xfId="55" applyNumberFormat="1" applyAlignment="1" applyProtection="1">
      <alignment horizontal="center" vertical="center"/>
      <protection locked="0"/>
    </xf>
    <xf numFmtId="183" fontId="12" fillId="0" borderId="3" xfId="55" applyNumberFormat="1" applyBorder="1" applyAlignment="1" applyProtection="1">
      <alignment horizontal="center" vertical="center"/>
      <protection locked="0"/>
    </xf>
    <xf numFmtId="183" fontId="12" fillId="2" borderId="2" xfId="55" applyNumberFormat="1" applyFill="1" applyBorder="1" applyAlignment="1" applyProtection="1">
      <alignment horizontal="center" vertical="center"/>
      <protection locked="0"/>
    </xf>
    <xf numFmtId="183" fontId="12" fillId="9" borderId="2" xfId="55" applyNumberFormat="1" applyFill="1" applyBorder="1" applyAlignment="1" applyProtection="1">
      <alignment horizontal="center" vertical="center"/>
      <protection locked="0"/>
    </xf>
    <xf numFmtId="9" fontId="12" fillId="12" borderId="2" xfId="55" applyNumberFormat="1" applyFill="1" applyBorder="1" applyAlignment="1" applyProtection="1">
      <alignment horizontal="center" vertical="center"/>
      <protection locked="0"/>
    </xf>
    <xf numFmtId="183" fontId="12" fillId="12" borderId="2" xfId="55" applyNumberFormat="1" applyFill="1" applyBorder="1" applyAlignment="1" applyProtection="1">
      <alignment horizontal="center" vertical="center"/>
      <protection locked="0"/>
    </xf>
    <xf numFmtId="183" fontId="12" fillId="11" borderId="2" xfId="55" applyNumberFormat="1" applyFill="1" applyBorder="1" applyAlignment="1" applyProtection="1">
      <alignment horizontal="center" vertical="center"/>
      <protection locked="0"/>
    </xf>
    <xf numFmtId="183" fontId="12"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2" fillId="12" borderId="2" xfId="55" applyFill="1" applyBorder="1" applyAlignment="1" applyProtection="1">
      <alignment horizontal="center" vertical="center"/>
      <protection locked="0"/>
    </xf>
    <xf numFmtId="184" fontId="12" fillId="12" borderId="2" xfId="55" applyNumberFormat="1" applyFill="1" applyBorder="1" applyAlignment="1" applyProtection="1">
      <alignment horizontal="center" vertical="center"/>
      <protection locked="0"/>
    </xf>
    <xf numFmtId="184" fontId="12"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2" fillId="14" borderId="2" xfId="55" applyFill="1" applyBorder="1" applyAlignment="1" applyProtection="1">
      <alignment horizontal="center" vertical="center"/>
      <protection hidden="1"/>
    </xf>
    <xf numFmtId="0" fontId="12" fillId="14" borderId="2" xfId="55" applyFill="1" applyBorder="1" applyAlignment="1" applyProtection="1">
      <alignment horizontal="center" vertical="center" wrapText="1"/>
      <protection hidden="1"/>
    </xf>
    <xf numFmtId="10" fontId="12" fillId="14" borderId="2" xfId="55" applyNumberFormat="1" applyFill="1" applyBorder="1" applyAlignment="1" applyProtection="1">
      <alignment horizontal="center" vertical="center"/>
      <protection hidden="1"/>
    </xf>
    <xf numFmtId="0" fontId="12" fillId="15" borderId="2" xfId="55" applyFill="1" applyBorder="1" applyAlignment="1" applyProtection="1">
      <alignment horizontal="center" vertical="center"/>
      <protection locked="0"/>
    </xf>
    <xf numFmtId="10" fontId="12"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2" fillId="0" borderId="6" xfId="55" applyNumberFormat="1" applyBorder="1" applyAlignment="1" applyProtection="1">
      <alignment horizontal="center" vertical="center"/>
      <protection locked="0"/>
    </xf>
    <xf numFmtId="0" fontId="12" fillId="0" borderId="6" xfId="55" applyBorder="1" applyAlignment="1" applyProtection="1">
      <alignment horizontal="center" vertical="center"/>
      <protection locked="0"/>
    </xf>
    <xf numFmtId="0" fontId="15"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2" fillId="0" borderId="6" xfId="55" applyNumberFormat="1" applyBorder="1" applyAlignment="1" applyProtection="1">
      <alignment vertical="center"/>
      <protection locked="0"/>
    </xf>
    <xf numFmtId="0" fontId="12" fillId="16" borderId="2" xfId="55" applyFill="1" applyBorder="1" applyAlignment="1">
      <alignment horizontal="center" vertical="center" wrapText="1"/>
    </xf>
    <xf numFmtId="0" fontId="16" fillId="14" borderId="2" xfId="55" applyFont="1" applyFill="1" applyBorder="1" applyAlignment="1" applyProtection="1">
      <alignment horizontal="center" vertical="center" wrapText="1"/>
      <protection hidden="1"/>
    </xf>
    <xf numFmtId="0" fontId="12" fillId="17" borderId="2" xfId="55" applyFill="1" applyBorder="1" applyProtection="1">
      <protection hidden="1"/>
    </xf>
    <xf numFmtId="10" fontId="12" fillId="17" borderId="2" xfId="55" applyNumberForma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9"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2" fillId="2" borderId="0" xfId="55" applyFill="1" applyAlignment="1" applyProtection="1">
      <alignment horizontal="center" vertical="center"/>
      <protection locked="0"/>
    </xf>
    <xf numFmtId="0" fontId="12"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12" fillId="0" borderId="0" xfId="55" applyAlignment="1" applyProtection="1">
      <alignment horizontal="center" vertical="center" wrapText="1"/>
      <protection hidden="1"/>
    </xf>
    <xf numFmtId="0" fontId="12" fillId="0" borderId="0" xfId="55" applyAlignment="1" applyProtection="1">
      <alignment vertical="center" wrapText="1"/>
      <protection hidden="1"/>
    </xf>
    <xf numFmtId="176" fontId="12" fillId="0" borderId="0" xfId="55" applyNumberFormat="1" applyAlignment="1" applyProtection="1">
      <alignment vertical="center" wrapText="1"/>
      <protection hidden="1"/>
    </xf>
    <xf numFmtId="0" fontId="17"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4" fillId="0" borderId="3" xfId="55" applyFont="1" applyBorder="1" applyAlignment="1" applyProtection="1">
      <alignment horizontal="center" vertical="center" wrapText="1"/>
      <protection hidden="1"/>
    </xf>
    <xf numFmtId="0" fontId="14" fillId="0" borderId="5" xfId="55" applyFont="1" applyBorder="1" applyAlignment="1" applyProtection="1">
      <alignment horizontal="center" vertical="center" wrapText="1"/>
      <protection hidden="1"/>
    </xf>
    <xf numFmtId="0" fontId="14" fillId="0" borderId="4" xfId="55" applyFont="1" applyBorder="1" applyAlignment="1" applyProtection="1">
      <alignment horizontal="center" vertical="center" wrapText="1"/>
      <protection hidden="1"/>
    </xf>
    <xf numFmtId="0" fontId="14"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4"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2" fillId="0" borderId="0" xfId="51"/>
    <xf numFmtId="0" fontId="12" fillId="2" borderId="2" xfId="55" applyFill="1" applyBorder="1" applyAlignment="1">
      <alignment horizontal="center"/>
    </xf>
    <xf numFmtId="0" fontId="12" fillId="0" borderId="2" xfId="51" applyBorder="1" applyAlignment="1">
      <alignment horizontal="center" vertical="center"/>
    </xf>
    <xf numFmtId="0" fontId="12" fillId="0" borderId="0" xfId="51" applyAlignment="1">
      <alignment horizontal="center" vertical="center"/>
    </xf>
    <xf numFmtId="0" fontId="20" fillId="0" borderId="2" xfId="0" applyFont="1" applyBorder="1" applyAlignment="1">
      <alignment horizontal="center" vertical="center" wrapText="1"/>
    </xf>
    <xf numFmtId="0" fontId="12" fillId="0" borderId="2" xfId="51" applyBorder="1" applyAlignment="1">
      <alignment horizontal="center"/>
    </xf>
    <xf numFmtId="0" fontId="20" fillId="0" borderId="2" xfId="0" applyFont="1" applyBorder="1" applyAlignment="1">
      <alignment horizontal="center" vertical="center" textRotation="255" wrapText="1"/>
    </xf>
    <xf numFmtId="0" fontId="12"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2"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2"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2" fillId="0" borderId="7" xfId="51" applyBorder="1" applyAlignment="1">
      <alignment horizontal="center" vertical="center" textRotation="255"/>
    </xf>
    <xf numFmtId="0" fontId="21" fillId="0" borderId="8" xfId="0" applyFont="1" applyBorder="1" applyAlignment="1">
      <alignment horizontal="center" vertical="center" wrapText="1"/>
    </xf>
    <xf numFmtId="0" fontId="12"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2"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2"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12" fillId="0" borderId="7" xfId="51" applyBorder="1" applyAlignment="1">
      <alignment horizontal="center" vertical="center"/>
    </xf>
    <xf numFmtId="0" fontId="12" fillId="0" borderId="8" xfId="51" applyBorder="1" applyAlignment="1">
      <alignment horizontal="center" vertical="center"/>
    </xf>
    <xf numFmtId="0" fontId="12" fillId="0" borderId="9" xfId="51" applyBorder="1" applyAlignment="1">
      <alignment horizontal="center" vertical="center"/>
    </xf>
    <xf numFmtId="0" fontId="12"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4" fillId="0" borderId="7" xfId="55" applyFont="1" applyBorder="1" applyAlignment="1" applyProtection="1" quotePrefix="1">
      <alignment horizontal="center" vertical="center" wrapText="1"/>
      <protection locked="0"/>
    </xf>
    <xf numFmtId="0" fontId="14" fillId="0" borderId="3" xfId="55" applyFont="1" applyBorder="1" applyAlignment="1" applyProtection="1" quotePrefix="1">
      <alignment horizontal="center" vertical="center" wrapText="1"/>
      <protection hidden="1"/>
    </xf>
    <xf numFmtId="0" fontId="14"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010418-21-0010</v>
      </c>
      <c r="C2" s="273">
        <f>输机表!P2</f>
        <v>0</v>
      </c>
      <c r="D2" s="273" t="str">
        <f>输机表!U2&amp;输机表!Y2</f>
        <v>康正（雄县）2023评字第8号-大步村-3-10</v>
      </c>
      <c r="E2" s="273" t="str">
        <f>输机表!D2</f>
        <v>臧渤江</v>
      </c>
      <c r="F2" s="273" t="str">
        <f>输机表!F2</f>
        <v>雄县大步村3组277号</v>
      </c>
      <c r="G2" s="273">
        <f ca="1">结果通知单!C12</f>
        <v>120.56</v>
      </c>
      <c r="H2" s="273"/>
      <c r="I2" s="273"/>
      <c r="J2" s="273">
        <f ca="1">结果通知单!G12</f>
        <v>109830</v>
      </c>
      <c r="K2" s="273">
        <f ca="1">结果通知单!G41</f>
        <v>0</v>
      </c>
      <c r="L2" s="273">
        <f ca="1">IF(J2+K2=结果通知单!C42,J2+K2,"请检查")</f>
        <v>109830</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22" workbookViewId="0">
      <selection activeCell="G32" sqref="G32:H32"/>
    </sheetView>
  </sheetViews>
  <sheetFormatPr defaultColWidth="9" defaultRowHeight="15.3"/>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4</v>
      </c>
      <c r="E4" s="80">
        <v>3.3</v>
      </c>
      <c r="F4" s="80" t="s">
        <v>964</v>
      </c>
      <c r="G4" s="80" t="s">
        <v>965</v>
      </c>
      <c r="H4" s="80" t="s">
        <v>966</v>
      </c>
      <c r="I4" s="80">
        <v>37</v>
      </c>
      <c r="J4" s="80"/>
      <c r="K4" s="80" t="s">
        <v>967</v>
      </c>
      <c r="L4" s="80" t="s">
        <v>968</v>
      </c>
      <c r="M4" s="80"/>
      <c r="N4" s="80">
        <v>0.2</v>
      </c>
      <c r="O4" s="80" t="s">
        <v>969</v>
      </c>
      <c r="P4" s="80" t="s">
        <v>968</v>
      </c>
      <c r="Q4" s="80" t="s">
        <v>968</v>
      </c>
      <c r="R4" s="80" t="s">
        <v>969</v>
      </c>
      <c r="S4" s="109">
        <v>120.56</v>
      </c>
      <c r="T4" s="109" t="s">
        <v>970</v>
      </c>
      <c r="U4" s="109"/>
      <c r="V4" s="109"/>
      <c r="W4" s="84">
        <f>ROUND(F5*ROUND(E5+G5+H5+I5+J5+K5+L5+M5+N5+O5+P5+Q5+R5+U5+T5+1,3)*V5,0)</f>
        <v>789</v>
      </c>
      <c r="X4" s="110">
        <f>ROUND(L60/S4,0)</f>
        <v>122</v>
      </c>
      <c r="Y4" s="110">
        <f>W4+X4</f>
        <v>911</v>
      </c>
      <c r="Z4" s="126">
        <f>ROUND(Y4*S4,0)</f>
        <v>109830</v>
      </c>
      <c r="AA4" s="127">
        <f>IF(Q4="无",0,IF(Q4="地暖",0,S4))</f>
        <v>0</v>
      </c>
      <c r="AB4" s="127">
        <f>IF(Q4="无",0,IF(Q4="暖气片",0,S4))</f>
        <v>0</v>
      </c>
      <c r="AC4" s="84" t="str">
        <f>H4</f>
        <v>塑钢</v>
      </c>
      <c r="AD4" s="109" t="s">
        <v>968</v>
      </c>
      <c r="AE4" s="128">
        <v>1</v>
      </c>
      <c r="AF4" s="129" t="e">
        <f>VLOOKUP(F4,系数区域,LOOKUP(V4,$CV$16:$DE$16,{68,69,70,71,72,73,74,75,76,77}),0)</f>
        <v>#N/A</v>
      </c>
      <c r="AG4" s="128" t="s">
        <v>968</v>
      </c>
      <c r="AH4" s="143"/>
      <c r="AI4" s="143"/>
      <c r="AJ4" s="143" t="s">
        <v>971</v>
      </c>
      <c r="AK4" s="143" t="s">
        <v>972</v>
      </c>
      <c r="AL4" s="143">
        <v>37</v>
      </c>
      <c r="AM4" s="143">
        <v>24</v>
      </c>
      <c r="AN4" s="143" t="s">
        <v>965</v>
      </c>
      <c r="AO4" s="143" t="s">
        <v>973</v>
      </c>
      <c r="AP4" s="143">
        <v>0</v>
      </c>
      <c r="AQ4" s="171">
        <v>0.25</v>
      </c>
      <c r="AR4" s="171">
        <v>0.333333333333333</v>
      </c>
      <c r="AS4" s="171">
        <v>0.5</v>
      </c>
      <c r="AT4" s="171">
        <v>0.666666666666667</v>
      </c>
      <c r="AU4" s="172">
        <v>0.75</v>
      </c>
      <c r="AV4" s="171">
        <v>1</v>
      </c>
      <c r="AW4" s="143" t="s">
        <v>970</v>
      </c>
      <c r="AX4" s="145" t="s">
        <v>974</v>
      </c>
      <c r="AY4" s="143" t="s">
        <v>975</v>
      </c>
      <c r="AZ4" s="143" t="s">
        <v>237</v>
      </c>
      <c r="BA4" s="180" t="s">
        <v>967</v>
      </c>
      <c r="BB4" s="180"/>
      <c r="BC4" s="143" t="s">
        <v>974</v>
      </c>
      <c r="BD4" s="143" t="s">
        <v>970</v>
      </c>
      <c r="BE4" s="156"/>
      <c r="BF4" s="143" t="s">
        <v>971</v>
      </c>
      <c r="BG4" s="143" t="s">
        <v>972</v>
      </c>
      <c r="BH4" s="143" t="s">
        <v>971</v>
      </c>
      <c r="BI4" s="143" t="s">
        <v>972</v>
      </c>
      <c r="BJ4" s="143" t="s">
        <v>976</v>
      </c>
      <c r="BK4" s="143" t="s">
        <v>977</v>
      </c>
      <c r="BL4" s="144" t="s">
        <v>965</v>
      </c>
      <c r="BM4" s="144" t="s">
        <v>973</v>
      </c>
      <c r="BN4" s="144" t="s">
        <v>978</v>
      </c>
      <c r="BO4" s="144" t="s">
        <v>968</v>
      </c>
      <c r="BP4" s="144" t="s">
        <v>979</v>
      </c>
      <c r="BQ4" s="144" t="s">
        <v>980</v>
      </c>
      <c r="BR4" s="144" t="s">
        <v>981</v>
      </c>
      <c r="BS4" s="144" t="s">
        <v>969</v>
      </c>
      <c r="BT4" s="190" t="s">
        <v>968</v>
      </c>
      <c r="BU4" s="144" t="s">
        <v>969</v>
      </c>
      <c r="BV4" s="144" t="s">
        <v>968</v>
      </c>
      <c r="BW4" s="144" t="s">
        <v>969</v>
      </c>
      <c r="BX4" s="144" t="s">
        <v>968</v>
      </c>
      <c r="BY4" s="143" t="s">
        <v>971</v>
      </c>
      <c r="BZ4" s="143" t="s">
        <v>972</v>
      </c>
      <c r="CA4" s="143" t="s">
        <v>971</v>
      </c>
      <c r="CB4" s="143" t="s">
        <v>968</v>
      </c>
      <c r="CC4" s="143" t="s">
        <v>982</v>
      </c>
      <c r="CD4" s="143" t="s">
        <v>983</v>
      </c>
      <c r="CE4" s="143" t="s">
        <v>984</v>
      </c>
      <c r="CF4" s="143" t="s">
        <v>985</v>
      </c>
      <c r="CG4" s="143" t="s">
        <v>966</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0.04</v>
      </c>
      <c r="F5" s="84">
        <f>VLOOKUP(F4,系数区域,2,0)</f>
        <v>1020</v>
      </c>
      <c r="G5" s="85">
        <f>IF(G4="其他不作修正",0,VLOOKUP(F4,系数区域,VLOOKUP(G4,屋顶列数,2,0),0))</f>
        <v>-0.08</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-0.06</v>
      </c>
      <c r="K5" s="85">
        <f>VLOOKUP(F4,系数区域,VLOOKUP(K4,内墙面列数,2,0),0)</f>
        <v>0</v>
      </c>
      <c r="L5" s="85">
        <f>VLOOKUP(L4,$BH$3:$BI$14,2,0)</f>
        <v>0</v>
      </c>
      <c r="M5" s="83">
        <f>IFERROR(ROUND(((M4-VLOOKUP(F4,系数区域,25,0))*AG5)*0.1,4)*AE5,0)</f>
        <v>-0.03</v>
      </c>
      <c r="N5" s="83">
        <f>IFERROR(ROUND((N4-VLOOKUP(F4,系数区域,44,0))*0.1,4)*AE5,0)</f>
        <v>0</v>
      </c>
      <c r="O5" s="85">
        <f>VLOOKUP(F4,系数区域,VLOOKUP(O4,上水列数,2,0),0)</f>
        <v>0.01</v>
      </c>
      <c r="P5" s="85">
        <f>VLOOKUP(F4,系数区域,VLOOKUP(P4,下水列数,2,0),0)</f>
        <v>0</v>
      </c>
      <c r="Q5" s="83">
        <f>AA5*VLOOKUP(F4,系数区域,VLOOKUP("暖气片",供暖列数,2,0),0)+AB5*VLOOKUP(F4,系数区域,VLOOKUP("地暖",供暖列数,2,0),0)+VLOOKUP(F4,系数区域,37,0)</f>
        <v>-0.02</v>
      </c>
      <c r="R5" s="85">
        <f>VLOOKUP(F4,系数区域,VLOOKUP(R4,供电列数,2,0),0)</f>
        <v>0</v>
      </c>
      <c r="S5" s="109"/>
      <c r="T5" s="85">
        <f>VLOOKUP(F4,系数区域,VLOOKUP(T4,顶棚面列数,2,0),0)</f>
        <v>0</v>
      </c>
      <c r="U5" s="111">
        <f>EO5</f>
        <v>0</v>
      </c>
      <c r="V5" s="85">
        <v>0.85</v>
      </c>
      <c r="W5" s="84"/>
      <c r="X5" s="110"/>
      <c r="Y5" s="84"/>
      <c r="Z5" s="94"/>
      <c r="AA5" s="130">
        <f>AA4/S4</f>
        <v>0</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30</v>
      </c>
      <c r="D30" s="80" t="s">
        <v>40</v>
      </c>
      <c r="E30" s="80"/>
      <c r="F30" s="94" t="str">
        <f>+D30</f>
        <v>60地砖</v>
      </c>
      <c r="G30" s="95">
        <f>S4</f>
        <v>120.56</v>
      </c>
      <c r="H30" s="95"/>
      <c r="I30" s="84" t="str">
        <f t="shared" ref="I30:I59" si="48">VLOOKUP(F30,价格表,2,0)</f>
        <v>㎡</v>
      </c>
      <c r="J30" s="94">
        <f t="shared" ref="J30:J59" si="49">VLOOKUP(F30,价格表,5,0)</f>
        <v>80</v>
      </c>
      <c r="K30" s="104">
        <f>$V$5</f>
        <v>0.85</v>
      </c>
      <c r="L30" s="94">
        <f>ROUND(IFERROR(ROUND(G30,2)*J30*K30,),0)</f>
        <v>8198</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81</v>
      </c>
      <c r="D31" s="80" t="s">
        <v>100</v>
      </c>
      <c r="E31" s="80"/>
      <c r="F31" s="94" t="str">
        <f t="shared" ref="F31:F59" si="52">+D31</f>
        <v>手动卷帘门、窗</v>
      </c>
      <c r="G31" s="95">
        <f>2.6*3*2+2.6*2*2</f>
        <v>26</v>
      </c>
      <c r="H31" s="95"/>
      <c r="I31" s="84" t="str">
        <f t="shared" si="48"/>
        <v>㎡</v>
      </c>
      <c r="J31" s="94">
        <f t="shared" si="49"/>
        <v>200</v>
      </c>
      <c r="K31" s="104">
        <f t="shared" ref="K31:K59" si="53">$V$5</f>
        <v>0.85</v>
      </c>
      <c r="L31" s="94">
        <f t="shared" ref="L31:L59" si="54">ROUND(IFERROR(ROUND(G31,2)*J31*K31,),0)</f>
        <v>4420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报告编号：康正（雄县）2023评字第8号-大步村-3-10</v>
      </c>
      <c r="EZ31" s="224"/>
      <c r="FA31" s="224"/>
      <c r="FB31" s="224"/>
      <c r="FC31" s="224"/>
    </row>
    <row r="32" ht="22.2" customHeight="1" spans="1:159">
      <c r="A32" s="92"/>
      <c r="B32" s="93">
        <v>3</v>
      </c>
      <c r="C32" s="80"/>
      <c r="D32" s="80"/>
      <c r="E32" s="80"/>
      <c r="F32" s="94" t="s">
        <v>1042</v>
      </c>
      <c r="G32" s="95">
        <f>2.3*7.5*2+2.5*14</f>
        <v>69.5</v>
      </c>
      <c r="H32" s="95"/>
      <c r="I32" s="84" t="s">
        <v>12</v>
      </c>
      <c r="J32" s="94">
        <v>35</v>
      </c>
      <c r="K32" s="104">
        <f t="shared" si="53"/>
        <v>0.85</v>
      </c>
      <c r="L32" s="94">
        <f t="shared" si="54"/>
        <v>2068</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1043</v>
      </c>
      <c r="EW32" s="32" t="str">
        <f>D2</f>
        <v>臧渤江</v>
      </c>
      <c r="EX32" s="33"/>
      <c r="EY32" s="34" t="s">
        <v>1044</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0.85</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0.85</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c r="D35" s="80"/>
      <c r="E35" s="80"/>
      <c r="F35" s="94">
        <f t="shared" si="52"/>
        <v>0</v>
      </c>
      <c r="G35" s="95"/>
      <c r="H35" s="95"/>
      <c r="I35" s="84" t="e">
        <f t="shared" si="48"/>
        <v>#N/A</v>
      </c>
      <c r="J35" s="94" t="e">
        <f t="shared" si="49"/>
        <v>#N/A</v>
      </c>
      <c r="K35" s="104">
        <f t="shared" si="53"/>
        <v>0.85</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0.85</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0.85</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0</v>
      </c>
      <c r="BE38" s="143">
        <f ca="1">IF(BJ38=0,0,IF(COUNTIF($BG38:$BG$107,BG38)&lt;2,1,0))</f>
        <v>0</v>
      </c>
      <c r="BF38" s="143">
        <v>1</v>
      </c>
      <c r="BG38" s="143">
        <f t="shared" ref="BG38:BG51" si="66">F186</f>
        <v>0</v>
      </c>
      <c r="BH38" s="187">
        <f>ROUND(G186,2)</f>
        <v>0</v>
      </c>
      <c r="BI38" s="143" t="str">
        <f t="shared" ref="BI38:BI51" si="67">I186</f>
        <v/>
      </c>
      <c r="BJ38" s="143">
        <f ca="1" t="shared" ref="BJ38:BJ51" si="68">L186</f>
        <v>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f t="shared" si="66"/>
        <v>0</v>
      </c>
      <c r="BH39" s="187">
        <f t="shared" ref="BH39:BH71" si="69">ROUND(G187,2)</f>
        <v>0</v>
      </c>
      <c r="BI39" s="143" t="str">
        <f t="shared" si="67"/>
        <v/>
      </c>
      <c r="BJ39" s="143">
        <f ca="1" t="shared" si="68"/>
        <v>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f t="shared" si="66"/>
        <v>0</v>
      </c>
      <c r="BH40" s="187">
        <f t="shared" si="69"/>
        <v>0</v>
      </c>
      <c r="BI40" s="143" t="str">
        <f t="shared" si="67"/>
        <v/>
      </c>
      <c r="BJ40" s="143">
        <f ca="1" t="shared" si="68"/>
        <v>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f t="shared" si="66"/>
        <v>0</v>
      </c>
      <c r="BH41" s="187">
        <f t="shared" si="69"/>
        <v>0</v>
      </c>
      <c r="BI41" s="143" t="str">
        <f t="shared" si="67"/>
        <v/>
      </c>
      <c r="BJ41" s="143">
        <f ca="1" t="shared" si="68"/>
        <v>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0</v>
      </c>
      <c r="BE42" s="143">
        <f ca="1">IF(BJ42=0,0,IF(COUNTIF($BG42:$BG$107,BG42)&lt;2,1,0))</f>
        <v>0</v>
      </c>
      <c r="BF42" s="143">
        <v>5</v>
      </c>
      <c r="BG42" s="143">
        <f t="shared" si="66"/>
        <v>0</v>
      </c>
      <c r="BH42" s="187">
        <f t="shared" si="69"/>
        <v>0</v>
      </c>
      <c r="BI42" s="143" t="str">
        <f t="shared" si="67"/>
        <v/>
      </c>
      <c r="BJ42" s="143">
        <f ca="1" t="shared" si="68"/>
        <v>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0</v>
      </c>
      <c r="BE43" s="143">
        <f ca="1">IF(BJ43=0,0,IF(COUNTIF($BG43:$BG$107,BG43)&lt;2,1,0))</f>
        <v>0</v>
      </c>
      <c r="BF43" s="143">
        <v>6</v>
      </c>
      <c r="BG43" s="143">
        <f t="shared" si="66"/>
        <v>0</v>
      </c>
      <c r="BH43" s="187">
        <f t="shared" si="69"/>
        <v>0</v>
      </c>
      <c r="BI43" s="143" t="str">
        <f t="shared" si="67"/>
        <v/>
      </c>
      <c r="BJ43" s="143">
        <f ca="1" t="shared" si="68"/>
        <v>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f t="shared" si="66"/>
        <v>0</v>
      </c>
      <c r="BH44" s="187">
        <f t="shared" si="69"/>
        <v>0</v>
      </c>
      <c r="BI44" s="143" t="str">
        <f t="shared" si="67"/>
        <v/>
      </c>
      <c r="BJ44" s="143">
        <f ca="1" t="shared" si="68"/>
        <v>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f t="shared" si="66"/>
        <v>0</v>
      </c>
      <c r="BH45" s="187">
        <f t="shared" si="69"/>
        <v>0</v>
      </c>
      <c r="BI45" s="143" t="str">
        <f t="shared" si="67"/>
        <v/>
      </c>
      <c r="BJ45" s="143">
        <f ca="1" t="shared" si="68"/>
        <v>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1038</v>
      </c>
      <c r="EX45" s="50" t="s">
        <v>6</v>
      </c>
      <c r="EY45" s="50" t="s">
        <v>1058</v>
      </c>
      <c r="EZ45" s="50" t="s">
        <v>1057</v>
      </c>
      <c r="FA45" s="50" t="s">
        <v>1038</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f t="shared" si="66"/>
        <v>0</v>
      </c>
      <c r="BH46" s="187">
        <f t="shared" si="69"/>
        <v>0</v>
      </c>
      <c r="BI46" s="143" t="str">
        <f t="shared" si="67"/>
        <v/>
      </c>
      <c r="BJ46" s="143">
        <f ca="1" t="shared" si="68"/>
        <v>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
      </c>
      <c r="EW46" s="51" t="str">
        <f ca="1">IF(EV46="","",SUMIF($BG$38:$BG$107,EV46,$BH$38:$BH$107))</f>
        <v/>
      </c>
      <c r="EX46" s="51" t="str">
        <f ca="1">IFERROR(VLOOKUP(FE46,$BD$38:$BJ$92,6,0),"")</f>
        <v/>
      </c>
      <c r="EY46" s="52" t="str">
        <f ca="1">IF(EV46="","",SUMIF($BG$38:$BG$107,EV46,$BJ$38:$BJ$107))</f>
        <v/>
      </c>
      <c r="EZ46" s="52" t="str">
        <f ca="1">IFERROR(VLOOKUP(FF46,$BD$38:$BJ$92,4,0),"")</f>
        <v/>
      </c>
      <c r="FA46" s="51" t="str">
        <f ca="1">IF(EZ46="","",SUMIF($BG$38:$BG$107,EZ46,$BH$38:$BH$107))</f>
        <v/>
      </c>
      <c r="FB46" s="51" t="str">
        <f ca="1">IFERROR(VLOOKUP(FF46,$BD$38:$BJ$92,6,0),"")</f>
        <v/>
      </c>
      <c r="FC46" s="52" t="str">
        <f ca="1">IF(EZ46="","",SUMIF($BG$38:$BG$107,EZ46,$BJ$38:$BJ$107))</f>
        <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f t="shared" si="66"/>
        <v>0</v>
      </c>
      <c r="BH47" s="187">
        <f t="shared" si="69"/>
        <v>0</v>
      </c>
      <c r="BI47" s="143" t="str">
        <f t="shared" si="67"/>
        <v/>
      </c>
      <c r="BJ47" s="143">
        <f ca="1" t="shared" si="68"/>
        <v>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
      </c>
      <c r="EW47" s="51" t="str">
        <f ca="1">IF(EV47="","",SUMIF($BG$38:$BG$107,EV47,$BH$38:$BH$107))</f>
        <v/>
      </c>
      <c r="EX47" s="51" t="str">
        <f ca="1">IFERROR(VLOOKUP(FE47,$BD$38:$BJ$92,6,0),"")</f>
        <v/>
      </c>
      <c r="EY47" s="52" t="str">
        <f ca="1">IF(EV47="","",SUMIF($BG$38:$BG$107,EV47,$BJ$38:$BJ$107))</f>
        <v/>
      </c>
      <c r="EZ47" s="52" t="str">
        <f ca="1">IFERROR(VLOOKUP(FF47,$BD$38:$BJ$92,4,0),"")</f>
        <v/>
      </c>
      <c r="FA47" s="51" t="str">
        <f ca="1">IF(EZ47="","",SUMIF($BG$38:$BG$107,EZ47,$BH$38:$BH$107))</f>
        <v/>
      </c>
      <c r="FB47" s="51" t="str">
        <f ca="1">IFERROR(VLOOKUP(FF47,$BD$38:$BJ$92,6,0),"")</f>
        <v/>
      </c>
      <c r="FC47" s="52" t="str">
        <f ca="1">IF(EZ47="","",SUMIF($BG$38:$BG$107,EZ47,$BJ$38:$BJ$107))</f>
        <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
      </c>
      <c r="EW48" s="51" t="str">
        <f ca="1">IF(EV48="","",SUMIF($BG$38:$BG$107,EV48,$BH$38:$BH$107))</f>
        <v/>
      </c>
      <c r="EX48" s="51" t="str">
        <f ca="1">IFERROR(VLOOKUP(FE48,$BD$38:$BJ$92,6,0),"")</f>
        <v/>
      </c>
      <c r="EY48" s="52" t="str">
        <f ca="1">IF(EV48="","",SUMIF($BG$38:$BG$107,EV48,$BJ$38:$BJ$107))</f>
        <v/>
      </c>
      <c r="EZ48" s="52" t="str">
        <f ca="1">IFERROR(VLOOKUP(FF48,$BD$38:$BJ$92,4,0),"")</f>
        <v/>
      </c>
      <c r="FA48" s="51" t="str">
        <f ca="1">IF(EZ48="","",SUMIF($BG$38:$BG$107,EZ48,$BH$38:$BH$107))</f>
        <v/>
      </c>
      <c r="FB48" s="51" t="str">
        <f ca="1">IFERROR(VLOOKUP(FF48,$BD$38:$BJ$92,6,0),"")</f>
        <v/>
      </c>
      <c r="FC48" s="52" t="str">
        <f ca="1">IF(EZ48="","",SUMIF($BG$38:$BG$107,EZ48,$BJ$38:$BJ$107))</f>
        <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
      </c>
      <c r="EW49" s="51" t="str">
        <f ca="1">IF(EV49="","",SUMIF($BG$38:$BG$107,EV49,$BH$38:$BH$107))</f>
        <v/>
      </c>
      <c r="EX49" s="51" t="str">
        <f ca="1">IFERROR(VLOOKUP(FE49,$BD$38:$BJ$92,6,0),"")</f>
        <v/>
      </c>
      <c r="EY49" s="52" t="str">
        <f ca="1">IF(EV49="","",SUMIF($BG$38:$BG$107,EV49,$BJ$38:$BJ$107))</f>
        <v/>
      </c>
      <c r="EZ49" s="52" t="str">
        <f ca="1">IFERROR(VLOOKUP(FF49,$BD$38:$BJ$92,4,0),"")</f>
        <v/>
      </c>
      <c r="FA49" s="51" t="str">
        <f ca="1">IF(EZ49="","",SUMIF($BG$38:$BG$107,EZ49,$BH$38:$BH$107))</f>
        <v/>
      </c>
      <c r="FB49" s="51" t="str">
        <f ca="1">IFERROR(VLOOKUP(FF49,$BD$38:$BJ$92,6,0),"")</f>
        <v/>
      </c>
      <c r="FC49" s="52" t="str">
        <f ca="1">IF(EZ49="","",SUMIF($BG$38:$BG$107,EZ49,$BJ$38:$BJ$107))</f>
        <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14686</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372" t="str">
        <f>C8&amp;"装饰装修"</f>
        <v>装饰装修</v>
      </c>
      <c r="B61" s="79" t="s">
        <v>3</v>
      </c>
      <c r="C61" s="79" t="s">
        <v>2</v>
      </c>
      <c r="D61" s="79" t="s">
        <v>1037</v>
      </c>
      <c r="E61" s="79"/>
      <c r="F61" s="79" t="s">
        <v>435</v>
      </c>
      <c r="G61" s="79" t="s">
        <v>1038</v>
      </c>
      <c r="H61" s="79"/>
      <c r="I61" s="79" t="s">
        <v>6</v>
      </c>
      <c r="J61" s="79" t="s">
        <v>9</v>
      </c>
      <c r="K61" s="102" t="s">
        <v>1039</v>
      </c>
      <c r="L61" s="79" t="s">
        <v>1040</v>
      </c>
      <c r="M61" s="372"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0</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0</v>
      </c>
      <c r="EY72" s="54"/>
      <c r="EZ72" s="56" t="s">
        <v>1063</v>
      </c>
      <c r="FA72" s="57" t="str">
        <f ca="1">TEXT(EX72,"[DBnum2]")&amp;"元整"</f>
        <v>零元整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报告编号：康正（雄县）2023评字第8号-大步村-3-10</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1037</v>
      </c>
      <c r="E93" s="79"/>
      <c r="F93" s="79" t="s">
        <v>435</v>
      </c>
      <c r="G93" s="79" t="s">
        <v>1038</v>
      </c>
      <c r="H93" s="79"/>
      <c r="I93" s="79" t="s">
        <v>6</v>
      </c>
      <c r="J93" s="79" t="s">
        <v>9</v>
      </c>
      <c r="K93" s="102" t="s">
        <v>1039</v>
      </c>
      <c r="L93" s="79" t="s">
        <v>1040</v>
      </c>
      <c r="M93" s="372"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臧渤江</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0</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零元整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1037</v>
      </c>
      <c r="E185" s="79" t="s">
        <v>1115</v>
      </c>
      <c r="F185" s="79" t="s">
        <v>435</v>
      </c>
      <c r="G185" s="79" t="s">
        <v>1038</v>
      </c>
      <c r="H185" s="79"/>
      <c r="I185" s="79" t="s">
        <v>6</v>
      </c>
      <c r="J185" s="79" t="s">
        <v>9</v>
      </c>
      <c r="K185" s="102" t="s">
        <v>1039</v>
      </c>
      <c r="L185" s="79" t="s">
        <v>1040</v>
      </c>
      <c r="M185" s="372" t="s">
        <v>424</v>
      </c>
      <c r="N185" s="79" t="s">
        <v>3</v>
      </c>
      <c r="O185" s="79" t="s">
        <v>2</v>
      </c>
      <c r="P185" s="79" t="s">
        <v>1037</v>
      </c>
      <c r="Q185" s="79" t="s">
        <v>1115</v>
      </c>
      <c r="R185" s="79" t="s">
        <v>435</v>
      </c>
      <c r="S185" s="79"/>
      <c r="T185" s="79" t="s">
        <v>1038</v>
      </c>
      <c r="U185" s="79" t="s">
        <v>6</v>
      </c>
      <c r="V185" s="79" t="s">
        <v>9</v>
      </c>
      <c r="W185" s="102" t="s">
        <v>1039</v>
      </c>
      <c r="X185" s="79" t="s">
        <v>1040</v>
      </c>
    </row>
    <row r="186" ht="18" customHeight="1" spans="1:24">
      <c r="A186" s="99"/>
      <c r="B186" s="93">
        <v>1</v>
      </c>
      <c r="C186" s="80"/>
      <c r="D186" s="80"/>
      <c r="E186" s="250"/>
      <c r="F186" s="94">
        <f t="shared" ref="F186:F213" si="141">D186</f>
        <v>0</v>
      </c>
      <c r="G186" s="251"/>
      <c r="H186" s="252"/>
      <c r="I186" s="84" t="str">
        <f>IFERROR(IF(E186="",VLOOKUP(F186,价格表,2,0),(VLOOKUP(E186,IF({1,0},价格引用表!K:K,价格引用表!I:I),2,0))),"")</f>
        <v/>
      </c>
      <c r="J186" s="94" t="e">
        <f ca="1">IF(E186="",VLOOKUP(F186,价格表,5,0),VLOOKUP(E186,INDIRECT("价格引用表!K"&amp;MATCH(D186,价格引用表!H:H,0)&amp;":L1200"),2,0))</f>
        <v>#N/A</v>
      </c>
      <c r="K186" s="128">
        <v>1</v>
      </c>
      <c r="L186" s="94">
        <f ca="1">ROUND(IFERROR(ROUND(G186,2)*J186*K186,),0)</f>
        <v>0</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c r="D187" s="80"/>
      <c r="E187" s="250"/>
      <c r="F187" s="94">
        <f t="shared" si="141"/>
        <v>0</v>
      </c>
      <c r="G187" s="251"/>
      <c r="H187" s="252"/>
      <c r="I187" s="84" t="str">
        <f>IFERROR(IF(E187="",VLOOKUP(F187,价格表,2,0),(VLOOKUP(E187,IF({1,0},价格引用表!K:K,价格引用表!I:I),2,0))),"")</f>
        <v/>
      </c>
      <c r="J187" s="94" t="e">
        <f ca="1">IF(E187="",VLOOKUP(F187,价格表,5,0),VLOOKUP(E187,INDIRECT("价格引用表!K"&amp;MATCH(D187,价格引用表!H:H,0)&amp;":L1200"),2,0))</f>
        <v>#N/A</v>
      </c>
      <c r="K187" s="128">
        <v>1</v>
      </c>
      <c r="L187" s="94">
        <f ca="1" t="shared" ref="L187:L218" si="142">ROUND(IFERROR(ROUND(G187,2)*J187*K187,),0)</f>
        <v>0</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c r="D188" s="80"/>
      <c r="E188" s="250"/>
      <c r="F188" s="94">
        <f t="shared" si="141"/>
        <v>0</v>
      </c>
      <c r="G188" s="251"/>
      <c r="H188" s="252"/>
      <c r="I188" s="84" t="str">
        <f>IFERROR(IF(E188="",VLOOKUP(F188,价格表,2,0),(VLOOKUP(E188,IF({1,0},价格引用表!K:K,价格引用表!I:I),2,0))),"")</f>
        <v/>
      </c>
      <c r="J188" s="94" t="e">
        <f ca="1">IF(E188="",VLOOKUP(F188,价格表,5,0),VLOOKUP(E188,INDIRECT("价格引用表!K"&amp;MATCH(D188,价格引用表!H:H,0)&amp;":L1200"),2,0))</f>
        <v>#N/A</v>
      </c>
      <c r="K188" s="128">
        <v>1</v>
      </c>
      <c r="L188" s="94">
        <f ca="1" t="shared" si="142"/>
        <v>0</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c r="D189" s="80"/>
      <c r="E189" s="250"/>
      <c r="F189" s="94">
        <f t="shared" si="141"/>
        <v>0</v>
      </c>
      <c r="G189" s="253"/>
      <c r="H189" s="254"/>
      <c r="I189" s="84" t="str">
        <f>IFERROR(IF(E189="",VLOOKUP(F189,价格表,2,0),(VLOOKUP(E189,IF({1,0},价格引用表!K:K,价格引用表!I:I),2,0))),"")</f>
        <v/>
      </c>
      <c r="J189" s="94" t="e">
        <f ca="1">IF(E189="",VLOOKUP(F189,价格表,5,0),VLOOKUP(E189,INDIRECT("价格引用表!K"&amp;MATCH(D189,价格引用表!H:H,0)&amp;":L1200"),2,0))</f>
        <v>#N/A</v>
      </c>
      <c r="K189" s="128">
        <v>1</v>
      </c>
      <c r="L189" s="94">
        <f ca="1" t="shared" si="142"/>
        <v>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c r="D190" s="80"/>
      <c r="E190" s="250"/>
      <c r="F190" s="94">
        <f t="shared" si="141"/>
        <v>0</v>
      </c>
      <c r="G190" s="253"/>
      <c r="H190" s="254"/>
      <c r="I190" s="84" t="str">
        <f>IFERROR(IF(E190="",VLOOKUP(F190,价格表,2,0),(VLOOKUP(E190,IF({1,0},价格引用表!K:K,价格引用表!I:I),2,0))),"")</f>
        <v/>
      </c>
      <c r="J190" s="94" t="e">
        <f ca="1">IF(E190="",VLOOKUP(F190,价格表,5,0),VLOOKUP(E190,INDIRECT("价格引用表!K"&amp;MATCH(D190,价格引用表!H:H,0)&amp;":L1200"),2,0))</f>
        <v>#N/A</v>
      </c>
      <c r="K190" s="128">
        <v>1</v>
      </c>
      <c r="L190" s="94">
        <f ca="1" t="shared" si="142"/>
        <v>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c r="D191" s="80"/>
      <c r="E191" s="250"/>
      <c r="F191" s="94">
        <f t="shared" si="141"/>
        <v>0</v>
      </c>
      <c r="G191" s="253"/>
      <c r="H191" s="254"/>
      <c r="I191" s="84" t="str">
        <f>IFERROR(IF(E191="",VLOOKUP(F191,价格表,2,0),(VLOOKUP(E191,IF({1,0},价格引用表!K:K,价格引用表!I:I),2,0))),"")</f>
        <v/>
      </c>
      <c r="J191" s="94" t="e">
        <f ca="1">IF(E191="",VLOOKUP(F191,价格表,5,0),VLOOKUP(E191,INDIRECT("价格引用表!K"&amp;MATCH(D191,价格引用表!H:H,0)&amp;":L1200"),2,0))</f>
        <v>#N/A</v>
      </c>
      <c r="K191" s="128">
        <v>1</v>
      </c>
      <c r="L191" s="94">
        <f ca="1" t="shared" si="142"/>
        <v>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c r="D192" s="80"/>
      <c r="E192" s="250"/>
      <c r="F192" s="94">
        <f t="shared" si="141"/>
        <v>0</v>
      </c>
      <c r="G192" s="253"/>
      <c r="H192" s="254"/>
      <c r="I192" s="84" t="str">
        <f>IFERROR(IF(E192="",VLOOKUP(F192,价格表,2,0),(VLOOKUP(E192,IF({1,0},价格引用表!K:K,价格引用表!I:I),2,0))),"")</f>
        <v/>
      </c>
      <c r="J192" s="94" t="e">
        <f ca="1">IF(E192="",VLOOKUP(F192,价格表,5,0),VLOOKUP(E192,INDIRECT("价格引用表!K"&amp;MATCH(D192,价格引用表!H:H,0)&amp;":L1200"),2,0))</f>
        <v>#N/A</v>
      </c>
      <c r="K192" s="128">
        <v>1</v>
      </c>
      <c r="L192" s="94">
        <f ca="1" t="shared" si="142"/>
        <v>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c r="D193" s="80"/>
      <c r="E193" s="250"/>
      <c r="F193" s="94">
        <f t="shared" si="141"/>
        <v>0</v>
      </c>
      <c r="G193" s="253"/>
      <c r="H193" s="254"/>
      <c r="I193" s="84" t="str">
        <f>IFERROR(IF(E193="",VLOOKUP(F193,价格表,2,0),(VLOOKUP(E193,IF({1,0},价格引用表!K:K,价格引用表!I:I),2,0))),"")</f>
        <v/>
      </c>
      <c r="J193" s="94" t="e">
        <f ca="1">IF(E193="",VLOOKUP(F193,价格表,5,0),VLOOKUP(E193,INDIRECT("价格引用表!K"&amp;MATCH(D193,价格引用表!H:H,0)&amp;":L1200"),2,0))</f>
        <v>#N/A</v>
      </c>
      <c r="K193" s="128">
        <v>1</v>
      </c>
      <c r="L193" s="94">
        <f ca="1" t="shared" si="142"/>
        <v>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c r="D194" s="80"/>
      <c r="E194" s="250"/>
      <c r="F194" s="94">
        <f t="shared" si="141"/>
        <v>0</v>
      </c>
      <c r="G194" s="253"/>
      <c r="H194" s="254"/>
      <c r="I194" s="84" t="str">
        <f>IFERROR(IF(E194="",VLOOKUP(F194,价格表,2,0),(VLOOKUP(E194,IF({1,0},价格引用表!K:K,价格引用表!I:I),2,0))),"")</f>
        <v/>
      </c>
      <c r="J194" s="94" t="e">
        <f ca="1">IF(E194="",VLOOKUP(F194,价格表,5,0),VLOOKUP(E194,INDIRECT("价格引用表!K"&amp;MATCH(D194,价格引用表!H:H,0)&amp;":L1200"),2,0))</f>
        <v>#N/A</v>
      </c>
      <c r="K194" s="128">
        <v>1</v>
      </c>
      <c r="L194" s="94">
        <f ca="1" t="shared" si="142"/>
        <v>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c r="E195" s="250"/>
      <c r="F195" s="94">
        <f t="shared" si="141"/>
        <v>0</v>
      </c>
      <c r="G195" s="251"/>
      <c r="H195" s="252"/>
      <c r="I195" s="84" t="str">
        <f>IFERROR(IF(E195="",VLOOKUP(F195,价格表,2,0),(VLOOKUP(E195,IF({1,0},价格引用表!K:K,价格引用表!I:I),2,0))),"")</f>
        <v/>
      </c>
      <c r="J195" s="94" t="e">
        <f ca="1">IF(E195="",VLOOKUP(F195,价格表,5,0),VLOOKUP(E195,INDIRECT("价格引用表!K"&amp;MATCH(D195,价格引用表!H:H,0)&amp;":L1200"),2,0))</f>
        <v>#N/A</v>
      </c>
      <c r="K195" s="128">
        <v>1</v>
      </c>
      <c r="L195" s="94">
        <f ca="1" t="shared" si="142"/>
        <v>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2"/>
        <v>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0</v>
      </c>
      <c r="W219" s="269"/>
      <c r="X219" s="119"/>
    </row>
    <row r="220" ht="42" customHeight="1" spans="1:24">
      <c r="A220" s="373" t="s">
        <v>1116</v>
      </c>
      <c r="B220" s="261"/>
      <c r="C220" s="261"/>
      <c r="D220" s="261"/>
      <c r="E220" s="262"/>
      <c r="F220" s="263" t="e">
        <f ca="1">N220+U220</f>
        <v>#N/A</v>
      </c>
      <c r="G220" s="263"/>
      <c r="H220" s="263"/>
      <c r="I220" s="263"/>
      <c r="J220" s="374" t="s">
        <v>1036</v>
      </c>
      <c r="K220" s="267"/>
      <c r="L220" s="267"/>
      <c r="M220" s="267"/>
      <c r="N220" s="263" t="e">
        <f>E28</f>
        <v>#N/A</v>
      </c>
      <c r="O220" s="263"/>
      <c r="P220" s="263"/>
      <c r="Q220" s="263"/>
      <c r="R220" s="374" t="s">
        <v>1117</v>
      </c>
      <c r="S220" s="267"/>
      <c r="T220" s="267"/>
      <c r="U220" s="263">
        <f ca="1">V219</f>
        <v>0</v>
      </c>
      <c r="V220" s="263"/>
      <c r="W220" s="263"/>
      <c r="X220" s="263"/>
    </row>
    <row r="221" ht="16.95" customHeight="1"/>
    <row r="222" spans="4:5">
      <c r="D222" s="264" t="s">
        <v>1118</v>
      </c>
      <c r="E222" s="264" t="e">
        <f>FB43/EX43</f>
        <v>#DIV/0!</v>
      </c>
    </row>
    <row r="223" spans="4:5">
      <c r="D223" s="264" t="s">
        <v>1119</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O10" sqref="O10"/>
    </sheetView>
  </sheetViews>
  <sheetFormatPr defaultColWidth="9" defaultRowHeight="15.3"/>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1120</v>
      </c>
      <c r="B1" s="28"/>
      <c r="C1" s="28"/>
      <c r="D1" s="28"/>
      <c r="E1" s="28"/>
      <c r="F1" s="28"/>
      <c r="G1" s="28"/>
      <c r="H1" s="28"/>
    </row>
    <row r="2" spans="1:8">
      <c r="A2" s="28"/>
      <c r="B2" s="28"/>
      <c r="C2" s="28"/>
      <c r="D2" s="28"/>
      <c r="E2" s="28"/>
      <c r="F2" s="28"/>
      <c r="G2" s="28"/>
      <c r="H2" s="28"/>
    </row>
    <row r="3" ht="16.5" customHeight="1" spans="1:8">
      <c r="A3" s="29" t="s">
        <v>848</v>
      </c>
      <c r="B3" s="29" t="str">
        <f>输机表!K2</f>
        <v>010418-21-0010</v>
      </c>
      <c r="C3" s="29"/>
      <c r="D3" s="29"/>
      <c r="E3" s="30" t="str">
        <f>输机表!U2&amp;输机表!Y2</f>
        <v>康正（雄县）2023评字第8号-大步村-3-10</v>
      </c>
      <c r="F3" s="30"/>
      <c r="G3" s="30"/>
      <c r="H3" s="30"/>
    </row>
    <row r="4" ht="16.5" customHeight="1" spans="1:8">
      <c r="A4" s="31" t="s">
        <v>1043</v>
      </c>
      <c r="B4" s="32" t="str">
        <f>输机表!D2</f>
        <v>臧渤江</v>
      </c>
      <c r="C4" s="33"/>
      <c r="D4" s="34" t="s">
        <v>1044</v>
      </c>
      <c r="E4" s="35"/>
      <c r="F4" s="32" t="str">
        <f>输机表!F2</f>
        <v>雄县大步村3组277号</v>
      </c>
      <c r="G4" s="36"/>
      <c r="H4" s="33"/>
    </row>
    <row r="5" ht="16.5" customHeight="1" spans="1:8">
      <c r="A5" s="37" t="s">
        <v>1045</v>
      </c>
      <c r="B5" s="38"/>
      <c r="C5" s="38"/>
      <c r="D5" s="38"/>
      <c r="E5" s="38"/>
      <c r="F5" s="38"/>
      <c r="G5" s="38"/>
      <c r="H5" s="39"/>
    </row>
    <row r="6" ht="28.2"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120.56</v>
      </c>
      <c r="C7" s="43">
        <f ca="1">IF(COUNTIF(输机表!$C$4:$C$27,K7&amp;"*")=0,IFERROR(VLOOKUP(K7,房体结构,23,0),""),ROUND(SUMIF(输机表!$C$4:$C$27,K7&amp;"*",输机表!$Z$4:$Z$27)/B7,0))</f>
        <v>911</v>
      </c>
      <c r="D7" s="43">
        <f ca="1">IFERROR(ROUND(C7*B7,0),"")</f>
        <v>109830</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1121</v>
      </c>
      <c r="L7" s="67" t="s">
        <v>1122</v>
      </c>
      <c r="M7" s="68" t="s">
        <v>1123</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1124</v>
      </c>
      <c r="L8" s="67" t="s">
        <v>1125</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1126</v>
      </c>
      <c r="L9" s="67" t="s">
        <v>1127</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1128</v>
      </c>
      <c r="L10" s="67" t="s">
        <v>1129</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1130</v>
      </c>
      <c r="L11" s="67" t="s">
        <v>1131</v>
      </c>
      <c r="M11" s="68"/>
    </row>
    <row r="12" ht="19.5" customHeight="1" spans="1:13">
      <c r="A12" s="41" t="s">
        <v>1054</v>
      </c>
      <c r="B12" s="41"/>
      <c r="C12" s="45">
        <f ca="1">SUM(B7:B11)+SUM(F7:F11)</f>
        <v>120.56</v>
      </c>
      <c r="D12" s="46"/>
      <c r="E12" s="47" t="s">
        <v>1055</v>
      </c>
      <c r="F12" s="47"/>
      <c r="G12" s="48">
        <f ca="1">SUM(D7:D11)+SUM(H7:H11)</f>
        <v>109830</v>
      </c>
      <c r="H12" s="49"/>
      <c r="M12" s="68"/>
    </row>
    <row r="13" ht="21.75" customHeight="1" spans="1:13">
      <c r="A13" s="29" t="s">
        <v>1056</v>
      </c>
      <c r="B13" s="29"/>
      <c r="C13" s="29"/>
      <c r="D13" s="29"/>
      <c r="E13" s="29"/>
      <c r="F13" s="29"/>
      <c r="G13" s="29"/>
      <c r="H13" s="29"/>
      <c r="M13" s="68"/>
    </row>
    <row r="14" ht="28.2" spans="1:13">
      <c r="A14" s="50" t="s">
        <v>1057</v>
      </c>
      <c r="B14" s="50" t="s">
        <v>1038</v>
      </c>
      <c r="C14" s="50" t="s">
        <v>6</v>
      </c>
      <c r="D14" s="50" t="s">
        <v>1058</v>
      </c>
      <c r="E14" s="50" t="s">
        <v>1057</v>
      </c>
      <c r="F14" s="50" t="s">
        <v>1038</v>
      </c>
      <c r="G14" s="50" t="s">
        <v>6</v>
      </c>
      <c r="H14" s="50" t="s">
        <v>1058</v>
      </c>
      <c r="M14" s="68"/>
    </row>
    <row r="15" ht="17.25" customHeight="1" spans="1:13">
      <c r="A15" s="51" t="str">
        <f ca="1" t="shared" ref="A15:A41" si="2">IFERROR(VLOOKUP(K15,附属物位置,4,0),"")</f>
        <v/>
      </c>
      <c r="B15" s="51" t="str">
        <f ca="1" t="shared" ref="B15:B41" si="3">IF(A15="","",SUMIF(附属物名称,A15,附属物数量))</f>
        <v/>
      </c>
      <c r="C15" s="51" t="str">
        <f ca="1" t="shared" ref="C15:C26" si="4">IFERROR(VLOOKUP(K15,附属物位置,6,0),"")</f>
        <v/>
      </c>
      <c r="D15" s="52" t="str">
        <f ca="1" t="shared" ref="D15:D26" si="5">IF(A15="","",SUMIF(附属物名称,A15,附属物金额))</f>
        <v/>
      </c>
      <c r="E15" s="52" t="str">
        <f ca="1" t="shared" ref="E15:E26" si="6">IFERROR(VLOOKUP(L15,附属物位置,4,0),"")</f>
        <v/>
      </c>
      <c r="F15" s="51" t="str">
        <f ca="1" t="shared" ref="F15:F40" si="7">IF(E15="","",SUMIF(附属物名称,E15,附属物数量))</f>
        <v/>
      </c>
      <c r="G15" s="51" t="str">
        <f ca="1" t="shared" ref="G15:G26" si="8">IFERROR(VLOOKUP(L15,附属物位置,6,0),"")</f>
        <v/>
      </c>
      <c r="H15" s="52" t="str">
        <f ca="1" t="shared" ref="H15:H26" si="9">IF(E15="","",SUMIF(附属物名称,E15,附属物金额))</f>
        <v/>
      </c>
      <c r="K15" s="67">
        <v>1</v>
      </c>
      <c r="L15" s="67">
        <v>2</v>
      </c>
      <c r="M15" s="68"/>
    </row>
    <row r="16" ht="17.25" customHeight="1" spans="1:13">
      <c r="A16" s="51" t="str">
        <f ca="1" t="shared" si="2"/>
        <v/>
      </c>
      <c r="B16" s="51" t="str">
        <f ca="1" t="shared" si="3"/>
        <v/>
      </c>
      <c r="C16" s="51" t="str">
        <f ca="1" t="shared" si="4"/>
        <v/>
      </c>
      <c r="D16" s="52" t="str">
        <f ca="1" t="shared" si="5"/>
        <v/>
      </c>
      <c r="E16" s="52" t="str">
        <f ca="1" t="shared" si="6"/>
        <v/>
      </c>
      <c r="F16" s="51" t="str">
        <f ca="1" t="shared" si="7"/>
        <v/>
      </c>
      <c r="G16" s="51" t="str">
        <f ca="1" t="shared" si="8"/>
        <v/>
      </c>
      <c r="H16" s="52" t="str">
        <f ca="1" t="shared" si="9"/>
        <v/>
      </c>
      <c r="K16" s="67">
        <v>3</v>
      </c>
      <c r="L16" s="67">
        <v>4</v>
      </c>
      <c r="M16" s="68"/>
    </row>
    <row r="17" ht="17.25" customHeight="1" spans="1:13">
      <c r="A17" s="51" t="str">
        <f ca="1" t="shared" si="2"/>
        <v/>
      </c>
      <c r="B17" s="51" t="str">
        <f ca="1" t="shared" si="3"/>
        <v/>
      </c>
      <c r="C17" s="51" t="str">
        <f ca="1" t="shared" si="4"/>
        <v/>
      </c>
      <c r="D17" s="52" t="str">
        <f ca="1" t="shared" si="5"/>
        <v/>
      </c>
      <c r="E17" s="52" t="str">
        <f ca="1" t="shared" si="6"/>
        <v/>
      </c>
      <c r="F17" s="51" t="str">
        <f ca="1" t="shared" si="7"/>
        <v/>
      </c>
      <c r="G17" s="51" t="str">
        <f ca="1" t="shared" si="8"/>
        <v/>
      </c>
      <c r="H17" s="52" t="str">
        <f ca="1" t="shared" si="9"/>
        <v/>
      </c>
      <c r="K17" s="67">
        <v>5</v>
      </c>
      <c r="L17" s="67">
        <v>6</v>
      </c>
      <c r="M17" s="68"/>
    </row>
    <row r="18" ht="17.25" customHeight="1" spans="1:13">
      <c r="A18" s="51" t="str">
        <f ca="1" t="shared" si="2"/>
        <v/>
      </c>
      <c r="B18" s="51" t="str">
        <f ca="1" t="shared" si="3"/>
        <v/>
      </c>
      <c r="C18" s="51" t="str">
        <f ca="1" t="shared" si="4"/>
        <v/>
      </c>
      <c r="D18" s="52" t="str">
        <f ca="1" t="shared" si="5"/>
        <v/>
      </c>
      <c r="E18" s="52" t="str">
        <f ca="1" t="shared" si="6"/>
        <v/>
      </c>
      <c r="F18" s="51" t="str">
        <f ca="1" t="shared" si="7"/>
        <v/>
      </c>
      <c r="G18" s="51" t="str">
        <f ca="1" t="shared" si="8"/>
        <v/>
      </c>
      <c r="H18" s="52" t="str">
        <f ca="1" t="shared" si="9"/>
        <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0</v>
      </c>
      <c r="H41" s="54"/>
      <c r="K41" s="67">
        <v>53</v>
      </c>
      <c r="M41" s="68"/>
    </row>
    <row r="42" ht="17.25" customHeight="1" spans="1:8">
      <c r="A42" s="53" t="s">
        <v>1062</v>
      </c>
      <c r="B42" s="54"/>
      <c r="C42" s="55">
        <f ca="1">G41+G12</f>
        <v>109830</v>
      </c>
      <c r="D42" s="54"/>
      <c r="E42" s="56" t="s">
        <v>1063</v>
      </c>
      <c r="F42" s="57" t="str">
        <f ca="1">TEXT(C42,"[DBnum2]")&amp;"元整"</f>
        <v>壹拾万玖仟捌佰叁拾元整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1132</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6" spans="1:17">
      <c r="A1" s="1" t="s">
        <v>1133</v>
      </c>
      <c r="B1" s="1"/>
      <c r="C1" s="1"/>
      <c r="D1" s="1"/>
      <c r="E1" s="1"/>
      <c r="F1" s="1"/>
      <c r="G1" s="1"/>
      <c r="H1" s="1"/>
      <c r="I1" s="1"/>
      <c r="J1" s="1"/>
      <c r="K1" s="1"/>
      <c r="L1" s="1"/>
      <c r="M1" s="1"/>
      <c r="N1" s="1"/>
      <c r="O1" s="1"/>
      <c r="P1" s="1"/>
      <c r="Q1" s="1"/>
    </row>
    <row r="2" ht="16.05" spans="1:17">
      <c r="A2" s="2" t="str">
        <f>输机表!U2&amp;输机表!Y2</f>
        <v>康正（雄县）2023评字第8号-大步村-3-10</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臧渤江</v>
      </c>
      <c r="E9" s="8"/>
      <c r="F9" s="8"/>
      <c r="G9" s="8"/>
      <c r="H9" s="8"/>
      <c r="I9" s="8"/>
      <c r="J9" s="8"/>
      <c r="K9" s="8"/>
      <c r="L9" s="8"/>
      <c r="M9" s="8"/>
      <c r="N9" s="8"/>
      <c r="O9" s="8"/>
      <c r="P9" s="8"/>
      <c r="Q9" s="8"/>
    </row>
    <row r="10" spans="1:17">
      <c r="A10" s="8" t="s">
        <v>1076</v>
      </c>
      <c r="B10" s="8"/>
      <c r="C10" s="8"/>
      <c r="D10" s="8" t="str">
        <f>结果通知单!F4</f>
        <v>雄县大步村3组277号</v>
      </c>
      <c r="E10" s="8"/>
      <c r="F10" s="8"/>
      <c r="G10" s="8"/>
      <c r="H10" s="8"/>
      <c r="I10" s="8"/>
      <c r="J10" s="8"/>
      <c r="K10" s="8"/>
      <c r="L10" s="8"/>
      <c r="M10" s="8"/>
      <c r="N10" s="8"/>
      <c r="O10" s="8"/>
      <c r="P10" s="8"/>
      <c r="Q10" s="8"/>
    </row>
    <row r="11" spans="1:17">
      <c r="A11" s="8" t="s">
        <v>1077</v>
      </c>
      <c r="B11" s="8"/>
      <c r="C11" s="8"/>
      <c r="D11" s="9">
        <f ca="1">结果通知单!C12</f>
        <v>120.56</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109830</v>
      </c>
      <c r="H26" s="14"/>
      <c r="I26" s="14"/>
      <c r="J26" s="14"/>
      <c r="K26" s="14"/>
      <c r="L26" s="14"/>
      <c r="M26" s="14"/>
      <c r="N26" s="14"/>
      <c r="O26" s="14"/>
      <c r="P26" s="14"/>
      <c r="Q26" s="14"/>
    </row>
    <row r="27" spans="1:17">
      <c r="A27" s="8" t="s">
        <v>1095</v>
      </c>
      <c r="B27" s="8"/>
      <c r="C27" s="8"/>
      <c r="D27" s="8" t="str">
        <f ca="1">结果通知单!F42</f>
        <v>壹拾万玖仟捌佰叁拾元整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1135</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1136</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1137</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2023-10-03T06:10:20Z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