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<sst xmlns="http://schemas.openxmlformats.org/spreadsheetml/2006/main" count="5750" uniqueCount="1142">
  <si>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</si>
  <si>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</si>
  <si>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</si>
  <si>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</si>
  <si>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</si>
  <si>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</si>
  <si>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</si>
  <si>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</si>
  <si>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</si>
  <si>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</si>
  <si>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</si>
  <si>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</si>
  <si>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</si>
  <si>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</si>
  <si>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</si>
  <si>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</si>
  <si>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</si>
  <si>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</si>
  <si>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</si>
  <si>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</si>
  <si>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</si>
  <si>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</si>
  <si>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</si>
  <si>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</si>
  <si>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</si>
  <si>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</si>
  <si>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</si>
  <si>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</si>
  <si>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</si>
  <si>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</si>
  <si>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</si>
  <si>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</si>
  <si>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</si>
  <si>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</si>
  <si>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</si>
  <si>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</si>
  <si>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</si>
  <si>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</si>
  <si>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</si>
  <si>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</si>
  <si>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</si>
  <si>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</si>
  <si>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</si>
  <si>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</si>
  <si>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</si>
  <si>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</si>
  <si>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</si>
  <si>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</si>
  <si>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</si>
  <si>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</si>
  <si>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</si>
  <si>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</si>
  <si>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</si>
  <si>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</si>
  <si>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</si>
  <si>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</si>
  <si>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</si>
  <si>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</si>
  <si>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</si>
  <si>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</si>
  <si>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</si>
  <si>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</si>
  <si>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</si>
  <si>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</si>
  <si>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</si>
  <si>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</si>
  <si>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</si>
  <si>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</si>
  <si>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</si>
  <si>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</si>
  <si>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</si>
  <si>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</si>
  <si>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</si>
  <si>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</si>
  <si>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</si>
  <si>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</si>
  <si>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</si>
  <si>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</si>
  <si>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</si>
  <si>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</si>
  <si>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</si>
  <si>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</si>
  <si>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</si>
  <si>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</si>
  <si>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</si>
  <si>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</si>
  <si>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</si>
  <si>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</si>
  <si>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</si>
  <si>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</si>
  <si>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</si>
  <si>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</si>
  <si>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</si>
  <si>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</si>
  <si>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</si>
  <si>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</si>
  <si>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</si>
  <si>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</si>
  <si>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</si>
  <si>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</si>
  <si>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</si>
  <si>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</si>
  <si>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</si>
  <si>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</si>
  <si>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</si>
  <si>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</si>
  <si>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</si>
  <si>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</si>
  <si>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</si>
  <si>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</si>
  <si>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</si>
  <si>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</si>
  <si>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</si>
  <si>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</si>
  <si>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</si>
  <si>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</si>
  <si>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</si>
  <si>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</si>
  <si>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</si>
  <si>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</si>
  <si>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</si>
  <si>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</si>
  <si>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</si>
  <si>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</si>
  <si>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</si>
  <si>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</si>
  <si>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</si>
  <si>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</si>
  <si>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</si>
  <si>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</si>
  <si>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</si>
  <si>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</si>
  <si>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</si>
  <si>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</si>
  <si>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</si>
  <si>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</si>
  <si>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</si>
  <si>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</si>
  <si>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</si>
  <si>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</si>
  <si>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</si>
  <si>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</si>
  <si>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</si>
  <si>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</si>
  <si>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</si>
  <si>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</si>
  <si>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</si>
  <si>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</si>
  <si>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</si>
  <si>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</si>
  <si>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</si>
  <si>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</si>
  <si>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</si>
  <si>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</si>
  <si>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</si>
  <si>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</si>
  <si>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</si>
  <si>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</si>
  <si>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</si>
  <si>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</si>
  <si>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</si>
  <si>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</si>
  <si>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</si>
  <si>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</si>
  <si>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</si>
  <si>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</si>
  <si>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</si>
  <si>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</si>
  <si>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</si>
  <si>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</si>
  <si>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</si>
  <si>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</si>
  <si>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</si>
  <si>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</si>
  <si>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</si>
  <si>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</si>
  <si>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</si>
  <si>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</si>
  <si>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</si>
  <si>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</si>
  <si>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</si>
  <si>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</si>
  <si>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</si>
  <si>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</si>
  <si>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</si>
  <si>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</si>
  <si>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</si>
  <si>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</si>
  <si>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</si>
  <si>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</si>
  <si>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</si>
  <si>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</si>
  <si>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</si>
  <si>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</si>
  <si>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</si>
  <si>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</si>
  <si>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</si>
  <si>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</si>
  <si>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</si>
  <si>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</si>
  <si>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</si>
  <si>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</si>
  <si>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</si>
  <si>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</si>
  <si>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</si>
  <si>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</si>
  <si>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</si>
  <si>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</si>
  <si>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</si>
  <si>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</si>
  <si>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</si>
  <si>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</si>
  <si>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</si>
  <si>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</si>
  <si>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</si>
  <si>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</si>
  <si>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</si>
  <si>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</si>
  <si>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</si>
  <si>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</si>
  <si>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</si>
  <si>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</si>
  <si>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</si>
  <si>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</si>
  <si>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</si>
  <si>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</si>
  <si>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</si>
  <si>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</si>
  <si>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</si>
  <si>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</si>
  <si>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</si>
  <si>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</si>
  <si>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</si>
  <si>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</si>
  <si>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</si>
  <si>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</si>
  <si>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</si>
  <si>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</si>
  <si>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</si>
  <si>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</si>
  <si>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</si>
  <si>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</si>
  <si>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</si>
  <si>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</si>
  <si>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</si>
  <si>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</si>
  <si>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</si>
  <si>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</si>
  <si>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</si>
  <si>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</si>
  <si>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</si>
  <si>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</si>
  <si>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</si>
  <si>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</si>
  <si>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</si>
  <si>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</si>
  <si>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</si>
  <si>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</si>
  <si>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</si>
  <si>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</si>
  <si>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</si>
  <si>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</si>
  <si>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</si>
  <si>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</si>
  <si>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</si>
  <si>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</si>
  <si>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</si>
  <si>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</si>
  <si>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</si>
  <si>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</si>
  <si>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</si>
  <si>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</si>
  <si>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</si>
  <si>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</si>
  <si>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</si>
  <si>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</si>
  <si>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</si>
  <si>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</si>
  <si>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</si>
  <si>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</si>
  <si>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</si>
  <si>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</si>
  <si>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</si>
  <si>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</si>
  <si>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</si>
  <si>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</si>
  <si>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</si>
  <si>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</si>
  <si>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</si>
  <si>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</si>
  <si>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</si>
  <si>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</si>
  <si>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</si>
  <si>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</si>
  <si>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</si>
  <si>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</si>
  <si>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</si>
  <si>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</si>
  <si>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</si>
  <si>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</si>
  <si>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</si>
  <si>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</si>
  <si>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</si>
  <si>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</si>
  <si>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</si>
  <si>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</si>
  <si>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</si>
  <si>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</si>
  <si>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</si>
  <si>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</si>
  <si>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</si>
  <si>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</si>
  <si>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</si>
  <si>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</si>
  <si>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</si>
  <si>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</si>
  <si>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</si>
  <si>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</si>
  <si>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</si>
  <si>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</si>
  <si>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</si>
  <si>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</si>
  <si>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</si>
  <si>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</si>
  <si>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</si>
  <si>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</si>
  <si>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</si>
  <si>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</si>
  <si>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</si>
  <si>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</si>
  <si>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</si>
  <si>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</si>
  <si>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</si>
  <si>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</si>
  <si>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</si>
  <si>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</si>
  <si>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</si>
  <si>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</si>
  <si>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</si>
  <si>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</si>
  <si>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</si>
  <si>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</si>
  <si>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</si>
  <si>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</si>
  <si>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</si>
  <si>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</si>
  <si>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</si>
  <si>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</si>
  <si>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</si>
  <si>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</si>
  <si>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</si>
  <si>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</si>
  <si>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</si>
  <si>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</si>
  <si>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</si>
  <si>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</si>
  <si>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</si>
  <si>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</si>
  <si>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</si>
  <si>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</si>
  <si>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</si>
  <si>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</si>
  <si>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</si>
  <si>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</si>
  <si>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</si>
  <si>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</si>
  <si>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</si>
  <si>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</si>
  <si>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</si>
  <si>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</si>
  <si>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</si>
  <si>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</si>
  <si>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</si>
  <si>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</si>
  <si>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</si>
  <si>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</si>
  <si>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</si>
  <si>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</si>
  <si>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</si>
  <si>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</si>
  <si>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</si>
  <si>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</si>
  <si>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</si>
  <si>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</si>
  <si>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</si>
  <si>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</si>
  <si>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</si>
  <si>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</si>
  <si>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</si>
  <si>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</si>
  <si>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</si>
  <si>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</si>
  <si>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</si>
  <si>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</si>
  <si>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</si>
  <si>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</si>
  <si>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</si>
  <si>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</si>
  <si>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</si>
  <si>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</si>
  <si>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</si>
  <si>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</si>
  <si>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</si>
  <si>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</si>
  <si>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</si>
  <si>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</si>
  <si>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</si>
  <si>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</si>
  <si>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</si>
  <si>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</si>
  <si>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</si>
  <si>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</si>
  <si>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</si>
  <si>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</si>
  <si>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</si>
  <si>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</si>
  <si>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</si>
  <si>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</si>
  <si>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</si>
  <si>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</si>
  <si>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</si>
  <si>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</si>
  <si>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</si>
  <si>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</si>
  <si>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</si>
  <si>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</si>
  <si>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</si>
  <si>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</si>
  <si>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</si>
  <si>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</si>
  <si>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</si>
  <si>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</si>
  <si>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</si>
  <si>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</si>
  <si>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</si>
  <si>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</si>
  <si>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</si>
  <si>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</si>
  <si>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</si>
  <si>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</si>
  <si>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</si>
  <si>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</si>
  <si>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</si>
  <si>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</si>
  <si>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</si>
  <si>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</si>
  <si>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</si>
  <si>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</si>
  <si>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</si>
  <si>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</si>
  <si>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</si>
  <si>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</si>
  <si>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</si>
  <si>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</si>
  <si>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</si>
  <si>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</si>
  <si>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</si>
  <si>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</si>
  <si>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</si>
  <si>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</si>
  <si>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</si>
  <si>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</si>
  <si>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</si>
  <si>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</si>
  <si>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</si>
  <si>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</si>
  <si>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</si>
  <si>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</si>
  <si>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</si>
  <si>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</si>
  <si>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</si>
  <si>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</si>
  <si>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</si>
  <si>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</si>
  <si>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</si>
  <si>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</si>
  <si>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</si>
  <si>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</si>
  <si>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</si>
  <si>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</si>
  <si>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</si>
  <si>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</si>
  <si>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</si>
  <si>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</si>
  <si>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</si>
  <si>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</si>
  <si>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</si>
  <si>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</si>
  <si>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</si>
  <si>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</si>
  <si>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</si>
  <si>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</si>
  <si>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</si>
  <si>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</si>
  <si>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</si>
  <si>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</si>
  <si>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</si>
  <si>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</si>
  <si>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</si>
  <si>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</si>
  <si>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</si>
  <si>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</si>
  <si>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</si>
  <si>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</si>
  <si>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</si>
  <si>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</si>
  <si>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</si>
  <si>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</si>
  <si>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</si>
  <si>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</si>
  <si>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</si>
  <si>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</si>
  <si>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</si>
  <si>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</si>
  <si>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</si>
  <si>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</si>
  <si>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</si>
  <si>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</si>
  <si>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</si>
  <si>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</si>
  <si>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</si>
  <si>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</si>
  <si>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</si>
  <si>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</si>
  <si>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</si>
  <si>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</si>
  <si>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</si>
  <si>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</si>
  <si>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</si>
  <si>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</si>
  <si>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</si>
  <si>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</si>
  <si>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</si>
  <si>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</si>
  <si>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</si>
  <si>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</si>
  <si>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</si>
  <si>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</si>
  <si>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</si>
  <si>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</si>
  <si>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</si>
  <si>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</si>
  <si>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</si>
  <si>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</si>
  <si>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</si>
  <si>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</si>
  <si>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</si>
  <si>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</si>
  <si>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</si>
  <si>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</si>
  <si>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</si>
  <si>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</si>
  <si>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</si>
  <si>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</si>
  <si>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</si>
  <si>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</si>
  <si>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</si>
  <si>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</si>
  <si>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</si>
  <si>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</si>
  <si>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</si>
  <si>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</si>
  <si>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</si>
  <si>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</si>
  <si>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</si>
  <si>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</si>
  <si>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</si>
  <si>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</si>
  <si>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</si>
  <si>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</si>
  <si>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</si>
  <si>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</si>
  <si>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</si>
  <si>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</si>
  <si>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</si>
  <si>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</si>
  <si>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</si>
  <si>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</si>
  <si>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</si>
  <si>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</si>
  <si>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</si>
  <si>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</si>
  <si>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</si>
  <si>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</si>
  <si>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</si>
  <si>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</si>
  <si>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</si>
  <si>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</si>
  <si>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</si>
  <si>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</si>
  <si>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</si>
  <si>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</si>
  <si>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</si>
  <si>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</si>
  <si>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</si>
  <si>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</si>
  <si>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</si>
  <si>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</si>
  <si>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</si>
  <si>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</si>
  <si>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</si>
  <si>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</si>
  <si>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</si>
  <si>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</si>
  <si>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</si>
  <si>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</si>
  <si>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</si>
  <si>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</si>
  <si>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</si>
  <si>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</si>
  <si>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</si>
  <si>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</si>
  <si>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</si>
  <si>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</si>
  <si>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</si>
  <si>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</si>
  <si>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</si>
  <si>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</si>
  <si>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</si>
  <si>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</si>
  <si>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</si>
  <si>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</si>
  <si>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</si>
  <si>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</si>
  <si>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</si>
  <si>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</si>
  <si>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</si>
  <si>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</si>
  <si>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</si>
  <si>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</si>
  <si>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</si>
  <si>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</si>
  <si>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</si>
  <si>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</si>
  <si>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</si>
  <si>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</si>
  <si>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</si>
  <si>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</si>
  <si>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</si>
  <si>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</si>
  <si>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</si>
  <si>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</si>
  <si>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</si>
  <si>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</si>
  <si>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</si>
  <si>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</si>
  <si>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</si>
  <si>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</si>
  <si>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</si>
  <si>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</si>
  <si>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</si>
  <si>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</si>
  <si>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</si>
  <si>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</si>
  <si>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</si>
  <si>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</si>
  <si>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</si>
  <si>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</si>
  <si>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</si>
  <si>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</si>
  <si>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</si>
  <si>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</si>
  <si>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</si>
  <si>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</si>
  <si>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</si>
  <si>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</si>
  <si>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</si>
  <si>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</si>
  <si>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</si>
  <si>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</si>
  <si>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</si>
  <si>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</si>
  <si>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</si>
  <si>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</si>
  <si>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</si>
  <si>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</si>
  <si>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</si>
  <si>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</si>
  <si>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</si>
  <si>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</si>
  <si>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</si>
  <si>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</si>
  <si>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</si>
  <si>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</si>
  <si>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</si>
  <si>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</si>
  <si>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</si>
  <si>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</si>
  <si>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</si>
  <si>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</si>
  <si>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</si>
  <si>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</si>
  <si>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</si>
  <si>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</si>
  <si>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</si>
  <si>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</si>
  <si>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</si>
  <si>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</si>
  <si>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</si>
  <si>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</si>
  <si>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</si>
  <si>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</si>
  <si>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</si>
  <si>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</si>
  <si>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</si>
  <si>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</si>
  <si>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</si>
  <si>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</si>
  <si>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</si>
  <si>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</si>
  <si>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</si>
  <si>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</si>
  <si>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</si>
  <si>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</si>
  <si>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</si>
  <si>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</si>
  <si>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</si>
  <si>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</si>
  <si>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</si>
  <si>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</si>
  <si>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</si>
  <si>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</si>
  <si>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</si>
  <si>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</si>
  <si>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</si>
  <si>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</si>
  <si>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</si>
  <si>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</si>
  <si>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</si>
  <si>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</si>
  <si>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</si>
  <si>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</si>
  <si>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</si>
  <si>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</si>
  <si>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</si>
  <si>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</si>
  <si>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</si>
  <si>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</si>
  <si>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</si>
  <si>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</si>
  <si>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</si>
  <si>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</si>
  <si>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</si>
  <si>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</si>
  <si>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</si>
  <si>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</si>
  <si>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</si>
  <si>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</si>
  <si>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</si>
  <si>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</si>
  <si>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</si>
  <si>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</si>
  <si>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</si>
  <si>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</si>
  <si>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</si>
  <si>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</si>
  <si>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</si>
  <si>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</si>
  <si>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</si>
  <si>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</si>
  <si>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</si>
  <si>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</si>
  <si>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</si>
  <si>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</si>
  <si>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</si>
  <si>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</si>
  <si>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</si>
  <si>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</si>
  <si>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</si>
  <si>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</si>
  <si>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</si>
  <si>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</si>
  <si>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</si>
  <si>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</si>
  <si>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</si>
  <si>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</si>
  <si>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</si>
  <si>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</si>
  <si>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</si>
  <si>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</si>
  <si>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</si>
  <si>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</si>
  <si>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</si>
  <si>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</si>
  <si>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</si>
  <si>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</si>
  <si>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</si>
  <si>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</si>
  <si>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</si>
  <si>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</si>
  <si>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</si>
  <si>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</si>
  <si>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</si>
  <si>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</si>
  <si>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</si>
  <si>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</si>
  <si>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</si>
  <si>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</si>
  <si>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</si>
  <si>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</si>
  <si>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</si>
  <si>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</si>
  <si>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</si>
  <si>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</si>
  <si>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</si>
  <si>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</si>
  <si>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</si>
  <si>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</si>
  <si>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</si>
  <si>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</si>
  <si>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</si>
  <si>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</si>
  <si>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</si>
  <si>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</si>
  <si>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</si>
  <si>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</si>
  <si>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</si>
  <si>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</si>
  <si>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</si>
  <si>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</si>
  <si>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</si>
  <si>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</si>
  <si>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</si>
  <si>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</si>
  <si>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</si>
  <si>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</si>
  <si>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</si>
  <si>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</si>
  <si>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</si>
  <si>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</si>
  <si>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</si>
  <si>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</si>
  <si>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</si>
  <si>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</si>
  <si>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</si>
  <si>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</si>
  <si>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</si>
  <si>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</si>
  <si>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</si>
  <si>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</si>
  <si>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</si>
  <si>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</si>
  <si>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</si>
  <si>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</si>
  <si>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</si>
  <si>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</si>
  <si>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</si>
  <si>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</si>
  <si>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</si>
  <si>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</si>
  <si>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</si>
  <si>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</si>
  <si>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</si>
  <si>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</si>
  <si>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</si>
  <si>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</si>
  <si>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</si>
  <si>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</si>
  <si>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</si>
  <si>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</si>
  <si>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李书花</t>
  </si>
  <si>
    <t>坐落：</t>
  </si>
  <si>
    <t>雄县大步村3组282号</t>
  </si>
  <si>
    <t>调查编号：</t>
  </si>
  <si>
    <t>010418-54-0004</t>
  </si>
  <si>
    <t>价值时点：</t>
  </si>
  <si>
    <t>2023年9月22日</t>
  </si>
  <si>
    <t>报告编号：</t>
  </si>
  <si>
    <t>康正（雄县）2023评字第8号-大步村-</t>
  </si>
  <si>
    <t>3-15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</si>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</sst>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010418-54-0004</v>
      </c>
      <c r="C2" s="273">
        <f>输机表!P2</f>
        <v>0</v>
      </c>
      <c r="D2" s="273" t="str">
        <f>输机表!U2&amp;输机表!Y2</f>
        <v>康正（雄县）2023评字第8号-大步村-3-15</v>
      </c>
      <c r="E2" s="273" t="str">
        <f>输机表!D2</f>
        <v>李书花</v>
      </c>
      <c r="F2" s="273" t="str">
        <f>输机表!F2</f>
        <v>雄县大步村3组282号</v>
      </c>
      <c r="G2" s="273">
        <f ca="1">结果通知单!C12</f>
        <v>181.45</v>
      </c>
      <c r="H2" s="273"/>
      <c r="I2" s="273"/>
      <c r="J2" s="273">
        <f ca="1">结果通知单!G12</f>
        <v>126663</v>
      </c>
      <c r="K2" s="273">
        <f ca="1">结果通知单!G41</f>
        <v>12225</v>
      </c>
      <c r="L2" s="273">
        <f ca="1">IF(J2+K2=结果通知单!C42,J2+K2,"请检查")</f>
        <v>138888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B1" workbookViewId="0">
      <selection activeCell="K3" sqref="K3"/>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2.9</v>
      </c>
      <c r="F4" s="80" t="s">
        <v>964</v>
      </c>
      <c r="G4" s="80" t="s">
        <v>965</v>
      </c>
      <c r="H4" s="80" t="s">
        <v>966</v>
      </c>
      <c r="I4" s="80">
        <v>37</v>
      </c>
      <c r="J4" s="80">
        <v>3</v>
      </c>
      <c r="K4" s="80" t="s">
        <v>967</v>
      </c>
      <c r="L4" s="80" t="s">
        <v>968</v>
      </c>
      <c r="M4" s="80">
        <v>0.3</v>
      </c>
      <c r="N4" s="80">
        <v>0</v>
      </c>
      <c r="O4" s="80" t="s">
        <v>969</v>
      </c>
      <c r="P4" s="80" t="s">
        <v>969</v>
      </c>
      <c r="Q4" s="80" t="s">
        <v>970</v>
      </c>
      <c r="R4" s="80" t="s">
        <v>969</v>
      </c>
      <c r="S4" s="109">
        <v>82.37</v>
      </c>
      <c r="T4" s="109" t="s">
        <v>971</v>
      </c>
      <c r="U4" s="109"/>
      <c r="V4" s="109">
        <v>1998</v>
      </c>
      <c r="W4" s="84">
        <f>ROUND(F5*ROUND(E5+G5+H5+I5+J5+K5+L5+M5+N5+O5+P5+Q5+R5+U5+T5+1,3)*V5,0)</f>
        <v>857</v>
      </c>
      <c r="X4" s="110">
        <f>ROUND(L60/S4,0)</f>
        <v>84</v>
      </c>
      <c r="Y4" s="110">
        <f>W4+X4</f>
        <v>941</v>
      </c>
      <c r="Z4" s="126">
        <f>ROUND(Y4*S4,0)</f>
        <v>77510</v>
      </c>
      <c r="AA4" s="127">
        <f>IF(Q4="无",0,IF(Q4="地暖",0,S4))</f>
        <v>82.37</v>
      </c>
      <c r="AB4" s="127">
        <f>IF(Q4="无",0,IF(Q4="暖气片",0,S4))</f>
        <v>0</v>
      </c>
      <c r="AC4" s="84" t="str">
        <f>H4</f>
        <v>铝合金</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-0.02</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f>(VLOOKUP(F4,系数区域,LOOKUP(V4,$CV$16:$DE$16,{68,69,70,71,72,73,74,75,76,77}),0)+AF4)/2</f>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3</v>
      </c>
      <c r="E6" s="80">
        <v>2.7</v>
      </c>
      <c r="F6" s="80" t="s">
        <v>964</v>
      </c>
      <c r="G6" s="80" t="s">
        <v>965</v>
      </c>
      <c r="H6" s="80" t="s">
        <v>966</v>
      </c>
      <c r="I6" s="80">
        <v>24</v>
      </c>
      <c r="J6" s="80">
        <v>2</v>
      </c>
      <c r="K6" s="80" t="s">
        <v>967</v>
      </c>
      <c r="L6" s="80" t="s">
        <v>968</v>
      </c>
      <c r="M6" s="80">
        <v>0</v>
      </c>
      <c r="N6" s="80">
        <v>0</v>
      </c>
      <c r="O6" s="80" t="s">
        <v>969</v>
      </c>
      <c r="P6" s="80" t="s">
        <v>969</v>
      </c>
      <c r="Q6" s="80" t="s">
        <v>970</v>
      </c>
      <c r="R6" s="80" t="s">
        <v>969</v>
      </c>
      <c r="S6" s="109">
        <v>38.63</v>
      </c>
      <c r="T6" s="109" t="s">
        <v>976</v>
      </c>
      <c r="U6" s="109"/>
      <c r="V6" s="109"/>
      <c r="W6" s="112">
        <f>ROUND(F7*ROUND(E7+G7+H7+I7+J7+K7+L7+M7+N7+O7+P7+Q7+R7+U7+T7+1,3)*V7,0)</f>
        <v>756</v>
      </c>
      <c r="X6" s="113">
        <f>ROUND(X60/S6,0)</f>
        <v>0</v>
      </c>
      <c r="Y6" s="110">
        <f t="shared" ref="Y6" si="3">W6+X6</f>
        <v>756</v>
      </c>
      <c r="Z6" s="126">
        <f t="shared" ref="Z6" si="4">ROUND(Y6*S6,0)</f>
        <v>29204</v>
      </c>
      <c r="AA6" s="127">
        <f>IF(Q6="无",0,IF(Q6="地暖",0,S6))</f>
        <v>38.63</v>
      </c>
      <c r="AB6" s="127">
        <f>IF(Q6="无",0,IF(Q6="暖气片",0,S6))</f>
        <v>0</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-0.03</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-0.02</v>
      </c>
      <c r="U7" s="111">
        <f>EO7</f>
        <v>0</v>
      </c>
      <c r="V7" s="85">
        <v>0.78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1017</v>
      </c>
      <c r="D8" s="81">
        <v>4</v>
      </c>
      <c r="E8" s="80">
        <v>2.7</v>
      </c>
      <c r="F8" s="80" t="s">
        <v>1018</v>
      </c>
      <c r="G8" s="80" t="s">
        <v>974</v>
      </c>
      <c r="H8" s="80" t="s">
        <v>983</v>
      </c>
      <c r="I8" s="80" t="s">
        <v>974</v>
      </c>
      <c r="J8" s="80">
        <v>0</v>
      </c>
      <c r="K8" s="80" t="s">
        <v>237</v>
      </c>
      <c r="L8" s="80" t="s">
        <v>968</v>
      </c>
      <c r="M8" s="80">
        <v>0</v>
      </c>
      <c r="N8" s="80">
        <v>0</v>
      </c>
      <c r="O8" s="80" t="s">
        <v>968</v>
      </c>
      <c r="P8" s="80" t="s">
        <v>968</v>
      </c>
      <c r="Q8" s="80" t="s">
        <v>968</v>
      </c>
      <c r="R8" s="80" t="s">
        <v>969</v>
      </c>
      <c r="S8" s="109">
        <v>60.45</v>
      </c>
      <c r="T8" s="109" t="s">
        <v>976</v>
      </c>
      <c r="U8" s="109"/>
      <c r="V8" s="109">
        <v>1998</v>
      </c>
      <c r="W8" s="112">
        <f>ROUND(F9*ROUND(E9+G9+H9+I9+J9+K9+L9+M9+N9+O9+P9+Q9+R9+U9+T9+1,3)*V9,0)</f>
        <v>330</v>
      </c>
      <c r="X8" s="113">
        <f>ROUND(L92/S8,0)</f>
        <v>0</v>
      </c>
      <c r="Y8" s="110">
        <f t="shared" ref="Y8" si="7">W8+X8</f>
        <v>330</v>
      </c>
      <c r="Z8" s="126">
        <f t="shared" ref="Z8" si="8">ROUND(Y8*S8,0)</f>
        <v>19949</v>
      </c>
      <c r="AA8" s="127">
        <f>IF(Q8="无",0,IF(Q8="地暖",0,S8))</f>
        <v>0</v>
      </c>
      <c r="AB8" s="127">
        <f>IF(Q8="无",0,IF(Q8="暖气片",0,S8))</f>
        <v>0</v>
      </c>
      <c r="AC8" s="84" t="str">
        <f>H8</f>
        <v>简易木门窗</v>
      </c>
      <c r="AD8" s="109" t="s">
        <v>968</v>
      </c>
      <c r="AE8" s="128">
        <v>1</v>
      </c>
      <c r="AF8" s="129">
        <f>VLOOKUP(F8,系数区域,LOOKUP(V8,$CV$16:$DE$16,{68,69,70,71,72,73,74,75,76,77}),0)</f>
        <v>0.78</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0.0600000000000001</v>
      </c>
      <c r="F9" s="84">
        <f>VLOOKUP(F8,系数区域,2,0)</f>
        <v>450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-0.12</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f>(VLOOKUP(F8,系数区域,LOOKUP(V8,$CV$16:$DE$16,{68,69,70,71,72,73,74,75,76,77}),0)+AF8)/2</f>
        <v>0.78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81</v>
      </c>
      <c r="D30" s="80" t="s">
        <v>83</v>
      </c>
      <c r="E30" s="80"/>
      <c r="F30" s="94" t="str">
        <f>+D30</f>
        <v>木包门及口</v>
      </c>
      <c r="G30" s="95">
        <v>3</v>
      </c>
      <c r="H30" s="95"/>
      <c r="I30" s="84" t="str">
        <f t="shared" ref="I30:I59" si="48">VLOOKUP(F30,价格表,2,0)</f>
        <v>个</v>
      </c>
      <c r="J30" s="94">
        <f t="shared" ref="J30:J59" si="49">VLOOKUP(F30,价格表,5,0)</f>
        <v>400</v>
      </c>
      <c r="K30" s="104">
        <f>$V$5</f>
        <v>0.8</v>
      </c>
      <c r="L30" s="94">
        <f>ROUND(IFERROR(ROUND(G30,2)*J30*K30,),0)</f>
        <v>960</v>
      </c>
      <c r="M30" s="99"/>
      <c r="N30" s="93">
        <v>1</v>
      </c>
      <c r="O30" s="80"/>
      <c r="P30" s="80"/>
      <c r="Q30" s="80"/>
      <c r="R30" s="118">
        <f>+P30</f>
        <v>0</v>
      </c>
      <c r="S30" s="119"/>
      <c r="T30" s="95"/>
      <c r="U30" s="84" t="e">
        <f t="shared" ref="U30:U59" si="50">VLOOKUP(R30,价格表,2,0)</f>
        <v>#N/A</v>
      </c>
      <c r="V30" s="94" t="e">
        <f t="shared" ref="V30:V59" si="51">VLOOKUP(R30,价格表,5,0)</f>
        <v>#N/A</v>
      </c>
      <c r="W30" s="104">
        <f>$V$7</f>
        <v>0.78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35</v>
      </c>
      <c r="E31" s="80"/>
      <c r="F31" s="94" t="str">
        <f t="shared" ref="F31:F59" si="52">+D31</f>
        <v>30、40地砖、马赛克</v>
      </c>
      <c r="G31" s="95">
        <f>S4</f>
        <v>82.37</v>
      </c>
      <c r="H31" s="95"/>
      <c r="I31" s="84" t="str">
        <f t="shared" si="48"/>
        <v>㎡</v>
      </c>
      <c r="J31" s="94">
        <f t="shared" si="49"/>
        <v>60</v>
      </c>
      <c r="K31" s="104">
        <f t="shared" ref="K31:K59" si="53">$V$5</f>
        <v>0.8</v>
      </c>
      <c r="L31" s="94">
        <f t="shared" ref="L31:L59" si="54">ROUND(IFERROR(ROUND(G31,2)*J31*K31,),0)</f>
        <v>3954</v>
      </c>
      <c r="M31" s="99"/>
      <c r="N31" s="93">
        <v>2</v>
      </c>
      <c r="O31" s="80"/>
      <c r="P31" s="80"/>
      <c r="Q31" s="80"/>
      <c r="R31" s="118">
        <f t="shared" ref="R31:R50" si="55">+P31</f>
        <v>0</v>
      </c>
      <c r="S31" s="119"/>
      <c r="T31" s="95"/>
      <c r="U31" s="84" t="e">
        <f t="shared" si="50"/>
        <v>#N/A</v>
      </c>
      <c r="V31" s="94" t="e">
        <f t="shared" si="51"/>
        <v>#N/A</v>
      </c>
      <c r="W31" s="104">
        <f t="shared" ref="W31:W59" si="56">$V$7</f>
        <v>0.78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报告编号：康正（雄县）2023评字第8号-大步村-3-15</v>
      </c>
      <c r="EZ31" s="224"/>
      <c r="FA31" s="224"/>
      <c r="FB31" s="224"/>
      <c r="FC31" s="224"/>
    </row>
    <row r="32" ht="22.15" customHeight="1" spans="1:159">
      <c r="A32" s="92"/>
      <c r="B32" s="93">
        <v>3</v>
      </c>
      <c r="C32" s="80" t="s">
        <v>61</v>
      </c>
      <c r="D32" s="80" t="s">
        <v>66</v>
      </c>
      <c r="E32" s="80"/>
      <c r="F32" s="94" t="str">
        <f t="shared" si="52"/>
        <v>普通石膏板吊顶</v>
      </c>
      <c r="G32" s="95">
        <f>G31</f>
        <v>82.37</v>
      </c>
      <c r="H32" s="95"/>
      <c r="I32" s="84" t="str">
        <f t="shared" si="48"/>
        <v>㎡</v>
      </c>
      <c r="J32" s="94">
        <f t="shared" si="49"/>
        <v>30</v>
      </c>
      <c r="K32" s="104">
        <f t="shared" si="53"/>
        <v>0.8</v>
      </c>
      <c r="L32" s="94">
        <f t="shared" si="54"/>
        <v>1977</v>
      </c>
      <c r="M32" s="99"/>
      <c r="N32" s="93">
        <v>3</v>
      </c>
      <c r="O32" s="80"/>
      <c r="P32" s="80"/>
      <c r="Q32" s="80"/>
      <c r="R32" s="118">
        <f t="shared" si="55"/>
        <v>0</v>
      </c>
      <c r="S32" s="119"/>
      <c r="T32" s="95"/>
      <c r="U32" s="84" t="e">
        <f t="shared" si="50"/>
        <v>#N/A</v>
      </c>
      <c r="V32" s="94" t="e">
        <f t="shared" si="51"/>
        <v>#N/A</v>
      </c>
      <c r="W32" s="104">
        <f t="shared" si="56"/>
        <v>0.78</v>
      </c>
      <c r="X32" s="94">
        <f t="shared" si="57"/>
        <v>0</v>
      </c>
      <c r="Y32" s="137"/>
      <c r="Z32" s="138"/>
      <c r="AA32" s="138"/>
      <c r="AB32" s="138"/>
      <c r="AC32" s="138"/>
      <c r="AD32" s="138"/>
      <c r="AJ32" s="160"/>
      <c r="AK32" s="160"/>
      <c r="AL32" s="160"/>
      <c r="AM32" s="160"/>
      <c r="AN32" s="160"/>
      <c r="AO32" s="160"/>
      <c r="AP32" s="160"/>
      <c r="AQ32" s="160"/>
      <c r="EV32" s="31" t="s">
        <v>1045</v>
      </c>
      <c r="EW32" s="32" t="str">
        <f>D2</f>
        <v>李书花</v>
      </c>
      <c r="EX32" s="33"/>
      <c r="EY32" s="34" t="s">
        <v>1046</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0.78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0.78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5"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0.78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0.78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0.78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0.78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9.12</v>
      </c>
      <c r="BI38" s="143" t="str">
        <f t="shared" ref="BI38:BI51" si="67">I186</f>
        <v>㎡</v>
      </c>
      <c r="BJ38" s="143">
        <f ca="1" t="shared" ref="BJ38:BJ51" si="68">L186</f>
        <v>1642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0.78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11.76</v>
      </c>
      <c r="BI39" s="143" t="str">
        <f t="shared" si="67"/>
        <v>㎡</v>
      </c>
      <c r="BJ39" s="143">
        <f ca="1" t="shared" si="68"/>
        <v>1646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0.78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140.08</v>
      </c>
      <c r="BI40" s="143" t="str">
        <f t="shared" si="67"/>
        <v>㎡</v>
      </c>
      <c r="BJ40" s="143">
        <f ca="1" t="shared" si="68"/>
        <v>3502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0.78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渗水井</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0.78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化粪池</v>
      </c>
      <c r="BH42" s="187">
        <f t="shared" si="69"/>
        <v>1</v>
      </c>
      <c r="BI42" s="143" t="str">
        <f t="shared" si="67"/>
        <v>个</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0.78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材树</v>
      </c>
      <c r="BH43" s="187">
        <f t="shared" si="69"/>
        <v>1</v>
      </c>
      <c r="BI43" s="143" t="str">
        <f t="shared" si="67"/>
        <v>棵</v>
      </c>
      <c r="BJ43" s="143">
        <f ca="1" t="shared" si="68"/>
        <v>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0.78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0.78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0.78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9.12</v>
      </c>
      <c r="EX46" s="51" t="str">
        <f ca="1">IFERROR(VLOOKUP(FE46,$BD$38:$BJ$92,6,0),"")</f>
        <v>㎡</v>
      </c>
      <c r="EY46" s="52">
        <f ca="1">IF(EV46="","",SUMIF($BG$38:$BG$107,EV46,$BJ$38:$BJ$107))</f>
        <v>1642</v>
      </c>
      <c r="EZ46" s="52" t="str">
        <f ca="1">IFERROR(VLOOKUP(FF46,$BD$38:$BJ$92,4,0),"")</f>
        <v>砖墙</v>
      </c>
      <c r="FA46" s="51">
        <f ca="1">IF(EZ46="","",SUMIF($BG$38:$BG$107,EZ46,$BH$38:$BH$107))</f>
        <v>11.76</v>
      </c>
      <c r="FB46" s="51" t="str">
        <f ca="1">IFERROR(VLOOKUP(FF46,$BD$38:$BJ$92,6,0),"")</f>
        <v>㎡</v>
      </c>
      <c r="FC46" s="52">
        <f ca="1">IF(EZ46="","",SUMIF($BG$38:$BG$107,EZ46,$BJ$38:$BJ$107))</f>
        <v>1646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0.78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140.08</v>
      </c>
      <c r="EX47" s="51" t="str">
        <f ca="1">IFERROR(VLOOKUP(FE47,$BD$38:$BJ$92,6,0),"")</f>
        <v>㎡</v>
      </c>
      <c r="EY47" s="52">
        <f ca="1">IF(EV47="","",SUMIF($BG$38:$BG$107,EV47,$BJ$38:$BJ$107))</f>
        <v>3502</v>
      </c>
      <c r="EZ47" s="52" t="str">
        <f ca="1">IFERROR(VLOOKUP(FF47,$BD$38:$BJ$92,4,0),"")</f>
        <v>渗水井</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0.78</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化粪池</v>
      </c>
      <c r="EW48" s="51">
        <f ca="1">IF(EV48="","",SUMIF($BG$38:$BG$107,EV48,$BH$38:$BH$107))</f>
        <v>1</v>
      </c>
      <c r="EX48" s="51" t="str">
        <f ca="1">IFERROR(VLOOKUP(FE48,$BD$38:$BJ$92,6,0),"")</f>
        <v>个</v>
      </c>
      <c r="EY48" s="52">
        <f ca="1">IF(EV48="","",SUMIF($BG$38:$BG$107,EV48,$BJ$38:$BJ$107))</f>
        <v>400</v>
      </c>
      <c r="EZ48" s="52" t="str">
        <f ca="1">IFERROR(VLOOKUP(FF48,$BD$38:$BJ$92,4,0),"")</f>
        <v>材树</v>
      </c>
      <c r="FA48" s="51">
        <f ca="1">IF(EZ48="","",SUMIF($BG$38:$BG$107,EZ48,$BH$38:$BH$107))</f>
        <v>1</v>
      </c>
      <c r="FB48" s="51" t="str">
        <f ca="1">IFERROR(VLOOKUP(FF48,$BD$38:$BJ$92,6,0),"")</f>
        <v>棵</v>
      </c>
      <c r="FC48" s="52">
        <f ca="1">IF(EZ48="","",SUMIF($BG$38:$BG$107,EZ48,$BJ$38:$BJ$107))</f>
        <v>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0.78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门垛</v>
      </c>
      <c r="EW49" s="51">
        <f ca="1">IF(EV49="","",SUMIF($BG$38:$BG$107,EV49,$BH$38:$BH$107))</f>
        <v>1</v>
      </c>
      <c r="EX49" s="51" t="str">
        <f ca="1">IFERROR(VLOOKUP(FE49,$BD$38:$BJ$92,6,0),"")</f>
        <v>对</v>
      </c>
      <c r="EY49" s="52">
        <f ca="1">IF(EV49="","",SUMIF($BG$38:$BG$107,EV49,$BJ$38:$BJ$107))</f>
        <v>875</v>
      </c>
      <c r="EZ49" s="52" t="str">
        <f ca="1">IFERROR(VLOOKUP(FF49,$BD$38:$BJ$92,4,0),"")</f>
        <v>P1</v>
      </c>
      <c r="FA49" s="51">
        <f ca="1">IF(EZ49="","",SUMIF($BG$38:$BG$107,EZ49,$BH$38:$BH$107))</f>
        <v>50.85</v>
      </c>
      <c r="FB49" s="51" t="str">
        <f ca="1">IFERROR(VLOOKUP(FF49,$BD$38:$BJ$92,6,0),"")</f>
        <v>㎡</v>
      </c>
      <c r="FC49" s="52">
        <f ca="1">IF(EZ49="","",SUMIF($BG$38:$BG$107,EZ49,$BJ$38:$BJ$107))</f>
        <v>3051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0.78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P2</v>
      </c>
      <c r="EW50" s="51">
        <f ca="1">IF(EV50="","",SUMIF($BG$38:$BG$107,EV50,$BH$38:$BH$107))</f>
        <v>8.83</v>
      </c>
      <c r="EX50" s="51" t="str">
        <f ca="1">IFERROR(VLOOKUP(FE50,$BD$38:$BJ$92,6,0),"")</f>
        <v>㎡</v>
      </c>
      <c r="EY50" s="52">
        <f ca="1">IF(EV50="","",SUMIF($BG$38:$BG$107,EV50,$BJ$38:$BJ$107))</f>
        <v>309</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0.78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0.78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0.78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0.78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0.78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0.78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0.78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0.78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0.78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6891</v>
      </c>
      <c r="M60" s="105"/>
      <c r="N60" s="97"/>
      <c r="O60" s="80" t="s">
        <v>1062</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Y1装饰装修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0.78</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12225</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7</v>
      </c>
      <c r="BE72" s="143">
        <f>IF(BJ72=0,0,IF(COUNTIF($BG72:$BG$107,BG72)&lt;2,1,0))</f>
        <v>1</v>
      </c>
      <c r="BF72" s="143">
        <v>35</v>
      </c>
      <c r="BG72" s="143" t="str">
        <f>R186</f>
        <v>门垛</v>
      </c>
      <c r="BH72" s="187">
        <f>ROUND(T186,2)</f>
        <v>1</v>
      </c>
      <c r="BI72" s="143" t="str">
        <f>U186</f>
        <v>对</v>
      </c>
      <c r="BJ72" s="143">
        <f>X186</f>
        <v>875</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12225</v>
      </c>
      <c r="EY72" s="54"/>
      <c r="EZ72" s="56" t="s">
        <v>1065</v>
      </c>
      <c r="FA72" s="57" t="str">
        <f ca="1">TEXT(EX72,"[DBnum2]")&amp;"元整"</f>
        <v>壹万贰仟贰佰贰拾伍元整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8</v>
      </c>
      <c r="BE73" s="143">
        <f>IF(BJ73=0,0,IF(COUNTIF($BG73:$BG$107,BG73)&lt;2,1,0))</f>
        <v>1</v>
      </c>
      <c r="BF73" s="143">
        <v>36</v>
      </c>
      <c r="BG73" s="143" t="str">
        <f>R187</f>
        <v>P1</v>
      </c>
      <c r="BH73" s="187">
        <f t="shared" ref="BH73:BH104" si="93">ROUND(T187,2)</f>
        <v>50.85</v>
      </c>
      <c r="BI73" s="143" t="str">
        <f>U187</f>
        <v>㎡</v>
      </c>
      <c r="BJ73" s="143">
        <f>X187</f>
        <v>3051</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9</v>
      </c>
      <c r="BE74" s="143">
        <f>IF(BJ74=0,0,IF(COUNTIF($BG74:$BG$107,BG74)&lt;2,1,0))</f>
        <v>1</v>
      </c>
      <c r="BF74" s="143">
        <v>37</v>
      </c>
      <c r="BG74" s="143" t="str">
        <f t="shared" ref="BG74:BG104" si="94">R188</f>
        <v>P2</v>
      </c>
      <c r="BH74" s="187">
        <f t="shared" si="93"/>
        <v>8.83</v>
      </c>
      <c r="BI74" s="143" t="str">
        <f t="shared" ref="BI74:BI104" si="95">U188</f>
        <v>㎡</v>
      </c>
      <c r="BJ74" s="143">
        <f t="shared" ref="BJ74:BJ104" si="96">X188</f>
        <v>309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李书花</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12225</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壹万贰仟贰佰贰拾伍元整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3.8*2.4</f>
        <v>9.12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1642</v>
      </c>
      <c r="M186" s="99"/>
      <c r="N186" s="93">
        <v>35</v>
      </c>
      <c r="O186" s="80"/>
      <c r="P186" s="80"/>
      <c r="Q186" s="250"/>
      <c r="R186" s="256" t="s">
        <v>228</v>
      </c>
      <c r="S186" s="257"/>
      <c r="T186" s="254">
        <v>1</v>
      </c>
      <c r="U186" s="258" t="s">
        <v>250</v>
      </c>
      <c r="V186" s="259"/>
      <c r="W186" s="128">
        <v>1</v>
      </c>
      <c r="X186" s="259">
        <f>ROUND(0.5*0.5*3*583*2,0)</f>
        <v>875</v>
      </c>
    </row>
    <row r="187" ht="18" customHeight="1" spans="1:24">
      <c r="A187" s="99"/>
      <c r="B187" s="93">
        <v>2</v>
      </c>
      <c r="C187" s="80" t="s">
        <v>29</v>
      </c>
      <c r="D187" s="80" t="s">
        <v>207</v>
      </c>
      <c r="E187" s="250" t="s">
        <v>219</v>
      </c>
      <c r="F187" s="94" t="str">
        <f t="shared" si="141"/>
        <v>砖墙</v>
      </c>
      <c r="G187" s="251">
        <f>2.1*2.8*2</f>
        <v>11.76</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1646</v>
      </c>
      <c r="M187" s="99"/>
      <c r="N187" s="93">
        <v>36</v>
      </c>
      <c r="O187" s="80"/>
      <c r="P187" s="80"/>
      <c r="Q187" s="250"/>
      <c r="R187" s="256" t="s">
        <v>1118</v>
      </c>
      <c r="S187" s="257"/>
      <c r="T187" s="95">
        <v>50.85</v>
      </c>
      <c r="U187" s="258" t="s">
        <v>12</v>
      </c>
      <c r="V187" s="259">
        <v>60</v>
      </c>
      <c r="W187" s="128">
        <v>1</v>
      </c>
      <c r="X187" s="259">
        <f>ROUND(IFERROR(ROUND(T187,2)*V187*W187,),0)</f>
        <v>3051</v>
      </c>
    </row>
    <row r="188" ht="18" customHeight="1" spans="1:24">
      <c r="A188" s="99"/>
      <c r="B188" s="93">
        <v>3</v>
      </c>
      <c r="C188" s="80" t="s">
        <v>32</v>
      </c>
      <c r="D188" s="80" t="s">
        <v>247</v>
      </c>
      <c r="E188" s="250"/>
      <c r="F188" s="94" t="str">
        <f t="shared" si="141"/>
        <v>平砖地面</v>
      </c>
      <c r="G188" s="251">
        <f>2.1*14+6.7*14.5+4.1*3.3</f>
        <v>140.08</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3502</v>
      </c>
      <c r="M188" s="99"/>
      <c r="N188" s="93">
        <v>37</v>
      </c>
      <c r="O188" s="80"/>
      <c r="P188" s="80"/>
      <c r="Q188" s="250"/>
      <c r="R188" s="256" t="s">
        <v>1119</v>
      </c>
      <c r="S188" s="257"/>
      <c r="T188" s="95">
        <v>8.83</v>
      </c>
      <c r="U188" s="258" t="s">
        <v>12</v>
      </c>
      <c r="V188" s="259">
        <v>35</v>
      </c>
      <c r="W188" s="128">
        <v>1</v>
      </c>
      <c r="X188" s="259">
        <f>ROUND(IFERROR(ROUND(T188,2)*V188*W188,),0)</f>
        <v>309</v>
      </c>
    </row>
    <row r="189" ht="18" customHeight="1" spans="1:24">
      <c r="A189" s="99"/>
      <c r="B189" s="93">
        <v>4</v>
      </c>
      <c r="C189" s="80" t="s">
        <v>32</v>
      </c>
      <c r="D189" s="80" t="s">
        <v>279</v>
      </c>
      <c r="E189" s="250" t="s">
        <v>316</v>
      </c>
      <c r="F189" s="94" t="str">
        <f t="shared" si="141"/>
        <v>渗水井</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283</v>
      </c>
      <c r="E190" s="250" t="s">
        <v>322</v>
      </c>
      <c r="F190" s="94" t="str">
        <f t="shared" si="141"/>
        <v>化粪池</v>
      </c>
      <c r="G190" s="253">
        <v>1</v>
      </c>
      <c r="H190" s="254"/>
      <c r="I190" s="84" t="str">
        <f>IFERROR(IF(E190="",VLOOKUP(F190,价格表,2,0),(VLOOKUP(E190,IF({1,0},价格引用表!K:K,价格引用表!I:I),2,0))),"")</f>
        <v>个</v>
      </c>
      <c r="J190" s="94">
        <f ca="1">IF(E190="",VLOOKUP(F190,价格表,5,0),VLOOKUP(E190,INDIRECT("价格引用表!K"&amp;MATCH(D190,价格引用表!H:H,0)&amp;":L1200"),2,0))</f>
        <v>400</v>
      </c>
      <c r="K190" s="128">
        <v>1</v>
      </c>
      <c r="L190" s="94">
        <f ca="1" t="shared" si="142"/>
        <v>400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34</v>
      </c>
      <c r="D191" s="80" t="s">
        <v>341</v>
      </c>
      <c r="E191" s="250" t="s">
        <v>390</v>
      </c>
      <c r="F191" s="94" t="str">
        <f t="shared" si="141"/>
        <v>材树</v>
      </c>
      <c r="G191" s="253">
        <v>1</v>
      </c>
      <c r="H191" s="254"/>
      <c r="I191" s="84" t="str">
        <f>IFERROR(IF(E191="",VLOOKUP(F191,价格表,2,0),(VLOOKUP(E191,IF({1,0},价格引用表!K:K,价格引用表!I:I),2,0))),"")</f>
        <v>棵</v>
      </c>
      <c r="J191" s="94">
        <f ca="1">IF(E191="",VLOOKUP(F191,价格表,5,0),VLOOKUP(E191,INDIRECT("价格引用表!K"&amp;MATCH(D191,价格引用表!H:H,0)&amp;":L1200"),2,0))</f>
        <v>200</v>
      </c>
      <c r="K191" s="128">
        <v>1</v>
      </c>
      <c r="L191" s="94">
        <f ca="1" t="shared" si="142"/>
        <v>200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12225</v>
      </c>
      <c r="W219" s="269"/>
      <c r="X219" s="119"/>
    </row>
    <row r="220" ht="42" customHeight="1" spans="1:24">
      <c r="A220" s="373" t="s">
        <v>1120</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1121</v>
      </c>
      <c r="S220" s="267"/>
      <c r="T220" s="267"/>
      <c r="U220" s="263">
        <f ca="1">V219</f>
        <v>12225</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5" workbookViewId="0">
      <selection activeCell="A3" sqref="A3:H42"/>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010418-54-0004</v>
      </c>
      <c r="C3" s="29"/>
      <c r="D3" s="29"/>
      <c r="E3" s="30" t="str">
        <f>输机表!U2&amp;输机表!Y2</f>
        <v>康正（雄县）2023评字第8号-大步村-3-15</v>
      </c>
      <c r="F3" s="30"/>
      <c r="G3" s="30"/>
      <c r="H3" s="30"/>
    </row>
    <row r="4" ht="16.5" customHeight="1" spans="1:8">
      <c r="A4" s="31" t="s">
        <v>1045</v>
      </c>
      <c r="B4" s="32" t="str">
        <f>输机表!D2</f>
        <v>李书花</v>
      </c>
      <c r="C4" s="33"/>
      <c r="D4" s="34" t="s">
        <v>1046</v>
      </c>
      <c r="E4" s="35"/>
      <c r="F4" s="32" t="str">
        <f>输机表!F2</f>
        <v>雄县大步村3组282号</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82.37</v>
      </c>
      <c r="C7" s="43">
        <f ca="1">IF(COUNTIF(输机表!$C$4:$C$27,K7&amp;"*")=0,IFERROR(VLOOKUP(K7,房体结构,23,0),""),ROUND(SUMIF(输机表!$C$4:$C$27,K7&amp;"*",输机表!$Z$4:$Z$27)/B7,0))</f>
        <v>941</v>
      </c>
      <c r="D7" s="43">
        <f ca="1">IFERROR(ROUND(C7*B7,0),"")</f>
        <v>77510</v>
      </c>
      <c r="E7" s="43" t="str">
        <f>IF(COUNTIF(输机表!$C$4:$C$27,L7&amp;"*")&gt;0,L7,IFERROR(VLOOKUP(L7,房体结构,1,0),""))</f>
        <v>F2</v>
      </c>
      <c r="F7" s="44">
        <f ca="1">IF(COUNTIF(输机表!$C$4:$C$27,L7&amp;"*")=0,IFERROR(VLOOKUP(L7,房体结构,17,0),""),SUMIF(输机表!$C$4:$C$27,L7&amp;"*",输机表!$S$4:$S$7))</f>
        <v>38.63</v>
      </c>
      <c r="G7" s="43">
        <f ca="1">IF(COUNTIF(输机表!$C$4:$C$27,L7&amp;"*")=0,IFERROR(VLOOKUP(L7,房体结构,23,0),""),ROUND(SUMIF(输机表!$C$4:$C$27,L7&amp;"*",输机表!$Z$4:$Z$27)/F7,0))</f>
        <v>756</v>
      </c>
      <c r="H7" s="43">
        <f ca="1">IFERROR(ROUND(G7*F7,0),"")</f>
        <v>29204</v>
      </c>
      <c r="K7" s="67" t="s">
        <v>1125</v>
      </c>
      <c r="L7" s="67" t="s">
        <v>1126</v>
      </c>
      <c r="M7" s="68" t="s">
        <v>1127</v>
      </c>
    </row>
    <row r="8" ht="19.5" customHeight="1" spans="1:13">
      <c r="A8" s="43" t="str">
        <f>IF(COUNTIF(输机表!$C$4:$C$27,K8&amp;"*")&gt;0,K8,IFERROR(VLOOKUP(K8,房体结构,1,0),""))</f>
        <v>Y1</v>
      </c>
      <c r="B8" s="44">
        <f ca="1">IF(COUNTIF(输机表!$C$4:$C$27,K8&amp;"*")=0,IFERROR(VLOOKUP(K8,房体结构,17,0),""),SUMIF(输机表!$C$4:$C$27,K8&amp;"*",输机表!$S$4:$S$7))</f>
        <v>60.45</v>
      </c>
      <c r="C8" s="43">
        <f ca="1">IF(COUNTIF(输机表!$C$4:$C$27,K8&amp;"*")=0,IFERROR(VLOOKUP(K8,房体结构,23,0),""),ROUND(SUMIF(输机表!$C$4:$C$27,K8&amp;"*",输机表!$Z$4:$Z$27)/B8,0))</f>
        <v>330</v>
      </c>
      <c r="D8" s="43">
        <f ca="1" t="shared" ref="D8:D11" si="0">IFERROR(ROUND(C8*B8,0),"")</f>
        <v>19949</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181.45</v>
      </c>
      <c r="D12" s="46"/>
      <c r="E12" s="47" t="s">
        <v>1057</v>
      </c>
      <c r="F12" s="47"/>
      <c r="G12" s="48">
        <f ca="1">SUM(D7:D11)+SUM(H7:H11)</f>
        <v>126663</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9.12</v>
      </c>
      <c r="C15" s="51" t="str">
        <f ca="1" t="shared" ref="C15:C26" si="4">IFERROR(VLOOKUP(K15,附属物位置,6,0),"")</f>
        <v>㎡</v>
      </c>
      <c r="D15" s="52">
        <f ca="1" t="shared" ref="D15:D26" si="5">IF(A15="","",SUMIF(附属物名称,A15,附属物金额))</f>
        <v>1642</v>
      </c>
      <c r="E15" s="52" t="str">
        <f ca="1" t="shared" ref="E15:E26" si="6">IFERROR(VLOOKUP(L15,附属物位置,4,0),"")</f>
        <v>砖墙</v>
      </c>
      <c r="F15" s="51">
        <f ca="1" t="shared" ref="F15:F40" si="7">IF(E15="","",SUMIF(附属物名称,E15,附属物数量))</f>
        <v>11.76</v>
      </c>
      <c r="G15" s="51" t="str">
        <f ca="1" t="shared" ref="G15:G26" si="8">IFERROR(VLOOKUP(L15,附属物位置,6,0),"")</f>
        <v>㎡</v>
      </c>
      <c r="H15" s="52">
        <f ca="1" t="shared" ref="H15:H26" si="9">IF(E15="","",SUMIF(附属物名称,E15,附属物金额))</f>
        <v>1646</v>
      </c>
      <c r="K15" s="67">
        <v>1</v>
      </c>
      <c r="L15" s="67">
        <v>2</v>
      </c>
      <c r="M15" s="68"/>
    </row>
    <row r="16" ht="17.25" customHeight="1" spans="1:13">
      <c r="A16" s="51" t="str">
        <f ca="1" t="shared" si="2"/>
        <v>平砖地面</v>
      </c>
      <c r="B16" s="51">
        <f ca="1" t="shared" si="3"/>
        <v>140.08</v>
      </c>
      <c r="C16" s="51" t="str">
        <f ca="1" t="shared" si="4"/>
        <v>㎡</v>
      </c>
      <c r="D16" s="52">
        <f ca="1" t="shared" si="5"/>
        <v>3502</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化粪池</v>
      </c>
      <c r="B17" s="51">
        <f ca="1" t="shared" si="3"/>
        <v>1</v>
      </c>
      <c r="C17" s="51" t="str">
        <f ca="1" t="shared" si="4"/>
        <v>个</v>
      </c>
      <c r="D17" s="52">
        <f ca="1" t="shared" si="5"/>
        <v>400</v>
      </c>
      <c r="E17" s="52" t="str">
        <f ca="1" t="shared" si="6"/>
        <v>材树</v>
      </c>
      <c r="F17" s="51">
        <f ca="1" t="shared" si="7"/>
        <v>1</v>
      </c>
      <c r="G17" s="51" t="str">
        <f ca="1" t="shared" si="8"/>
        <v>棵</v>
      </c>
      <c r="H17" s="52">
        <f ca="1" t="shared" si="9"/>
        <v>200</v>
      </c>
      <c r="K17" s="67">
        <v>5</v>
      </c>
      <c r="L17" s="67">
        <v>6</v>
      </c>
      <c r="M17" s="68"/>
    </row>
    <row r="18" ht="17.25" customHeight="1" spans="1:13">
      <c r="A18" s="51" t="str">
        <f ca="1" t="shared" si="2"/>
        <v>门垛</v>
      </c>
      <c r="B18" s="51">
        <f ca="1" t="shared" si="3"/>
        <v>1</v>
      </c>
      <c r="C18" s="51" t="str">
        <f ca="1" t="shared" si="4"/>
        <v>对</v>
      </c>
      <c r="D18" s="52">
        <f ca="1" t="shared" si="5"/>
        <v>875</v>
      </c>
      <c r="E18" s="52" t="str">
        <f ca="1" t="shared" si="6"/>
        <v>P1</v>
      </c>
      <c r="F18" s="51">
        <f ca="1" t="shared" si="7"/>
        <v>50.85</v>
      </c>
      <c r="G18" s="51" t="str">
        <f ca="1" t="shared" si="8"/>
        <v>㎡</v>
      </c>
      <c r="H18" s="52">
        <f ca="1" t="shared" si="9"/>
        <v>3051</v>
      </c>
      <c r="K18" s="67">
        <v>7</v>
      </c>
      <c r="L18" s="67">
        <v>8</v>
      </c>
      <c r="M18" s="68"/>
    </row>
    <row r="19" ht="17.25" customHeight="1" spans="1:13">
      <c r="A19" s="51" t="str">
        <f ca="1" t="shared" si="2"/>
        <v>P2</v>
      </c>
      <c r="B19" s="51">
        <f ca="1" t="shared" si="3"/>
        <v>8.83</v>
      </c>
      <c r="C19" s="51" t="str">
        <f ca="1" t="shared" si="4"/>
        <v>㎡</v>
      </c>
      <c r="D19" s="52">
        <f ca="1" t="shared" si="5"/>
        <v>309</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12225</v>
      </c>
      <c r="H41" s="54"/>
      <c r="K41" s="67">
        <v>53</v>
      </c>
      <c r="M41" s="68"/>
    </row>
    <row r="42" ht="17.25" customHeight="1" spans="1:8">
      <c r="A42" s="53" t="s">
        <v>1064</v>
      </c>
      <c r="B42" s="54"/>
      <c r="C42" s="55">
        <f ca="1">G41+G12</f>
        <v>138888</v>
      </c>
      <c r="D42" s="54"/>
      <c r="E42" s="56" t="s">
        <v>1065</v>
      </c>
      <c r="F42" s="57" t="str">
        <f ca="1">TEXT(C42,"[DBnum2]")&amp;"元整"</f>
        <v>壹拾叁万捌仟捌佰捌拾捌元整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 customHeight="1" spans="1:17">
      <c r="A29" s="5"/>
      <c r="B29" s="24" t="s">
        <v>1099</v>
      </c>
      <c r="C29" s="24"/>
      <c r="D29" s="24"/>
      <c r="E29" s="24"/>
      <c r="F29" s="24"/>
      <c r="G29" s="24" t="s">
        <v>1100</v>
      </c>
      <c r="H29" s="24"/>
      <c r="I29" s="24"/>
      <c r="J29" s="24"/>
      <c r="K29" s="24" t="s">
        <v>1101</v>
      </c>
      <c r="L29" s="24"/>
      <c r="M29" s="24"/>
      <c r="N29" s="24"/>
      <c r="O29" s="24"/>
      <c r="P29" s="25" t="s">
        <v>1102</v>
      </c>
      <c r="Q29" s="25"/>
    </row>
    <row r="30" ht="32.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康正（雄县）2023评字第8号-大步村-3-15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李书花</v>
      </c>
      <c r="E9" s="8"/>
      <c r="F9" s="8"/>
      <c r="G9" s="8"/>
      <c r="H9" s="8"/>
      <c r="I9" s="8"/>
      <c r="J9" s="8"/>
      <c r="K9" s="8"/>
      <c r="L9" s="8"/>
      <c r="M9" s="8"/>
      <c r="N9" s="8"/>
      <c r="O9" s="8"/>
      <c r="P9" s="8"/>
      <c r="Q9" s="8"/>
    </row>
    <row r="10" spans="1:17">
      <c r="A10" s="8" t="s">
        <v>1078</v>
      </c>
      <c r="B10" s="8"/>
      <c r="C10" s="8"/>
      <c r="D10" s="8" t="str">
        <f>结果通知单!F4</f>
        <v>雄县大步村3组282号</v>
      </c>
      <c r="E10" s="8"/>
      <c r="F10" s="8"/>
      <c r="G10" s="8"/>
      <c r="H10" s="8"/>
      <c r="I10" s="8"/>
      <c r="J10" s="8"/>
      <c r="K10" s="8"/>
      <c r="L10" s="8"/>
      <c r="M10" s="8"/>
      <c r="N10" s="8"/>
      <c r="O10" s="8"/>
      <c r="P10" s="8"/>
      <c r="Q10" s="8"/>
    </row>
    <row r="11" spans="1:17">
      <c r="A11" s="8" t="s">
        <v>1079</v>
      </c>
      <c r="B11" s="8"/>
      <c r="C11" s="8"/>
      <c r="D11" s="9">
        <f ca="1">结果通知单!C12</f>
        <v>181.45</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138888</v>
      </c>
      <c r="H26" s="14"/>
      <c r="I26" s="14"/>
      <c r="J26" s="14"/>
      <c r="K26" s="14"/>
      <c r="L26" s="14"/>
      <c r="M26" s="14"/>
      <c r="N26" s="14"/>
      <c r="O26" s="14"/>
      <c r="P26" s="14"/>
      <c r="Q26" s="14"/>
    </row>
    <row r="27" spans="1:17">
      <c r="A27" s="8" t="s">
        <v>1097</v>
      </c>
      <c r="B27" s="8"/>
      <c r="C27" s="8"/>
      <c r="D27" s="8" t="str">
        <f ca="1">结果通知单!F42</f>
        <v>壹拾叁万捌仟捌佰捌拾捌元整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2023-10-07T14:55:24Z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