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<sst xmlns="http://schemas.openxmlformats.org/spreadsheetml/2006/main" count="5799" uniqueCount="1141">
  <si>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</si>
  <si>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</si>
  <si>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</si>
  <si>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</si>
  <si>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</si>
  <si>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</si>
  <si>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</si>
  <si>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</si>
  <si>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</si>
  <si>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</si>
  <si>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</si>
  <si>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</si>
  <si>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</si>
  <si>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</si>
  <si>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</si>
  <si>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</si>
  <si>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</si>
  <si>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</si>
  <si>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</si>
  <si>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</si>
  <si>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</si>
  <si>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</si>
  <si>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</si>
  <si>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</si>
  <si>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</si>
  <si>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</si>
  <si>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</si>
  <si>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</si>
  <si>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</si>
  <si>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</si>
  <si>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</si>
  <si>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</si>
  <si>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</si>
  <si>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</si>
  <si>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</si>
  <si>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</si>
  <si>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</si>
  <si>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</si>
  <si>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</si>
  <si>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</si>
  <si>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</si>
  <si>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</si>
  <si>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</si>
  <si>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</si>
  <si>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</si>
  <si>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</si>
  <si>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</si>
  <si>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</si>
  <si>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</si>
  <si>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</si>
  <si>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</si>
  <si>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</si>
  <si>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</si>
  <si>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</si>
  <si>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</si>
  <si>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</si>
  <si>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</si>
  <si>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</si>
  <si>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</si>
  <si>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</si>
  <si>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</si>
  <si>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</si>
  <si>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</si>
  <si>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</si>
  <si>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</si>
  <si>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</si>
  <si>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</si>
  <si>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</si>
  <si>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</si>
  <si>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</si>
  <si>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</si>
  <si>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</si>
  <si>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</si>
  <si>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</si>
  <si>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</si>
  <si>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</si>
  <si>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</si>
  <si>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</si>
  <si>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</si>
  <si>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</si>
  <si>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</si>
  <si>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</si>
  <si>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</si>
  <si>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</si>
  <si>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</si>
  <si>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</si>
  <si>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</si>
  <si>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</si>
  <si>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</si>
  <si>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</si>
  <si>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</si>
  <si>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</si>
  <si>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</si>
  <si>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</si>
  <si>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</si>
  <si>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</si>
  <si>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</si>
  <si>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</si>
  <si>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</si>
  <si>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</si>
  <si>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</si>
  <si>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</si>
  <si>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</si>
  <si>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</si>
  <si>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</si>
  <si>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</si>
  <si>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</si>
  <si>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</si>
  <si>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</si>
  <si>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</si>
  <si>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</si>
  <si>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</si>
  <si>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</si>
  <si>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</si>
  <si>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</si>
  <si>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</si>
  <si>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</si>
  <si>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</si>
  <si>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</si>
  <si>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</si>
  <si>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</si>
  <si>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</si>
  <si>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</si>
  <si>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</si>
  <si>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</si>
  <si>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</si>
  <si>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</si>
  <si>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</si>
  <si>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</si>
  <si>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</si>
  <si>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</si>
  <si>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</si>
  <si>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</si>
  <si>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</si>
  <si>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</si>
  <si>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</si>
  <si>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</si>
  <si>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</si>
  <si>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</si>
  <si>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</si>
  <si>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</si>
  <si>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</si>
  <si>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</si>
  <si>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</si>
  <si>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</si>
  <si>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</si>
  <si>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</si>
  <si>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</si>
  <si>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</si>
  <si>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</si>
  <si>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</si>
  <si>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</si>
  <si>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</si>
  <si>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</si>
  <si>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</si>
  <si>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</si>
  <si>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</si>
  <si>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</si>
  <si>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</si>
  <si>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</si>
  <si>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</si>
  <si>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</si>
  <si>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</si>
  <si>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</si>
  <si>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</si>
  <si>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</si>
  <si>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</si>
  <si>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</si>
  <si>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</si>
  <si>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</si>
  <si>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</si>
  <si>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</si>
  <si>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</si>
  <si>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</si>
  <si>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</si>
  <si>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</si>
  <si>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</si>
  <si>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</si>
  <si>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</si>
  <si>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</si>
  <si>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</si>
  <si>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</si>
  <si>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</si>
  <si>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</si>
  <si>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</si>
  <si>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</si>
  <si>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</si>
  <si>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</si>
  <si>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</si>
  <si>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</si>
  <si>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</si>
  <si>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</si>
  <si>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</si>
  <si>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</si>
  <si>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</si>
  <si>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</si>
  <si>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</si>
  <si>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</si>
  <si>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</si>
  <si>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</si>
  <si>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</si>
  <si>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</si>
  <si>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</si>
  <si>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</si>
  <si>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</si>
  <si>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</si>
  <si>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</si>
  <si>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</si>
  <si>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</si>
  <si>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</si>
  <si>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</si>
  <si>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</si>
  <si>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</si>
  <si>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</si>
  <si>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</si>
  <si>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</si>
  <si>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</si>
  <si>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</si>
  <si>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</si>
  <si>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</si>
  <si>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</si>
  <si>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</si>
  <si>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</si>
  <si>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</si>
  <si>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</si>
  <si>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</si>
  <si>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</si>
  <si>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</si>
  <si>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</si>
  <si>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</si>
  <si>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</si>
  <si>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</si>
  <si>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</si>
  <si>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</si>
  <si>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</si>
  <si>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</si>
  <si>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</si>
  <si>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</si>
  <si>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</si>
  <si>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</si>
  <si>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</si>
  <si>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</si>
  <si>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</si>
  <si>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</si>
  <si>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</si>
  <si>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</si>
  <si>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</si>
  <si>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</si>
  <si>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</si>
  <si>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</si>
  <si>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</si>
  <si>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</si>
  <si>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</si>
  <si>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</si>
  <si>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</si>
  <si>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</si>
  <si>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</si>
  <si>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</si>
  <si>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</si>
  <si>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</si>
  <si>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</si>
  <si>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</si>
  <si>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</si>
  <si>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</si>
  <si>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</si>
  <si>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</si>
  <si>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</si>
  <si>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</si>
  <si>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</si>
  <si>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</si>
  <si>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</si>
  <si>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</si>
  <si>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</si>
  <si>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</si>
  <si>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</si>
  <si>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</si>
  <si>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</si>
  <si>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</si>
  <si>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</si>
  <si>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</si>
  <si>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</si>
  <si>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</si>
  <si>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</si>
  <si>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</si>
  <si>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</si>
  <si>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</si>
  <si>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</si>
  <si>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</si>
  <si>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</si>
  <si>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</si>
  <si>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</si>
  <si>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</si>
  <si>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</si>
  <si>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</si>
  <si>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</si>
  <si>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</si>
  <si>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</si>
  <si>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</si>
  <si>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</si>
  <si>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</si>
  <si>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</si>
  <si>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</si>
  <si>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</si>
  <si>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</si>
  <si>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</si>
  <si>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</si>
  <si>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</si>
  <si>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</si>
  <si>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</si>
  <si>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</si>
  <si>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</si>
  <si>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</si>
  <si>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</si>
  <si>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</si>
  <si>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</si>
  <si>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</si>
  <si>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</si>
  <si>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</si>
  <si>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</si>
  <si>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</si>
  <si>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</si>
  <si>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</si>
  <si>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</si>
  <si>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</si>
  <si>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</si>
  <si>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</si>
  <si>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</si>
  <si>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</si>
  <si>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</si>
  <si>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</si>
  <si>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</si>
  <si>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</si>
  <si>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</si>
  <si>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</si>
  <si>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</si>
  <si>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</si>
  <si>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</si>
  <si>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</si>
  <si>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</si>
  <si>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</si>
  <si>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</si>
  <si>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</si>
  <si>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</si>
  <si>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</si>
  <si>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</si>
  <si>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</si>
  <si>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</si>
  <si>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</si>
  <si>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</si>
  <si>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</si>
  <si>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</si>
  <si>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</si>
  <si>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</si>
  <si>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</si>
  <si>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</si>
  <si>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</si>
  <si>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</si>
  <si>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</si>
  <si>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</si>
  <si>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</si>
  <si>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</si>
  <si>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</si>
  <si>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</si>
  <si>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</si>
  <si>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</si>
  <si>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</si>
  <si>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</si>
  <si>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</si>
  <si>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</si>
  <si>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</si>
  <si>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</si>
  <si>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</si>
  <si>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</si>
  <si>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</si>
  <si>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</si>
  <si>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</si>
  <si>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</si>
  <si>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</si>
  <si>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</si>
  <si>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</si>
  <si>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</si>
  <si>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</si>
  <si>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</si>
  <si>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</si>
  <si>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</si>
  <si>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</si>
  <si>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</si>
  <si>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</si>
  <si>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</si>
  <si>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</si>
  <si>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</si>
  <si>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</si>
  <si>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</si>
  <si>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</si>
  <si>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</si>
  <si>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</si>
  <si>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</si>
  <si>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</si>
  <si>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</si>
  <si>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</si>
  <si>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</si>
  <si>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</si>
  <si>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</si>
  <si>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</si>
  <si>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</si>
  <si>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</si>
  <si>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</si>
  <si>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</si>
  <si>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</si>
  <si>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</si>
  <si>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</si>
  <si>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</si>
  <si>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</si>
  <si>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</si>
  <si>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</si>
  <si>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</si>
  <si>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</si>
  <si>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</si>
  <si>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</si>
  <si>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</si>
  <si>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</si>
  <si>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</si>
  <si>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</si>
  <si>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</si>
  <si>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</si>
  <si>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</si>
  <si>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</si>
  <si>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</si>
  <si>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</si>
  <si>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</si>
  <si>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</si>
  <si>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</si>
  <si>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</si>
  <si>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</si>
  <si>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</si>
  <si>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</si>
  <si>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</si>
  <si>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</si>
  <si>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</si>
  <si>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</si>
  <si>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</si>
  <si>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</si>
  <si>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</si>
  <si>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</si>
  <si>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</si>
  <si>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</si>
  <si>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</si>
  <si>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</si>
  <si>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</si>
  <si>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</si>
  <si>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</si>
  <si>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</si>
  <si>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</si>
  <si>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</si>
  <si>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</si>
  <si>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</si>
  <si>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</si>
  <si>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</si>
  <si>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</si>
  <si>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</si>
  <si>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</si>
  <si>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</si>
  <si>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</si>
  <si>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</si>
  <si>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</si>
  <si>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</si>
  <si>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</si>
  <si>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</si>
  <si>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</si>
  <si>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</si>
  <si>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</si>
  <si>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</si>
  <si>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</si>
  <si>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</si>
  <si>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</si>
  <si>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</si>
  <si>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</si>
  <si>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</si>
  <si>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</si>
  <si>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</si>
  <si>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</si>
  <si>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</si>
  <si>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</si>
  <si>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</si>
  <si>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</si>
  <si>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</si>
  <si>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</si>
  <si>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</si>
  <si>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</si>
  <si>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</si>
  <si>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</si>
  <si>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</si>
  <si>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</si>
  <si>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</si>
  <si>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</si>
  <si>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</si>
  <si>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</si>
  <si>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</si>
  <si>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</si>
  <si>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</si>
  <si>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</si>
  <si>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</si>
  <si>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</si>
  <si>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</si>
  <si>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</si>
  <si>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</si>
  <si>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</si>
  <si>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</si>
  <si>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</si>
  <si>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</si>
  <si>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</si>
  <si>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</si>
  <si>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</si>
  <si>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</si>
  <si>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</si>
  <si>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</si>
  <si>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</si>
  <si>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</si>
  <si>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</si>
  <si>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</si>
  <si>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</si>
  <si>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</si>
  <si>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</si>
  <si>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</si>
  <si>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</si>
  <si>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</si>
  <si>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</si>
  <si>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</si>
  <si>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</si>
  <si>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</si>
  <si>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</si>
  <si>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</si>
  <si>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</si>
  <si>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</si>
  <si>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</si>
  <si>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</si>
  <si>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</si>
  <si>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</si>
  <si>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</si>
  <si>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</si>
  <si>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</si>
  <si>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</si>
  <si>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</si>
  <si>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</si>
  <si>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</si>
  <si>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</si>
  <si>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</si>
  <si>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</si>
  <si>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</si>
  <si>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</si>
  <si>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</si>
  <si>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</si>
  <si>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</si>
  <si>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</si>
  <si>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</si>
  <si>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</si>
  <si>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</si>
  <si>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</si>
  <si>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</si>
  <si>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</si>
  <si>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</si>
  <si>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</si>
  <si>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</si>
  <si>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</si>
  <si>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</si>
  <si>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</si>
  <si>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</si>
  <si>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</si>
  <si>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</si>
  <si>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</si>
  <si>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</si>
  <si>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</si>
  <si>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</si>
  <si>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</si>
  <si>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</si>
  <si>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</si>
  <si>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</si>
  <si>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</si>
  <si>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</si>
  <si>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</si>
  <si>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</si>
  <si>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</si>
  <si>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</si>
  <si>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</si>
  <si>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</si>
  <si>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</si>
  <si>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</si>
  <si>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</si>
  <si>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</si>
  <si>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</si>
  <si>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</si>
  <si>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</si>
  <si>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</si>
  <si>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</si>
  <si>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</si>
  <si>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</si>
  <si>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</si>
  <si>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</si>
  <si>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</si>
  <si>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</si>
  <si>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</si>
  <si>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</si>
  <si>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</si>
  <si>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</si>
  <si>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</si>
  <si>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</si>
  <si>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</si>
  <si>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</si>
  <si>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</si>
  <si>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</si>
  <si>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</si>
  <si>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</si>
  <si>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</si>
  <si>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</si>
  <si>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</si>
  <si>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</si>
  <si>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</si>
  <si>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</si>
  <si>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</si>
  <si>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</si>
  <si>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</si>
  <si>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</si>
  <si>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</si>
  <si>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</si>
  <si>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</si>
  <si>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</si>
  <si>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</si>
  <si>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</si>
  <si>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</si>
  <si>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</si>
  <si>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</si>
  <si>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</si>
  <si>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</si>
  <si>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</si>
  <si>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</si>
  <si>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</si>
  <si>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</si>
  <si>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</si>
  <si>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</si>
  <si>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</si>
  <si>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</si>
  <si>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</si>
  <si>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</si>
  <si>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</si>
  <si>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</si>
  <si>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</si>
  <si>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</si>
  <si>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</si>
  <si>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</si>
  <si>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</si>
  <si>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</si>
  <si>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</si>
  <si>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</si>
  <si>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</si>
  <si>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</si>
  <si>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</si>
  <si>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</si>
  <si>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</si>
  <si>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</si>
  <si>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</si>
  <si>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</si>
  <si>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</si>
  <si>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</si>
  <si>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</si>
  <si>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</si>
  <si>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</si>
  <si>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</si>
  <si>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</si>
  <si>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</si>
  <si>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</si>
  <si>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</si>
  <si>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</si>
  <si>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</si>
  <si>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</si>
  <si>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</si>
  <si>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</si>
  <si>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</si>
  <si>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</si>
  <si>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</si>
  <si>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</si>
  <si>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</si>
  <si>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</si>
  <si>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</si>
  <si>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</si>
  <si>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</si>
  <si>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</si>
  <si>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</si>
  <si>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</si>
  <si>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</si>
  <si>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</si>
  <si>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</si>
  <si>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</si>
  <si>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</si>
  <si>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</si>
  <si>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</si>
  <si>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</si>
  <si>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</si>
  <si>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</si>
  <si>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</si>
  <si>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</si>
  <si>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</si>
  <si>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</si>
  <si>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</si>
  <si>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</si>
  <si>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</si>
  <si>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</si>
  <si>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</si>
  <si>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</si>
  <si>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</si>
  <si>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</si>
  <si>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</si>
  <si>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</si>
  <si>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</si>
  <si>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</si>
  <si>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</si>
  <si>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</si>
  <si>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</si>
  <si>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</si>
  <si>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</si>
  <si>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</si>
  <si>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</si>
  <si>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</si>
  <si>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</si>
  <si>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</si>
  <si>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</si>
  <si>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</si>
  <si>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</si>
  <si>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</si>
  <si>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</si>
  <si>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</si>
  <si>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</si>
  <si>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</si>
  <si>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</si>
  <si>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</si>
  <si>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</si>
  <si>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</si>
  <si>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</si>
  <si>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</si>
  <si>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</si>
  <si>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</si>
  <si>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</si>
  <si>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</si>
  <si>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</si>
  <si>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</si>
  <si>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</si>
  <si>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</si>
  <si>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</si>
  <si>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</si>
  <si>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</si>
  <si>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</si>
  <si>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</si>
  <si>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</si>
  <si>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</si>
  <si>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</si>
  <si>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</si>
  <si>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</si>
  <si>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</si>
  <si>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</si>
  <si>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</si>
  <si>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</si>
  <si>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</si>
  <si>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</si>
  <si>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</si>
  <si>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</si>
  <si>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</si>
  <si>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</si>
  <si>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</si>
  <si>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</si>
  <si>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</si>
  <si>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</si>
  <si>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</si>
  <si>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</si>
  <si>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</si>
  <si>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</si>
  <si>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</si>
  <si>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</si>
  <si>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</si>
  <si>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</si>
  <si>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</si>
  <si>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</si>
  <si>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</si>
  <si>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</si>
  <si>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</si>
  <si>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</si>
  <si>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</si>
  <si>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</si>
  <si>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</si>
  <si>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</si>
  <si>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</si>
  <si>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</si>
  <si>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</si>
  <si>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</si>
  <si>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</si>
  <si>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</si>
  <si>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</si>
  <si>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</si>
  <si>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</si>
  <si>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</si>
  <si>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</si>
  <si>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</si>
  <si>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</si>
  <si>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</si>
  <si>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</si>
  <si>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</si>
  <si>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</si>
  <si>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</si>
  <si>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</si>
  <si>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</si>
  <si>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</si>
  <si>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</si>
  <si>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</si>
  <si>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</si>
  <si>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</si>
  <si>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</si>
  <si>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</si>
  <si>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</si>
  <si>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</si>
  <si>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</si>
  <si>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</si>
  <si>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</si>
  <si>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</si>
  <si>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</si>
  <si>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</si>
  <si>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</si>
  <si>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</si>
  <si>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</si>
  <si>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</si>
  <si>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</si>
  <si>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</si>
  <si>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</si>
  <si>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</si>
  <si>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</si>
  <si>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</si>
  <si>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</si>
  <si>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</si>
  <si>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</si>
  <si>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</si>
  <si>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</si>
  <si>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</si>
  <si>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</si>
  <si>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</si>
  <si>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</si>
  <si>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</si>
  <si>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</si>
  <si>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</si>
  <si>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</si>
  <si>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</si>
  <si>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</si>
  <si>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</si>
  <si>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</si>
  <si>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</si>
  <si>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</si>
  <si>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</si>
  <si>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</si>
  <si>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</si>
  <si>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</si>
  <si>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</si>
  <si>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</si>
  <si>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</si>
  <si>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</si>
  <si>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李所柱</t>
  </si>
  <si>
    <t>坐落：</t>
  </si>
  <si>
    <t>雄县葛大步村</t>
  </si>
  <si>
    <t>调查编号：</t>
  </si>
  <si>
    <t>010418-25-0011</t>
  </si>
  <si>
    <t>价值时点：</t>
  </si>
  <si>
    <t>2023年9月22日</t>
  </si>
  <si>
    <t>报告编号：</t>
  </si>
  <si>
    <t>康正（雄县）2023评字第8号-大步村-</t>
  </si>
  <si>
    <t>3-16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</si>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</sst>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010418-25-0011</v>
      </c>
      <c r="C2" s="273">
        <f>输机表!P2</f>
        <v>0</v>
      </c>
      <c r="D2" s="273" t="str">
        <f>输机表!U2&amp;输机表!Y2</f>
        <v>康正（雄县）2023评字第8号-大步村-3-16</v>
      </c>
      <c r="E2" s="273" t="str">
        <f>输机表!D2</f>
        <v>李所柱</v>
      </c>
      <c r="F2" s="273" t="str">
        <f>输机表!F2</f>
        <v>雄县葛大步村</v>
      </c>
      <c r="G2" s="273">
        <f ca="1">结果通知单!C12</f>
        <v>207.82</v>
      </c>
      <c r="H2" s="273"/>
      <c r="I2" s="273"/>
      <c r="J2" s="273">
        <f ca="1">结果通知单!G12</f>
        <v>272410</v>
      </c>
      <c r="K2" s="273">
        <f ca="1">结果通知单!G41</f>
        <v>32128</v>
      </c>
      <c r="L2" s="273">
        <f ca="1">IF(J2+K2=结果通知单!C42,J2+K2,"请检查")</f>
        <v>304538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0" workbookViewId="0">
      <selection activeCell="G204" sqref="G204:H204"/>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5</v>
      </c>
      <c r="E4" s="80">
        <v>3.7</v>
      </c>
      <c r="F4" s="80" t="s">
        <v>964</v>
      </c>
      <c r="G4" s="80" t="s">
        <v>965</v>
      </c>
      <c r="H4" s="80" t="s">
        <v>966</v>
      </c>
      <c r="I4" s="80">
        <v>37</v>
      </c>
      <c r="J4" s="80">
        <v>4</v>
      </c>
      <c r="K4" s="80" t="s">
        <v>967</v>
      </c>
      <c r="L4" s="80" t="s">
        <v>968</v>
      </c>
      <c r="M4" s="80">
        <v>0.8</v>
      </c>
      <c r="N4" s="80">
        <v>0.2</v>
      </c>
      <c r="O4" s="80" t="s">
        <v>969</v>
      </c>
      <c r="P4" s="80" t="s">
        <v>969</v>
      </c>
      <c r="Q4" s="80" t="s">
        <v>970</v>
      </c>
      <c r="R4" s="80" t="s">
        <v>969</v>
      </c>
      <c r="S4" s="109">
        <v>163.3</v>
      </c>
      <c r="T4" s="109" t="s">
        <v>971</v>
      </c>
      <c r="U4" s="109"/>
      <c r="V4" s="109"/>
      <c r="W4" s="84">
        <f>ROUND(F5*ROUND(E5+G5+H5+I5+J5+K5+L5+M5+N5+O5+P5+Q5+R5+U5+T5+1,3)*V5,0)</f>
        <v>1101</v>
      </c>
      <c r="X4" s="110">
        <f>ROUND(L60/S4,0)</f>
        <v>249</v>
      </c>
      <c r="Y4" s="110">
        <f>W4+X4</f>
        <v>1350</v>
      </c>
      <c r="Z4" s="126">
        <f>ROUND(Y4*S4,0)</f>
        <v>220455</v>
      </c>
      <c r="AA4" s="127">
        <f>IF(Q4="无",0,IF(Q4="地暖",0,S4))</f>
        <v>163.3</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0.04</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3</v>
      </c>
      <c r="E6" s="80">
        <v>3.3</v>
      </c>
      <c r="F6" s="80" t="s">
        <v>964</v>
      </c>
      <c r="G6" s="80" t="s">
        <v>965</v>
      </c>
      <c r="H6" s="80" t="s">
        <v>985</v>
      </c>
      <c r="I6" s="80">
        <v>37</v>
      </c>
      <c r="J6" s="80">
        <v>1</v>
      </c>
      <c r="K6" s="80" t="s">
        <v>967</v>
      </c>
      <c r="L6" s="80" t="s">
        <v>968</v>
      </c>
      <c r="M6" s="80">
        <v>0.7</v>
      </c>
      <c r="N6" s="80">
        <v>0.2</v>
      </c>
      <c r="O6" s="80" t="s">
        <v>969</v>
      </c>
      <c r="P6" s="80" t="s">
        <v>969</v>
      </c>
      <c r="Q6" s="80" t="s">
        <v>970</v>
      </c>
      <c r="R6" s="80" t="s">
        <v>969</v>
      </c>
      <c r="S6" s="109">
        <v>44.52</v>
      </c>
      <c r="T6" s="109" t="s">
        <v>971</v>
      </c>
      <c r="U6" s="109"/>
      <c r="V6" s="109"/>
      <c r="W6" s="112">
        <f>ROUND(F7*ROUND(E7+G7+H7+I7+J7+K7+L7+M7+N7+O7+P7+Q7+R7+U7+T7+1,3)*V7,0)</f>
        <v>916</v>
      </c>
      <c r="X6" s="113">
        <f>ROUND(X60/S6,0)</f>
        <v>251</v>
      </c>
      <c r="Y6" s="110">
        <f t="shared" ref="Y6" si="3">W6+X6</f>
        <v>1167</v>
      </c>
      <c r="Z6" s="126">
        <f t="shared" ref="Z6" si="4">ROUND(Y6*S6,0)</f>
        <v>51955</v>
      </c>
      <c r="AA6" s="127">
        <f>IF(Q6="无",0,IF(Q6="地暖",0,S6))</f>
        <v>44.52</v>
      </c>
      <c r="AB6" s="127">
        <f>IF(Q6="无",0,IF(Q6="暖气片",0,S6))</f>
        <v>0</v>
      </c>
      <c r="AC6" s="84" t="str">
        <f>H6</f>
        <v>普通木门窗</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1180</v>
      </c>
      <c r="G7" s="85">
        <f>IF(G6="其他不作修正",0,VLOOKUP(F6,系数区域,VLOOKUP(G6,屋顶列数,2,0),0))</f>
        <v>0</v>
      </c>
      <c r="H7" s="83">
        <f>AC7*VLOOKUP(F6,系数区域,VLOOKUP(H6,门窗列数,2,0),0)+(AD7*VLOOKUP(F6,系数区域,VLOOKUP(AD6,门窗列数,2,0),0))+VLOOKUP(F6,系数区域,57,0)</f>
        <v>-0.00999999999999999</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0.03</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123</v>
      </c>
      <c r="D30" s="80" t="s">
        <v>131</v>
      </c>
      <c r="E30" s="80"/>
      <c r="F30" s="94" t="str">
        <f>+D30</f>
        <v>木龙骨纤维板、半玻璃门隔断</v>
      </c>
      <c r="G30" s="95">
        <f>3.9*3.6*2</f>
        <v>28.08</v>
      </c>
      <c r="H30" s="95"/>
      <c r="I30" s="84" t="str">
        <f t="shared" ref="I30:I59" si="48">VLOOKUP(F30,价格表,2,0)</f>
        <v>㎡</v>
      </c>
      <c r="J30" s="94">
        <f t="shared" ref="J30:J59" si="49">VLOOKUP(F30,价格表,5,0)</f>
        <v>90</v>
      </c>
      <c r="K30" s="104">
        <f>$V$5</f>
        <v>0.88</v>
      </c>
      <c r="L30" s="94">
        <f>ROUND(IFERROR(ROUND(G30,2)*J30*K30,),0)</f>
        <v>2224</v>
      </c>
      <c r="M30" s="99"/>
      <c r="N30" s="93">
        <v>1</v>
      </c>
      <c r="O30" s="80" t="s">
        <v>123</v>
      </c>
      <c r="P30" s="80" t="s">
        <v>130</v>
      </c>
      <c r="Q30" s="80"/>
      <c r="R30" s="118" t="str">
        <f>+P30</f>
        <v>石膏板隔断</v>
      </c>
      <c r="S30" s="119"/>
      <c r="T30" s="95">
        <f>2.1*3+1.3*3-1*1.9</f>
        <v>8.3</v>
      </c>
      <c r="U30" s="84" t="str">
        <f t="shared" ref="U30:U59" si="50">VLOOKUP(R30,价格表,2,0)</f>
        <v>㎡</v>
      </c>
      <c r="V30" s="94">
        <f t="shared" ref="V30:V59" si="51">VLOOKUP(R30,价格表,5,0)</f>
        <v>100</v>
      </c>
      <c r="W30" s="104">
        <f>$V$7</f>
        <v>0.8</v>
      </c>
      <c r="X30" s="94">
        <f>ROUND(IFERROR(ROUND(T30,2)*V30*W30,),0)</f>
        <v>664</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102</v>
      </c>
      <c r="D31" s="80" t="s">
        <v>116</v>
      </c>
      <c r="E31" s="80"/>
      <c r="F31" s="94" t="str">
        <f t="shared" ref="F31:F59" si="52">+D31</f>
        <v>木墙裙</v>
      </c>
      <c r="G31" s="95">
        <f>3.5+5.4</f>
        <v>8.9</v>
      </c>
      <c r="H31" s="95"/>
      <c r="I31" s="84" t="str">
        <f t="shared" si="48"/>
        <v>m</v>
      </c>
      <c r="J31" s="94">
        <f t="shared" si="49"/>
        <v>90</v>
      </c>
      <c r="K31" s="104">
        <f t="shared" ref="K31:K59" si="53">$V$5</f>
        <v>0.88</v>
      </c>
      <c r="L31" s="94">
        <f t="shared" ref="L31:L59" si="54">ROUND(IFERROR(ROUND(G31,2)*J31*K31,),0)</f>
        <v>705</v>
      </c>
      <c r="M31" s="99"/>
      <c r="N31" s="93">
        <v>2</v>
      </c>
      <c r="O31" s="80" t="s">
        <v>81</v>
      </c>
      <c r="P31" s="80" t="s">
        <v>82</v>
      </c>
      <c r="Q31" s="80"/>
      <c r="R31" s="118" t="str">
        <f t="shared" ref="R31:R50" si="55">+P31</f>
        <v>木包门窗套</v>
      </c>
      <c r="S31" s="119"/>
      <c r="T31" s="95">
        <f>4.2*4</f>
        <v>16.8</v>
      </c>
      <c r="U31" s="84" t="str">
        <f t="shared" si="50"/>
        <v>m</v>
      </c>
      <c r="V31" s="94">
        <f t="shared" si="51"/>
        <v>60</v>
      </c>
      <c r="W31" s="104">
        <f t="shared" ref="W31:W59" si="56">$V$7</f>
        <v>0.8</v>
      </c>
      <c r="X31" s="94">
        <f t="shared" ref="X31:X59" si="57">ROUND(IFERROR(ROUND(T31,2)*V31*W31,),0)</f>
        <v>806</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报告编号：康正（雄县）2023评字第8号-大步村-3-16</v>
      </c>
      <c r="EZ31" s="224"/>
      <c r="FA31" s="224"/>
      <c r="FB31" s="224"/>
      <c r="FC31" s="224"/>
    </row>
    <row r="32" ht="22.15" customHeight="1" spans="1:159">
      <c r="A32" s="92"/>
      <c r="B32" s="93">
        <v>3</v>
      </c>
      <c r="C32" s="80" t="s">
        <v>10</v>
      </c>
      <c r="D32" s="80" t="s">
        <v>15</v>
      </c>
      <c r="E32" s="80"/>
      <c r="F32" s="94" t="str">
        <f t="shared" si="52"/>
        <v>外墙普通贴砖</v>
      </c>
      <c r="G32" s="95">
        <f>2.4*19.2</f>
        <v>46.08</v>
      </c>
      <c r="H32" s="95"/>
      <c r="I32" s="84" t="str">
        <f t="shared" si="48"/>
        <v>㎡</v>
      </c>
      <c r="J32" s="94">
        <f t="shared" si="49"/>
        <v>85</v>
      </c>
      <c r="K32" s="104">
        <f t="shared" si="53"/>
        <v>0.88</v>
      </c>
      <c r="L32" s="94">
        <f t="shared" si="54"/>
        <v>3447</v>
      </c>
      <c r="M32" s="99"/>
      <c r="N32" s="93">
        <v>3</v>
      </c>
      <c r="O32" s="80" t="s">
        <v>133</v>
      </c>
      <c r="P32" s="80" t="s">
        <v>140</v>
      </c>
      <c r="Q32" s="80"/>
      <c r="R32" s="118" t="str">
        <f t="shared" si="55"/>
        <v>普通整体厨房</v>
      </c>
      <c r="S32" s="119"/>
      <c r="T32" s="95">
        <f>3.2</f>
        <v>3.2</v>
      </c>
      <c r="U32" s="84" t="str">
        <f t="shared" si="50"/>
        <v>m</v>
      </c>
      <c r="V32" s="94">
        <f t="shared" si="51"/>
        <v>350</v>
      </c>
      <c r="W32" s="104">
        <f t="shared" si="56"/>
        <v>0.8</v>
      </c>
      <c r="X32" s="94">
        <f t="shared" si="57"/>
        <v>896</v>
      </c>
      <c r="Y32" s="137"/>
      <c r="Z32" s="138"/>
      <c r="AA32" s="138"/>
      <c r="AB32" s="138"/>
      <c r="AC32" s="138"/>
      <c r="AD32" s="138"/>
      <c r="AJ32" s="160"/>
      <c r="AK32" s="160"/>
      <c r="AL32" s="160"/>
      <c r="AM32" s="160"/>
      <c r="AN32" s="160"/>
      <c r="AO32" s="160"/>
      <c r="AP32" s="160"/>
      <c r="AQ32" s="160"/>
      <c r="EV32" s="31" t="s">
        <v>1044</v>
      </c>
      <c r="EW32" s="32" t="str">
        <f>D2</f>
        <v>李所柱</v>
      </c>
      <c r="EX32" s="33"/>
      <c r="EY32" s="34" t="s">
        <v>1045</v>
      </c>
      <c r="EZ32" s="35"/>
      <c r="FA32" s="32">
        <f>G2</f>
        <v>0</v>
      </c>
      <c r="FB32" s="36"/>
      <c r="FC32" s="33"/>
    </row>
    <row r="33" ht="21.65" customHeight="1" spans="1:159">
      <c r="A33" s="92"/>
      <c r="B33" s="93">
        <v>4</v>
      </c>
      <c r="C33" s="80" t="s">
        <v>30</v>
      </c>
      <c r="D33" s="80" t="s">
        <v>40</v>
      </c>
      <c r="E33" s="80"/>
      <c r="F33" s="94" t="str">
        <f t="shared" si="52"/>
        <v>60地砖</v>
      </c>
      <c r="G33" s="95">
        <f>S4/5</f>
        <v>32.66</v>
      </c>
      <c r="H33" s="95"/>
      <c r="I33" s="84" t="str">
        <f t="shared" si="48"/>
        <v>㎡</v>
      </c>
      <c r="J33" s="94">
        <f t="shared" si="49"/>
        <v>80</v>
      </c>
      <c r="K33" s="104">
        <f t="shared" si="53"/>
        <v>0.88</v>
      </c>
      <c r="L33" s="94">
        <f t="shared" si="54"/>
        <v>2299</v>
      </c>
      <c r="M33" s="99"/>
      <c r="N33" s="93">
        <v>4</v>
      </c>
      <c r="O33" s="80" t="s">
        <v>10</v>
      </c>
      <c r="P33" s="80" t="s">
        <v>15</v>
      </c>
      <c r="Q33" s="80"/>
      <c r="R33" s="118" t="str">
        <f t="shared" si="55"/>
        <v>外墙普通贴砖</v>
      </c>
      <c r="S33" s="119"/>
      <c r="T33" s="95">
        <f>1.4*3.7*3</f>
        <v>15.54</v>
      </c>
      <c r="U33" s="84" t="str">
        <f t="shared" si="50"/>
        <v>㎡</v>
      </c>
      <c r="V33" s="94">
        <f t="shared" si="51"/>
        <v>85</v>
      </c>
      <c r="W33" s="104">
        <f t="shared" si="56"/>
        <v>0.8</v>
      </c>
      <c r="X33" s="94">
        <f t="shared" si="57"/>
        <v>1057</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61</v>
      </c>
      <c r="D34" s="80" t="s">
        <v>69</v>
      </c>
      <c r="E34" s="80"/>
      <c r="F34" s="94" t="str">
        <f t="shared" si="52"/>
        <v>纸面石膏板灯池吊顶</v>
      </c>
      <c r="G34" s="95">
        <f>S4*3/5</f>
        <v>97.98</v>
      </c>
      <c r="H34" s="95"/>
      <c r="I34" s="84" t="str">
        <f t="shared" si="48"/>
        <v>㎡</v>
      </c>
      <c r="J34" s="94">
        <f t="shared" si="49"/>
        <v>130</v>
      </c>
      <c r="K34" s="104">
        <f t="shared" si="53"/>
        <v>0.88</v>
      </c>
      <c r="L34" s="94">
        <f t="shared" si="54"/>
        <v>11209</v>
      </c>
      <c r="M34" s="99"/>
      <c r="N34" s="93">
        <v>5</v>
      </c>
      <c r="O34" s="80" t="s">
        <v>10</v>
      </c>
      <c r="P34" s="80" t="s">
        <v>11</v>
      </c>
      <c r="Q34" s="80"/>
      <c r="R34" s="118" t="str">
        <f t="shared" si="55"/>
        <v>外墙抹灰</v>
      </c>
      <c r="S34" s="119"/>
      <c r="T34" s="95">
        <f>22.8*1.2</f>
        <v>27.36</v>
      </c>
      <c r="U34" s="84" t="str">
        <f t="shared" si="50"/>
        <v>㎡</v>
      </c>
      <c r="V34" s="94">
        <f t="shared" si="51"/>
        <v>35</v>
      </c>
      <c r="W34" s="104">
        <f t="shared" si="56"/>
        <v>0.8</v>
      </c>
      <c r="X34" s="94">
        <f t="shared" si="57"/>
        <v>766</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30</v>
      </c>
      <c r="D35" s="80" t="s">
        <v>37</v>
      </c>
      <c r="E35" s="80"/>
      <c r="F35" s="94" t="str">
        <f t="shared" si="52"/>
        <v>50地砖</v>
      </c>
      <c r="G35" s="95">
        <f>S4*4/5</f>
        <v>130.64</v>
      </c>
      <c r="H35" s="95"/>
      <c r="I35" s="84" t="str">
        <f t="shared" si="48"/>
        <v>㎡</v>
      </c>
      <c r="J35" s="94">
        <f t="shared" si="49"/>
        <v>75</v>
      </c>
      <c r="K35" s="104">
        <f t="shared" si="53"/>
        <v>0.88</v>
      </c>
      <c r="L35" s="94">
        <f t="shared" si="54"/>
        <v>8622</v>
      </c>
      <c r="M35" s="99"/>
      <c r="N35" s="93">
        <v>6</v>
      </c>
      <c r="O35" s="80" t="s">
        <v>30</v>
      </c>
      <c r="P35" s="80" t="s">
        <v>40</v>
      </c>
      <c r="Q35" s="80"/>
      <c r="R35" s="118" t="str">
        <f t="shared" si="55"/>
        <v>60地砖</v>
      </c>
      <c r="S35" s="119"/>
      <c r="T35" s="95">
        <f>S6</f>
        <v>44.52</v>
      </c>
      <c r="U35" s="84" t="str">
        <f t="shared" si="50"/>
        <v>㎡</v>
      </c>
      <c r="V35" s="94">
        <f t="shared" si="51"/>
        <v>80</v>
      </c>
      <c r="W35" s="104">
        <f t="shared" si="56"/>
        <v>0.8</v>
      </c>
      <c r="X35" s="94">
        <f t="shared" si="57"/>
        <v>2849</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61</v>
      </c>
      <c r="D36" s="80" t="s">
        <v>68</v>
      </c>
      <c r="E36" s="80"/>
      <c r="F36" s="94" t="str">
        <f t="shared" si="52"/>
        <v>纸面石膏板吊顶</v>
      </c>
      <c r="G36" s="95">
        <f>S4*2/5</f>
        <v>65.32</v>
      </c>
      <c r="H36" s="95"/>
      <c r="I36" s="84" t="str">
        <f t="shared" si="48"/>
        <v>㎡</v>
      </c>
      <c r="J36" s="94">
        <f t="shared" si="49"/>
        <v>100</v>
      </c>
      <c r="K36" s="104">
        <f t="shared" si="53"/>
        <v>0.88</v>
      </c>
      <c r="L36" s="94">
        <f t="shared" si="54"/>
        <v>5748</v>
      </c>
      <c r="M36" s="99"/>
      <c r="N36" s="93">
        <v>7</v>
      </c>
      <c r="O36" s="80" t="s">
        <v>61</v>
      </c>
      <c r="P36" s="80" t="s">
        <v>68</v>
      </c>
      <c r="Q36" s="80"/>
      <c r="R36" s="118" t="str">
        <f t="shared" si="55"/>
        <v>纸面石膏板吊顶</v>
      </c>
      <c r="S36" s="119"/>
      <c r="T36" s="95">
        <f>T35</f>
        <v>44.52</v>
      </c>
      <c r="U36" s="84" t="str">
        <f t="shared" si="50"/>
        <v>㎡</v>
      </c>
      <c r="V36" s="94">
        <f t="shared" si="51"/>
        <v>100</v>
      </c>
      <c r="W36" s="104">
        <f t="shared" si="56"/>
        <v>0.8</v>
      </c>
      <c r="X36" s="94">
        <f t="shared" si="57"/>
        <v>3562</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81</v>
      </c>
      <c r="D37" s="80" t="s">
        <v>88</v>
      </c>
      <c r="E37" s="80"/>
      <c r="F37" s="94" t="str">
        <f t="shared" si="52"/>
        <v>普通标准门（套装门(钢木门、生态门)）</v>
      </c>
      <c r="G37" s="95">
        <v>3</v>
      </c>
      <c r="H37" s="95"/>
      <c r="I37" s="84" t="str">
        <f t="shared" si="48"/>
        <v>个</v>
      </c>
      <c r="J37" s="94">
        <f t="shared" si="49"/>
        <v>500</v>
      </c>
      <c r="K37" s="104">
        <f t="shared" si="53"/>
        <v>0.88</v>
      </c>
      <c r="L37" s="94">
        <f t="shared" si="54"/>
        <v>1320</v>
      </c>
      <c r="M37" s="99"/>
      <c r="N37" s="93">
        <v>8</v>
      </c>
      <c r="O37" s="80" t="s">
        <v>81</v>
      </c>
      <c r="P37" s="80" t="s">
        <v>88</v>
      </c>
      <c r="Q37" s="80"/>
      <c r="R37" s="118" t="str">
        <f t="shared" si="55"/>
        <v>普通标准门（套装门(钢木门、生态门)）</v>
      </c>
      <c r="S37" s="119"/>
      <c r="T37" s="95">
        <v>1</v>
      </c>
      <c r="U37" s="84" t="str">
        <f t="shared" si="50"/>
        <v>个</v>
      </c>
      <c r="V37" s="94">
        <f t="shared" si="51"/>
        <v>500</v>
      </c>
      <c r="W37" s="104">
        <f t="shared" si="56"/>
        <v>0.8</v>
      </c>
      <c r="X37" s="94">
        <f t="shared" si="57"/>
        <v>400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81</v>
      </c>
      <c r="D38" s="80" t="s">
        <v>96</v>
      </c>
      <c r="E38" s="80"/>
      <c r="F38" s="94" t="str">
        <f t="shared" si="52"/>
        <v>窗帘附件</v>
      </c>
      <c r="G38" s="95">
        <v>2</v>
      </c>
      <c r="H38" s="95"/>
      <c r="I38" s="84" t="str">
        <f t="shared" si="48"/>
        <v>套</v>
      </c>
      <c r="J38" s="94">
        <f t="shared" si="49"/>
        <v>200</v>
      </c>
      <c r="K38" s="104">
        <f t="shared" si="53"/>
        <v>0.88</v>
      </c>
      <c r="L38" s="94">
        <f t="shared" si="54"/>
        <v>352</v>
      </c>
      <c r="M38" s="99"/>
      <c r="N38" s="93">
        <v>9</v>
      </c>
      <c r="O38" s="80" t="s">
        <v>81</v>
      </c>
      <c r="P38" s="80" t="s">
        <v>96</v>
      </c>
      <c r="Q38" s="80"/>
      <c r="R38" s="118" t="str">
        <f t="shared" si="55"/>
        <v>窗帘附件</v>
      </c>
      <c r="S38" s="119"/>
      <c r="T38" s="95">
        <v>1</v>
      </c>
      <c r="U38" s="84" t="str">
        <f t="shared" si="50"/>
        <v>套</v>
      </c>
      <c r="V38" s="94">
        <f t="shared" si="51"/>
        <v>200</v>
      </c>
      <c r="W38" s="104">
        <f t="shared" si="56"/>
        <v>0.8</v>
      </c>
      <c r="X38" s="94">
        <f t="shared" si="57"/>
        <v>160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9.52</v>
      </c>
      <c r="BI38" s="143" t="str">
        <f t="shared" ref="BI38:BI51" si="67">I186</f>
        <v>㎡</v>
      </c>
      <c r="BJ38" s="143">
        <f ca="1" t="shared" ref="BJ38:BJ51" si="68">L186</f>
        <v>1714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102</v>
      </c>
      <c r="D39" s="80" t="s">
        <v>109</v>
      </c>
      <c r="E39" s="80"/>
      <c r="F39" s="94" t="str">
        <f t="shared" si="52"/>
        <v>普通壁纸</v>
      </c>
      <c r="G39" s="95">
        <f>(3.6+5.5)*2*3.2-2*1.5-2*2+(3.5+5.5)*3.2</f>
        <v>80.04</v>
      </c>
      <c r="H39" s="95"/>
      <c r="I39" s="84" t="str">
        <f t="shared" si="48"/>
        <v>㎡</v>
      </c>
      <c r="J39" s="94">
        <f t="shared" si="49"/>
        <v>40</v>
      </c>
      <c r="K39" s="104">
        <f t="shared" si="53"/>
        <v>0.88</v>
      </c>
      <c r="L39" s="94">
        <f t="shared" si="54"/>
        <v>2817</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38.8</v>
      </c>
      <c r="BI39" s="143" t="str">
        <f t="shared" si="67"/>
        <v>㎡</v>
      </c>
      <c r="BJ39" s="143">
        <f ca="1" t="shared" si="68"/>
        <v>5432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81</v>
      </c>
      <c r="D40" s="80" t="s">
        <v>86</v>
      </c>
      <c r="E40" s="80"/>
      <c r="F40" s="94" t="str">
        <f t="shared" si="52"/>
        <v>大理石窗台</v>
      </c>
      <c r="G40" s="95">
        <f>2.8*2</f>
        <v>5.6</v>
      </c>
      <c r="H40" s="95"/>
      <c r="I40" s="84" t="str">
        <f t="shared" si="48"/>
        <v>m</v>
      </c>
      <c r="J40" s="94">
        <f t="shared" si="49"/>
        <v>120</v>
      </c>
      <c r="K40" s="104">
        <f t="shared" si="53"/>
        <v>0.88</v>
      </c>
      <c r="L40" s="94">
        <f t="shared" si="54"/>
        <v>591</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平砖地面</v>
      </c>
      <c r="BH40" s="187">
        <f t="shared" si="69"/>
        <v>192</v>
      </c>
      <c r="BI40" s="143" t="str">
        <f t="shared" si="67"/>
        <v>㎡</v>
      </c>
      <c r="BJ40" s="143">
        <f ca="1" t="shared" si="68"/>
        <v>4800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81</v>
      </c>
      <c r="D41" s="80" t="s">
        <v>82</v>
      </c>
      <c r="E41" s="80"/>
      <c r="F41" s="94" t="str">
        <f t="shared" si="52"/>
        <v>木包门窗套</v>
      </c>
      <c r="G41" s="95">
        <f>7*2</f>
        <v>14</v>
      </c>
      <c r="H41" s="95"/>
      <c r="I41" s="84" t="str">
        <f t="shared" si="48"/>
        <v>m</v>
      </c>
      <c r="J41" s="94">
        <f t="shared" si="49"/>
        <v>60</v>
      </c>
      <c r="K41" s="104">
        <f t="shared" si="53"/>
        <v>0.88</v>
      </c>
      <c r="L41" s="94">
        <f t="shared" si="54"/>
        <v>739</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水泥地面</v>
      </c>
      <c r="BH41" s="187">
        <f t="shared" si="69"/>
        <v>16</v>
      </c>
      <c r="BI41" s="143" t="str">
        <f t="shared" si="67"/>
        <v>㎡</v>
      </c>
      <c r="BJ41" s="143">
        <f ca="1" t="shared" si="68"/>
        <v>800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133</v>
      </c>
      <c r="D42" s="80" t="s">
        <v>134</v>
      </c>
      <c r="E42" s="80"/>
      <c r="F42" s="94" t="str">
        <f t="shared" si="52"/>
        <v>普通壁柜</v>
      </c>
      <c r="G42" s="95">
        <f>2</f>
        <v>2</v>
      </c>
      <c r="H42" s="95"/>
      <c r="I42" s="84" t="str">
        <f t="shared" si="48"/>
        <v>㎡</v>
      </c>
      <c r="J42" s="94">
        <f t="shared" si="49"/>
        <v>300</v>
      </c>
      <c r="K42" s="104">
        <f t="shared" si="53"/>
        <v>0.88</v>
      </c>
      <c r="L42" s="94">
        <f t="shared" si="54"/>
        <v>528</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空调</v>
      </c>
      <c r="BH42" s="187">
        <f t="shared" si="69"/>
        <v>3</v>
      </c>
      <c r="BI42" s="143" t="str">
        <f t="shared" si="67"/>
        <v>台</v>
      </c>
      <c r="BJ42" s="143">
        <f ca="1" t="shared" si="68"/>
        <v>1200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宽带</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有线电视</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台阶</v>
      </c>
      <c r="BH45" s="187">
        <f t="shared" si="69"/>
        <v>10.8</v>
      </c>
      <c r="BI45" s="143" t="str">
        <f t="shared" si="67"/>
        <v>㎡</v>
      </c>
      <c r="BJ45" s="143">
        <f ca="1" t="shared" si="68"/>
        <v>3780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渗水井</v>
      </c>
      <c r="BH46" s="187">
        <f t="shared" si="69"/>
        <v>1</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9.52</v>
      </c>
      <c r="EX46" s="51" t="str">
        <f ca="1">IFERROR(VLOOKUP(FE46,$BD$38:$BJ$92,6,0),"")</f>
        <v>㎡</v>
      </c>
      <c r="EY46" s="52">
        <f ca="1">IF(EV46="","",SUMIF($BG$38:$BG$107,EV46,$BJ$38:$BJ$107))</f>
        <v>1714</v>
      </c>
      <c r="EZ46" s="52" t="str">
        <f ca="1">IFERROR(VLOOKUP(FF46,$BD$38:$BJ$92,4,0),"")</f>
        <v>砖墙</v>
      </c>
      <c r="FA46" s="51">
        <f ca="1">IF(EZ46="","",SUMIF($BG$38:$BG$107,EZ46,$BH$38:$BH$107))</f>
        <v>38.8</v>
      </c>
      <c r="FB46" s="51" t="str">
        <f ca="1">IFERROR(VLOOKUP(FF46,$BD$38:$BJ$92,6,0),"")</f>
        <v>㎡</v>
      </c>
      <c r="FC46" s="52">
        <f ca="1">IF(EZ46="","",SUMIF($BG$38:$BG$107,EZ46,$BJ$38:$BJ$107))</f>
        <v>5432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16</v>
      </c>
      <c r="EX47" s="51" t="str">
        <f ca="1">IFERROR(VLOOKUP(FE47,$BD$38:$BJ$92,6,0),"")</f>
        <v>㎡</v>
      </c>
      <c r="EY47" s="52">
        <f ca="1">IF(EV47="","",SUMIF($BG$38:$BG$107,EV47,$BJ$38:$BJ$107))</f>
        <v>800</v>
      </c>
      <c r="EZ47" s="52" t="str">
        <f ca="1">IFERROR(VLOOKUP(FF47,$BD$38:$BJ$92,4,0),"")</f>
        <v>空调</v>
      </c>
      <c r="FA47" s="51">
        <f ca="1">IF(EZ47="","",SUMIF($BG$38:$BG$107,EZ47,$BH$38:$BH$107))</f>
        <v>3</v>
      </c>
      <c r="FB47" s="51" t="str">
        <f ca="1">IFERROR(VLOOKUP(FF47,$BD$38:$BJ$92,6,0),"")</f>
        <v>台</v>
      </c>
      <c r="FC47" s="52">
        <f ca="1">IF(EZ47="","",SUMIF($BG$38:$BG$107,EZ47,$BJ$38:$BJ$107))</f>
        <v>1200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火炕</v>
      </c>
      <c r="BH48" s="187">
        <f t="shared" si="69"/>
        <v>1</v>
      </c>
      <c r="BI48" s="143" t="str">
        <f t="shared" si="67"/>
        <v>个</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有线电视</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10.8</v>
      </c>
      <c r="EX49" s="51" t="str">
        <f ca="1">IFERROR(VLOOKUP(FE49,$BD$38:$BJ$92,6,0),"")</f>
        <v>㎡</v>
      </c>
      <c r="EY49" s="52">
        <f ca="1">IF(EV49="","",SUMIF($BG$38:$BG$107,EV49,$BJ$38:$BJ$107))</f>
        <v>3780</v>
      </c>
      <c r="EZ49" s="52" t="str">
        <f ca="1">IFERROR(VLOOKUP(FF49,$BD$38:$BJ$92,4,0),"")</f>
        <v>渗水井</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水泥、水磨石平台</v>
      </c>
      <c r="BH50" s="187">
        <f t="shared" si="69"/>
        <v>53.76</v>
      </c>
      <c r="BI50" s="143" t="str">
        <f t="shared" si="67"/>
        <v>㎡</v>
      </c>
      <c r="BJ50" s="143">
        <f ca="1" t="shared" si="68"/>
        <v>9677</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IF(BJ51=0,0,IF(COUNTIF($BG51:$BG$107,BG51)&lt;2,1,0))</f>
        <v>1</v>
      </c>
      <c r="BF51" s="143">
        <v>14</v>
      </c>
      <c r="BG51" s="143" t="str">
        <f t="shared" si="66"/>
        <v>单彩影壁</v>
      </c>
      <c r="BH51" s="187">
        <f t="shared" si="69"/>
        <v>15</v>
      </c>
      <c r="BI51" s="143" t="str">
        <f t="shared" si="67"/>
        <v>㎡</v>
      </c>
      <c r="BJ51" s="143">
        <f t="shared" si="68"/>
        <v>525</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果树</v>
      </c>
      <c r="BH52" s="187">
        <f t="shared" si="69"/>
        <v>1</v>
      </c>
      <c r="BI52" s="143" t="str">
        <f t="shared" ref="BI52:BI71" si="72">I200</f>
        <v>棵</v>
      </c>
      <c r="BJ52" s="143">
        <f ca="1" t="shared" ref="BJ52:BJ71" si="73">L200</f>
        <v>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简易厕所</v>
      </c>
      <c r="BH53" s="187">
        <f t="shared" si="69"/>
        <v>1</v>
      </c>
      <c r="BI53" s="143" t="str">
        <f t="shared" si="72"/>
        <v>个</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塑料水箱</v>
      </c>
      <c r="BH54" s="187">
        <f t="shared" si="69"/>
        <v>2</v>
      </c>
      <c r="BI54" s="143" t="str">
        <f t="shared" si="72"/>
        <v>个</v>
      </c>
      <c r="BJ54" s="143">
        <f ca="1" t="shared" si="73"/>
        <v>800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 ca="1">IF(BJ55=0,0,IF(COUNTIF($BG55:$BG$107,BG55)&lt;2,1,0))</f>
        <v>1</v>
      </c>
      <c r="BF55" s="143">
        <v>18</v>
      </c>
      <c r="BG55" s="143" t="str">
        <f t="shared" si="71"/>
        <v>平砖地面</v>
      </c>
      <c r="BH55" s="187">
        <f t="shared" si="69"/>
        <v>10</v>
      </c>
      <c r="BI55" s="143" t="str">
        <f t="shared" si="72"/>
        <v>㎡</v>
      </c>
      <c r="BJ55" s="143">
        <f ca="1" t="shared" si="73"/>
        <v>250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40601</v>
      </c>
      <c r="M60" s="105"/>
      <c r="N60" s="97"/>
      <c r="O60" s="80" t="s">
        <v>1061</v>
      </c>
      <c r="P60" s="80"/>
      <c r="Q60" s="80"/>
      <c r="R60" s="93"/>
      <c r="S60" s="93"/>
      <c r="T60" s="95"/>
      <c r="U60" s="80"/>
      <c r="V60" s="97"/>
      <c r="W60" s="97"/>
      <c r="X60" s="84">
        <f>SUM(X30:X59)</f>
        <v>11160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水泥、水磨石平台</v>
      </c>
      <c r="FA60" s="51">
        <f ca="1" t="shared" ref="FA60:FA70" si="80">IF(EZ60="","",SUMIF($BG$38:$BG$107,EZ60,$BH$38:$BH$107))</f>
        <v>53.76</v>
      </c>
      <c r="FB60" s="51" t="str">
        <f ca="1" t="shared" ref="FB60:FB70" si="81">IFERROR(VLOOKUP(FF60,$BD$38:$BJ$92,6,0),"")</f>
        <v>㎡</v>
      </c>
      <c r="FC60" s="52">
        <f ca="1" t="shared" ref="FC60:FC70" si="82">IF(EZ60="","",SUMIF($BG$38:$BG$107,EZ60,$BJ$38:$BJ$107))</f>
        <v>9677</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单彩影壁</v>
      </c>
      <c r="EW61" s="51">
        <f ca="1" t="shared" si="76"/>
        <v>15</v>
      </c>
      <c r="EX61" s="51" t="str">
        <f ca="1" t="shared" si="77"/>
        <v>㎡</v>
      </c>
      <c r="EY61" s="52">
        <f ca="1" t="shared" si="78"/>
        <v>525</v>
      </c>
      <c r="EZ61" s="52" t="str">
        <f ca="1" t="shared" si="79"/>
        <v>果树</v>
      </c>
      <c r="FA61" s="51">
        <f ca="1" t="shared" si="80"/>
        <v>1</v>
      </c>
      <c r="FB61" s="51" t="str">
        <f ca="1" t="shared" si="81"/>
        <v>棵</v>
      </c>
      <c r="FC61" s="52">
        <f ca="1" t="shared" si="82"/>
        <v>50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简易厕所</v>
      </c>
      <c r="EW62" s="51">
        <f ca="1" t="shared" si="76"/>
        <v>1</v>
      </c>
      <c r="EX62" s="51" t="str">
        <f ca="1" t="shared" si="77"/>
        <v>个</v>
      </c>
      <c r="EY62" s="52">
        <f ca="1" t="shared" si="78"/>
        <v>600</v>
      </c>
      <c r="EZ62" s="52" t="str">
        <f ca="1" t="shared" si="79"/>
        <v>塑料水箱</v>
      </c>
      <c r="FA62" s="51">
        <f ca="1" t="shared" si="80"/>
        <v>2</v>
      </c>
      <c r="FB62" s="51" t="str">
        <f ca="1" t="shared" si="81"/>
        <v>个</v>
      </c>
      <c r="FC62" s="52">
        <f ca="1" t="shared" si="82"/>
        <v>800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平砖地面</v>
      </c>
      <c r="EW63" s="51">
        <f ca="1" t="shared" si="76"/>
        <v>202</v>
      </c>
      <c r="EX63" s="51" t="str">
        <f ca="1" t="shared" si="77"/>
        <v>㎡</v>
      </c>
      <c r="EY63" s="52">
        <f ca="1" t="shared" si="78"/>
        <v>5050</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32128</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IF(BJ72=0,0,IF(COUNTIF($BG72:$BG$107,BG72)&lt;2,1,0))</f>
        <v>0</v>
      </c>
      <c r="BF72" s="143">
        <v>35</v>
      </c>
      <c r="BG72" s="143">
        <f>R186</f>
        <v>0</v>
      </c>
      <c r="BH72" s="187">
        <f>ROUND(T186,2)</f>
        <v>0</v>
      </c>
      <c r="BI72" s="143" t="str">
        <f>U186</f>
        <v/>
      </c>
      <c r="BJ72" s="143">
        <f>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32128</v>
      </c>
      <c r="EY72" s="54"/>
      <c r="EZ72" s="56" t="s">
        <v>1064</v>
      </c>
      <c r="FA72" s="57" t="str">
        <f ca="1">TEXT(EX72,"[DBnum2]")&amp;"元整"</f>
        <v>叁万贰仟壹佰贰拾捌元整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李所柱</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32128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叁万贰仟壹佰贰拾捌元整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2.8*3.4</f>
        <v>9.52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1714</v>
      </c>
      <c r="M186" s="99"/>
      <c r="N186" s="93">
        <v>35</v>
      </c>
      <c r="O186" s="80"/>
      <c r="P186" s="80"/>
      <c r="Q186" s="250"/>
      <c r="R186" s="256">
        <f t="shared" ref="R186" si="142">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v>0</v>
      </c>
    </row>
    <row r="187" ht="18" customHeight="1" spans="1:24">
      <c r="A187" s="99"/>
      <c r="B187" s="93">
        <v>2</v>
      </c>
      <c r="C187" s="80" t="s">
        <v>29</v>
      </c>
      <c r="D187" s="80" t="s">
        <v>207</v>
      </c>
      <c r="E187" s="250" t="s">
        <v>219</v>
      </c>
      <c r="F187" s="94" t="str">
        <f t="shared" si="141"/>
        <v>砖墙</v>
      </c>
      <c r="G187" s="251">
        <f>10*2.2+2.8*3*2</f>
        <v>38.8</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3">ROUND(IFERROR(ROUND(G187,2)*J187*K187,),0)</f>
        <v>5432</v>
      </c>
      <c r="M187" s="99"/>
      <c r="N187" s="93">
        <v>36</v>
      </c>
      <c r="O187" s="80"/>
      <c r="P187" s="80"/>
      <c r="Q187" s="250"/>
      <c r="R187" s="256">
        <f t="shared" ref="R187:R212" si="144">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5">ROUND(IFERROR(ROUND(T187,2)*V187*W187,),0)</f>
        <v>0</v>
      </c>
    </row>
    <row r="188" ht="18" customHeight="1" spans="1:24">
      <c r="A188" s="99"/>
      <c r="B188" s="93">
        <v>3</v>
      </c>
      <c r="C188" s="80" t="s">
        <v>32</v>
      </c>
      <c r="D188" s="80" t="s">
        <v>247</v>
      </c>
      <c r="E188" s="250"/>
      <c r="F188" s="94" t="str">
        <f t="shared" si="141"/>
        <v>平砖地面</v>
      </c>
      <c r="G188" s="251">
        <f>10*19.2</f>
        <v>192</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3"/>
        <v>4800</v>
      </c>
      <c r="M188" s="99"/>
      <c r="N188" s="93">
        <v>37</v>
      </c>
      <c r="O188" s="80"/>
      <c r="P188" s="80"/>
      <c r="Q188" s="250"/>
      <c r="R188" s="256">
        <f t="shared" si="144"/>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5"/>
        <v>0</v>
      </c>
    </row>
    <row r="189" ht="18" customHeight="1" spans="1:24">
      <c r="A189" s="99"/>
      <c r="B189" s="93">
        <v>4</v>
      </c>
      <c r="C189" s="80" t="s">
        <v>32</v>
      </c>
      <c r="D189" s="80" t="s">
        <v>245</v>
      </c>
      <c r="E189" s="250"/>
      <c r="F189" s="94" t="str">
        <f t="shared" si="141"/>
        <v>水泥地面</v>
      </c>
      <c r="G189" s="253">
        <f>4*4</f>
        <v>16</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3"/>
        <v>800</v>
      </c>
      <c r="M189" s="99"/>
      <c r="N189" s="93">
        <v>38</v>
      </c>
      <c r="O189" s="80"/>
      <c r="P189" s="80"/>
      <c r="Q189" s="250"/>
      <c r="R189" s="256">
        <f t="shared" si="144"/>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5"/>
        <v>0</v>
      </c>
    </row>
    <row r="190" ht="18" customHeight="1" spans="1:24">
      <c r="A190" s="99"/>
      <c r="B190" s="93">
        <v>5</v>
      </c>
      <c r="C190" s="80" t="s">
        <v>32</v>
      </c>
      <c r="D190" s="80" t="s">
        <v>328</v>
      </c>
      <c r="E190" s="250"/>
      <c r="F190" s="94" t="str">
        <f t="shared" si="141"/>
        <v>空调</v>
      </c>
      <c r="G190" s="253">
        <v>3</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3"/>
        <v>1200</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5"/>
        <v>0</v>
      </c>
    </row>
    <row r="191" ht="18" customHeight="1" spans="1:24">
      <c r="A191" s="99"/>
      <c r="B191" s="93">
        <v>6</v>
      </c>
      <c r="C191" s="80" t="s">
        <v>32</v>
      </c>
      <c r="D191" s="80" t="s">
        <v>334</v>
      </c>
      <c r="E191" s="250"/>
      <c r="F191" s="94" t="str">
        <f t="shared" si="141"/>
        <v>宽带</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3"/>
        <v>100</v>
      </c>
      <c r="M191" s="99"/>
      <c r="N191" s="93">
        <v>40</v>
      </c>
      <c r="O191" s="80"/>
      <c r="P191" s="80"/>
      <c r="Q191" s="250"/>
      <c r="R191" s="256">
        <f t="shared" ref="R191" si="146">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5"/>
        <v>0</v>
      </c>
    </row>
    <row r="192" ht="18" customHeight="1" spans="1:24">
      <c r="A192" s="99"/>
      <c r="B192" s="93">
        <v>7</v>
      </c>
      <c r="C192" s="80" t="s">
        <v>32</v>
      </c>
      <c r="D192" s="80" t="s">
        <v>335</v>
      </c>
      <c r="E192" s="250"/>
      <c r="F192" s="94" t="str">
        <f t="shared" si="141"/>
        <v>有线电视</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3"/>
        <v>100</v>
      </c>
      <c r="M192" s="99"/>
      <c r="N192" s="93">
        <v>41</v>
      </c>
      <c r="O192" s="80"/>
      <c r="P192" s="80"/>
      <c r="Q192" s="250"/>
      <c r="R192" s="256">
        <f t="shared" ref="R192:R194" si="147">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5"/>
        <v>0</v>
      </c>
    </row>
    <row r="193" ht="18" customHeight="1" spans="1:24">
      <c r="A193" s="99"/>
      <c r="B193" s="93">
        <v>8</v>
      </c>
      <c r="C193" s="80" t="s">
        <v>32</v>
      </c>
      <c r="D193" s="80" t="s">
        <v>289</v>
      </c>
      <c r="E193" s="250" t="s">
        <v>337</v>
      </c>
      <c r="F193" s="94" t="str">
        <f t="shared" si="141"/>
        <v>台阶</v>
      </c>
      <c r="G193" s="253">
        <f>3*1.8*2</f>
        <v>10.8</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3"/>
        <v>3780</v>
      </c>
      <c r="M193" s="99"/>
      <c r="N193" s="93">
        <v>42</v>
      </c>
      <c r="O193" s="80"/>
      <c r="P193" s="80"/>
      <c r="Q193" s="250"/>
      <c r="R193" s="256">
        <f t="shared" si="147"/>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5"/>
        <v>0</v>
      </c>
    </row>
    <row r="194" ht="18" customHeight="1" spans="1:24">
      <c r="A194" s="99"/>
      <c r="B194" s="93">
        <v>9</v>
      </c>
      <c r="C194" s="80" t="s">
        <v>32</v>
      </c>
      <c r="D194" s="80" t="s">
        <v>279</v>
      </c>
      <c r="E194" s="250" t="s">
        <v>316</v>
      </c>
      <c r="F194" s="94" t="str">
        <f t="shared" si="141"/>
        <v>渗水井</v>
      </c>
      <c r="G194" s="253">
        <v>1</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3"/>
        <v>600</v>
      </c>
      <c r="M194" s="99"/>
      <c r="N194" s="93">
        <v>43</v>
      </c>
      <c r="O194" s="80"/>
      <c r="P194" s="80"/>
      <c r="Q194" s="250"/>
      <c r="R194" s="256">
        <f t="shared" si="147"/>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5"/>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3"/>
        <v>300</v>
      </c>
      <c r="M195" s="99"/>
      <c r="N195" s="93">
        <v>44</v>
      </c>
      <c r="O195" s="80"/>
      <c r="P195" s="80"/>
      <c r="Q195" s="250"/>
      <c r="R195" s="256">
        <f t="shared" ref="R195:R196" si="148">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5"/>
        <v>0</v>
      </c>
    </row>
    <row r="196" ht="18" customHeight="1" spans="1:24">
      <c r="A196" s="99"/>
      <c r="B196" s="93">
        <v>11</v>
      </c>
      <c r="C196" s="80" t="s">
        <v>32</v>
      </c>
      <c r="D196" s="80" t="s">
        <v>305</v>
      </c>
      <c r="E196" s="250"/>
      <c r="F196" s="94" t="str">
        <f t="shared" si="141"/>
        <v>火炕</v>
      </c>
      <c r="G196" s="253">
        <v>1</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3"/>
        <v>1000</v>
      </c>
      <c r="M196" s="99"/>
      <c r="N196" s="93">
        <v>45</v>
      </c>
      <c r="O196" s="80"/>
      <c r="P196" s="80"/>
      <c r="Q196" s="250"/>
      <c r="R196" s="256">
        <f t="shared" si="148"/>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5"/>
        <v>0</v>
      </c>
    </row>
    <row r="197" ht="18" customHeight="1" spans="1:24">
      <c r="A197" s="99"/>
      <c r="B197" s="93">
        <v>12</v>
      </c>
      <c r="C197" s="80" t="s">
        <v>32</v>
      </c>
      <c r="D197" s="80" t="s">
        <v>283</v>
      </c>
      <c r="E197" s="250" t="s">
        <v>322</v>
      </c>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3"/>
        <v>400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5"/>
        <v>0</v>
      </c>
    </row>
    <row r="198" ht="18" customHeight="1" spans="1:24">
      <c r="A198" s="99"/>
      <c r="B198" s="93">
        <v>13</v>
      </c>
      <c r="C198" s="80" t="s">
        <v>32</v>
      </c>
      <c r="D198" s="80" t="s">
        <v>286</v>
      </c>
      <c r="E198" s="250" t="s">
        <v>333</v>
      </c>
      <c r="F198" s="94" t="str">
        <f t="shared" si="141"/>
        <v>水泥、水磨石平台</v>
      </c>
      <c r="G198" s="253">
        <f>2.8*19.2</f>
        <v>53.76</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3"/>
        <v>9677</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5"/>
        <v>0</v>
      </c>
    </row>
    <row r="199" ht="18" customHeight="1" spans="1:24">
      <c r="A199" s="99"/>
      <c r="B199" s="93">
        <v>14</v>
      </c>
      <c r="C199" s="80" t="s">
        <v>29</v>
      </c>
      <c r="D199" s="80" t="s">
        <v>222</v>
      </c>
      <c r="E199" s="250"/>
      <c r="F199" s="94" t="s">
        <v>1117</v>
      </c>
      <c r="G199" s="253">
        <f>3*5</f>
        <v>15</v>
      </c>
      <c r="H199" s="254"/>
      <c r="I199" s="84" t="s">
        <v>12</v>
      </c>
      <c r="J199" s="94">
        <v>35</v>
      </c>
      <c r="K199" s="128">
        <v>1</v>
      </c>
      <c r="L199" s="94">
        <f t="shared" si="143"/>
        <v>525</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5"/>
        <v>0</v>
      </c>
    </row>
    <row r="200" ht="18" customHeight="1" spans="1:24">
      <c r="A200" s="99"/>
      <c r="B200" s="93">
        <v>15</v>
      </c>
      <c r="C200" s="80" t="s">
        <v>34</v>
      </c>
      <c r="D200" s="80" t="s">
        <v>343</v>
      </c>
      <c r="E200" s="250" t="s">
        <v>403</v>
      </c>
      <c r="F200" s="94" t="str">
        <f t="shared" si="141"/>
        <v>果树</v>
      </c>
      <c r="G200" s="253">
        <v>1</v>
      </c>
      <c r="H200" s="254"/>
      <c r="I200" s="84" t="str">
        <f>IFERROR(IF(E200="",VLOOKUP(F200,价格表,2,0),(VLOOKUP(E200,IF({1,0},价格引用表!K:K,价格引用表!I:I),2,0))),"")</f>
        <v>棵</v>
      </c>
      <c r="J200" s="94">
        <f ca="1">IF(E200="",VLOOKUP(F200,价格表,5,0),VLOOKUP(E200,INDIRECT("价格引用表!K"&amp;MATCH(D200,价格引用表!H:H,0)&amp;":L1200"),2,0))</f>
        <v>50</v>
      </c>
      <c r="K200" s="128">
        <v>1</v>
      </c>
      <c r="L200" s="94">
        <f ca="1" t="shared" si="143"/>
        <v>50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5"/>
        <v>0</v>
      </c>
    </row>
    <row r="201" ht="18" customHeight="1" spans="1:24">
      <c r="A201" s="99"/>
      <c r="B201" s="93">
        <v>16</v>
      </c>
      <c r="C201" s="80" t="s">
        <v>32</v>
      </c>
      <c r="D201" s="80" t="s">
        <v>269</v>
      </c>
      <c r="E201" s="250" t="s">
        <v>306</v>
      </c>
      <c r="F201" s="94" t="str">
        <f t="shared" si="141"/>
        <v>简易厕所</v>
      </c>
      <c r="G201" s="253">
        <v>1</v>
      </c>
      <c r="H201" s="254"/>
      <c r="I201" s="84" t="str">
        <f>IFERROR(IF(E201="",VLOOKUP(F201,价格表,2,0),(VLOOKUP(E201,IF({1,0},价格引用表!K:K,价格引用表!I:I),2,0))),"")</f>
        <v>个</v>
      </c>
      <c r="J201" s="94">
        <f ca="1">IF(E201="",VLOOKUP(F201,价格表,5,0),VLOOKUP(E201,INDIRECT("价格引用表!K"&amp;MATCH(D201,价格引用表!H:H,0)&amp;":L1200"),2,0))</f>
        <v>600</v>
      </c>
      <c r="K201" s="128">
        <v>1</v>
      </c>
      <c r="L201" s="94">
        <f ca="1" t="shared" si="143"/>
        <v>600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5"/>
        <v>0</v>
      </c>
    </row>
    <row r="202" ht="18" customHeight="1" spans="1:24">
      <c r="A202" s="99"/>
      <c r="B202" s="93">
        <v>17</v>
      </c>
      <c r="C202" s="80" t="s">
        <v>32</v>
      </c>
      <c r="D202" s="80" t="s">
        <v>311</v>
      </c>
      <c r="E202" s="250"/>
      <c r="F202" s="94" t="str">
        <f t="shared" si="141"/>
        <v>塑料水箱</v>
      </c>
      <c r="G202" s="253">
        <v>2</v>
      </c>
      <c r="H202" s="254"/>
      <c r="I202" s="84" t="str">
        <f>IFERROR(IF(E202="",VLOOKUP(F202,价格表,2,0),(VLOOKUP(E202,IF({1,0},价格引用表!K:K,价格引用表!I:I),2,0))),"")</f>
        <v>个</v>
      </c>
      <c r="J202" s="94">
        <f ca="1">IF(E202="",VLOOKUP(F202,价格表,5,0),VLOOKUP(E202,INDIRECT("价格引用表!K"&amp;MATCH(D202,价格引用表!H:H,0)&amp;":L1200"),2,0))</f>
        <v>400</v>
      </c>
      <c r="K202" s="128">
        <v>1</v>
      </c>
      <c r="L202" s="94">
        <f ca="1" t="shared" si="143"/>
        <v>800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5"/>
        <v>0</v>
      </c>
    </row>
    <row r="203" ht="18" customHeight="1" spans="1:24">
      <c r="A203" s="99"/>
      <c r="B203" s="93">
        <v>18</v>
      </c>
      <c r="C203" s="80" t="s">
        <v>32</v>
      </c>
      <c r="D203" s="80" t="s">
        <v>247</v>
      </c>
      <c r="E203" s="250"/>
      <c r="F203" s="94" t="str">
        <f t="shared" si="141"/>
        <v>平砖地面</v>
      </c>
      <c r="G203" s="253">
        <v>10</v>
      </c>
      <c r="H203" s="254"/>
      <c r="I203" s="84" t="str">
        <f>IFERROR(IF(E203="",VLOOKUP(F203,价格表,2,0),(VLOOKUP(E203,IF({1,0},价格引用表!K:K,价格引用表!I:I),2,0))),"")</f>
        <v>㎡</v>
      </c>
      <c r="J203" s="94">
        <f ca="1">IF(E203="",VLOOKUP(F203,价格表,5,0),VLOOKUP(E203,INDIRECT("价格引用表!K"&amp;MATCH(D203,价格引用表!H:H,0)&amp;":L1200"),2,0))</f>
        <v>25</v>
      </c>
      <c r="K203" s="128">
        <v>1</v>
      </c>
      <c r="L203" s="94">
        <f ca="1" t="shared" si="143"/>
        <v>250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5"/>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3"/>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5"/>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3"/>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5"/>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3"/>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5"/>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3"/>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5"/>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3"/>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5"/>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3"/>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5"/>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3"/>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5"/>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3"/>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5"/>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3"/>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5"/>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3"/>
        <v>0</v>
      </c>
      <c r="M213" s="99"/>
      <c r="N213" s="93">
        <v>62</v>
      </c>
      <c r="O213" s="80"/>
      <c r="P213" s="80"/>
      <c r="Q213" s="250"/>
      <c r="R213" s="118">
        <f t="shared" ref="R213:R214" si="149">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5"/>
        <v>0</v>
      </c>
    </row>
    <row r="214" ht="18" customHeight="1" spans="1:24">
      <c r="A214" s="99"/>
      <c r="B214" s="93">
        <v>29</v>
      </c>
      <c r="C214" s="80"/>
      <c r="D214" s="80"/>
      <c r="E214" s="250"/>
      <c r="F214" s="94">
        <f t="shared" ref="F214:F219" si="150">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3"/>
        <v>0</v>
      </c>
      <c r="M214" s="99"/>
      <c r="N214" s="93">
        <v>63</v>
      </c>
      <c r="O214" s="80"/>
      <c r="P214" s="80"/>
      <c r="Q214" s="250"/>
      <c r="R214" s="118">
        <f t="shared" si="149"/>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5"/>
        <v>0</v>
      </c>
    </row>
    <row r="215" ht="18" customHeight="1" spans="1:24">
      <c r="A215" s="99"/>
      <c r="B215" s="93">
        <v>30</v>
      </c>
      <c r="C215" s="80"/>
      <c r="D215" s="80"/>
      <c r="E215" s="250"/>
      <c r="F215" s="94">
        <f t="shared" si="150"/>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3"/>
        <v>0</v>
      </c>
      <c r="M215" s="99"/>
      <c r="N215" s="93">
        <v>64</v>
      </c>
      <c r="O215" s="80"/>
      <c r="P215" s="80"/>
      <c r="Q215" s="250"/>
      <c r="R215" s="118">
        <f t="shared" ref="R215:R218" si="151">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5"/>
        <v>0</v>
      </c>
    </row>
    <row r="216" ht="18" customHeight="1" spans="1:24">
      <c r="A216" s="99"/>
      <c r="B216" s="93">
        <v>31</v>
      </c>
      <c r="C216" s="80"/>
      <c r="D216" s="80"/>
      <c r="E216" s="250"/>
      <c r="F216" s="94">
        <f t="shared" si="150"/>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3"/>
        <v>0</v>
      </c>
      <c r="M216" s="99"/>
      <c r="N216" s="93">
        <v>65</v>
      </c>
      <c r="O216" s="80"/>
      <c r="P216" s="80"/>
      <c r="Q216" s="250"/>
      <c r="R216" s="118">
        <f t="shared" si="151"/>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5"/>
        <v>0</v>
      </c>
    </row>
    <row r="217" ht="18" customHeight="1" spans="1:24">
      <c r="A217" s="99"/>
      <c r="B217" s="93">
        <v>32</v>
      </c>
      <c r="C217" s="80"/>
      <c r="D217" s="80"/>
      <c r="E217" s="250"/>
      <c r="F217" s="94">
        <f t="shared" si="150"/>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3"/>
        <v>0</v>
      </c>
      <c r="M217" s="99"/>
      <c r="N217" s="93">
        <v>66</v>
      </c>
      <c r="O217" s="80"/>
      <c r="P217" s="80"/>
      <c r="Q217" s="250"/>
      <c r="R217" s="118">
        <f t="shared" si="151"/>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5"/>
        <v>0</v>
      </c>
    </row>
    <row r="218" ht="18" customHeight="1" spans="1:24">
      <c r="A218" s="99"/>
      <c r="B218" s="93">
        <v>33</v>
      </c>
      <c r="C218" s="80"/>
      <c r="D218" s="80"/>
      <c r="E218" s="250"/>
      <c r="F218" s="94">
        <f t="shared" si="150"/>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3"/>
        <v>0</v>
      </c>
      <c r="M218" s="99"/>
      <c r="N218" s="93">
        <v>67</v>
      </c>
      <c r="O218" s="80"/>
      <c r="P218" s="80"/>
      <c r="Q218" s="250"/>
      <c r="R218" s="118">
        <f t="shared" si="151"/>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5"/>
        <v>0</v>
      </c>
    </row>
    <row r="219" ht="18" customHeight="1" spans="1:24">
      <c r="A219" s="105"/>
      <c r="B219" s="93">
        <v>34</v>
      </c>
      <c r="C219" s="80"/>
      <c r="D219" s="80"/>
      <c r="E219" s="250"/>
      <c r="F219" s="94">
        <f t="shared" si="150"/>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2">ROUND(IFERROR(G219*J219*K219,),0)</f>
        <v>0</v>
      </c>
      <c r="M219" s="105"/>
      <c r="N219" s="265" t="s">
        <v>1061</v>
      </c>
      <c r="O219" s="266"/>
      <c r="P219" s="266"/>
      <c r="Q219" s="268"/>
      <c r="R219" s="118"/>
      <c r="S219" s="119"/>
      <c r="T219" s="95"/>
      <c r="U219" s="258"/>
      <c r="V219" s="118">
        <f ca="1">SUM(L186:L219,X186:X218)</f>
        <v>32128</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32128</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A15" sqref="A15:A23"/>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010418-25-0011</v>
      </c>
      <c r="C3" s="29"/>
      <c r="D3" s="29"/>
      <c r="E3" s="30" t="str">
        <f>输机表!U2&amp;输机表!Y2</f>
        <v>康正（雄县）2023评字第8号-大步村-3-16</v>
      </c>
      <c r="F3" s="30"/>
      <c r="G3" s="30"/>
      <c r="H3" s="30"/>
    </row>
    <row r="4" ht="16.5" customHeight="1" spans="1:8">
      <c r="A4" s="31" t="s">
        <v>1044</v>
      </c>
      <c r="B4" s="32" t="str">
        <f>输机表!D2</f>
        <v>李所柱</v>
      </c>
      <c r="C4" s="33"/>
      <c r="D4" s="34" t="s">
        <v>1045</v>
      </c>
      <c r="E4" s="35"/>
      <c r="F4" s="32" t="str">
        <f>输机表!F2</f>
        <v>雄县葛大步村</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163.3</v>
      </c>
      <c r="C7" s="43">
        <f ca="1">IF(COUNTIF(输机表!$C$4:$C$27,K7&amp;"*")=0,IFERROR(VLOOKUP(K7,房体结构,23,0),""),ROUND(SUMIF(输机表!$C$4:$C$27,K7&amp;"*",输机表!$Z$4:$Z$27)/B7,0))</f>
        <v>1350</v>
      </c>
      <c r="D7" s="43">
        <f ca="1">IFERROR(ROUND(C7*B7,0),"")</f>
        <v>220455</v>
      </c>
      <c r="E7" s="43" t="str">
        <f>IF(COUNTIF(输机表!$C$4:$C$27,L7&amp;"*")&gt;0,L7,IFERROR(VLOOKUP(L7,房体结构,1,0),""))</f>
        <v>F2</v>
      </c>
      <c r="F7" s="44">
        <f ca="1">IF(COUNTIF(输机表!$C$4:$C$27,L7&amp;"*")=0,IFERROR(VLOOKUP(L7,房体结构,17,0),""),SUMIF(输机表!$C$4:$C$27,L7&amp;"*",输机表!$S$4:$S$7))</f>
        <v>44.52</v>
      </c>
      <c r="G7" s="43">
        <f ca="1">IF(COUNTIF(输机表!$C$4:$C$27,L7&amp;"*")=0,IFERROR(VLOOKUP(L7,房体结构,23,0),""),ROUND(SUMIF(输机表!$C$4:$C$27,L7&amp;"*",输机表!$Z$4:$Z$27)/F7,0))</f>
        <v>1167</v>
      </c>
      <c r="H7" s="43">
        <f ca="1">IFERROR(ROUND(G7*F7,0),"")</f>
        <v>51955</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207.82</v>
      </c>
      <c r="D12" s="46"/>
      <c r="E12" s="47" t="s">
        <v>1056</v>
      </c>
      <c r="F12" s="47"/>
      <c r="G12" s="48">
        <f ca="1">SUM(D7:D11)+SUM(H7:H11)</f>
        <v>272410</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9.52</v>
      </c>
      <c r="C15" s="51" t="str">
        <f ca="1" t="shared" ref="C15:C26" si="4">IFERROR(VLOOKUP(K15,附属物位置,6,0),"")</f>
        <v>㎡</v>
      </c>
      <c r="D15" s="52">
        <f ca="1" t="shared" ref="D15:D26" si="5">IF(A15="","",SUMIF(附属物名称,A15,附属物金额))</f>
        <v>1714</v>
      </c>
      <c r="E15" s="52" t="str">
        <f ca="1" t="shared" ref="E15:E26" si="6">IFERROR(VLOOKUP(L15,附属物位置,4,0),"")</f>
        <v>砖墙</v>
      </c>
      <c r="F15" s="51">
        <f ca="1" t="shared" ref="F15:F40" si="7">IF(E15="","",SUMIF(附属物名称,E15,附属物数量))</f>
        <v>38.8</v>
      </c>
      <c r="G15" s="51" t="str">
        <f ca="1" t="shared" ref="G15:G26" si="8">IFERROR(VLOOKUP(L15,附属物位置,6,0),"")</f>
        <v>㎡</v>
      </c>
      <c r="H15" s="52">
        <f ca="1" t="shared" ref="H15:H26" si="9">IF(E15="","",SUMIF(附属物名称,E15,附属物金额))</f>
        <v>5432</v>
      </c>
      <c r="K15" s="67">
        <v>1</v>
      </c>
      <c r="L15" s="67">
        <v>2</v>
      </c>
      <c r="M15" s="68"/>
    </row>
    <row r="16" ht="17.25" customHeight="1" spans="1:13">
      <c r="A16" s="51" t="str">
        <f ca="1" t="shared" si="2"/>
        <v>水泥地面</v>
      </c>
      <c r="B16" s="51">
        <f ca="1" t="shared" si="3"/>
        <v>16</v>
      </c>
      <c r="C16" s="51" t="str">
        <f ca="1" t="shared" si="4"/>
        <v>㎡</v>
      </c>
      <c r="D16" s="52">
        <f ca="1" t="shared" si="5"/>
        <v>800</v>
      </c>
      <c r="E16" s="52" t="str">
        <f ca="1" t="shared" si="6"/>
        <v>空调</v>
      </c>
      <c r="F16" s="51">
        <f ca="1" t="shared" si="7"/>
        <v>3</v>
      </c>
      <c r="G16" s="51" t="str">
        <f ca="1" t="shared" si="8"/>
        <v>台</v>
      </c>
      <c r="H16" s="52">
        <f ca="1" t="shared" si="9"/>
        <v>1200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有线电视</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10.8</v>
      </c>
      <c r="C18" s="51" t="str">
        <f ca="1" t="shared" si="4"/>
        <v>㎡</v>
      </c>
      <c r="D18" s="52">
        <f ca="1" t="shared" si="5"/>
        <v>3780</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水泥、水磨石平台</v>
      </c>
      <c r="F20" s="51">
        <f ca="1" t="shared" si="7"/>
        <v>53.76</v>
      </c>
      <c r="G20" s="51" t="str">
        <f ca="1" t="shared" si="8"/>
        <v>㎡</v>
      </c>
      <c r="H20" s="52">
        <f ca="1" t="shared" si="9"/>
        <v>9677</v>
      </c>
      <c r="K20" s="67">
        <v>11</v>
      </c>
      <c r="L20" s="67">
        <v>12</v>
      </c>
      <c r="M20" s="68"/>
    </row>
    <row r="21" ht="17.25" customHeight="1" spans="1:13">
      <c r="A21" s="51" t="str">
        <f ca="1" t="shared" si="2"/>
        <v>单彩影壁</v>
      </c>
      <c r="B21" s="51">
        <f ca="1" t="shared" si="3"/>
        <v>15</v>
      </c>
      <c r="C21" s="51" t="str">
        <f ca="1" t="shared" si="4"/>
        <v>㎡</v>
      </c>
      <c r="D21" s="52">
        <f ca="1" t="shared" si="5"/>
        <v>525</v>
      </c>
      <c r="E21" s="52" t="str">
        <f ca="1" t="shared" si="6"/>
        <v>果树</v>
      </c>
      <c r="F21" s="51">
        <f ca="1" t="shared" si="7"/>
        <v>1</v>
      </c>
      <c r="G21" s="51" t="str">
        <f ca="1" t="shared" si="8"/>
        <v>棵</v>
      </c>
      <c r="H21" s="52">
        <f ca="1" t="shared" si="9"/>
        <v>50</v>
      </c>
      <c r="K21" s="67">
        <v>13</v>
      </c>
      <c r="L21" s="67">
        <v>14</v>
      </c>
      <c r="M21" s="68"/>
    </row>
    <row r="22" ht="17.25" customHeight="1" spans="1:13">
      <c r="A22" s="51" t="str">
        <f ca="1" t="shared" si="2"/>
        <v>简易厕所</v>
      </c>
      <c r="B22" s="51">
        <f ca="1" t="shared" si="3"/>
        <v>1</v>
      </c>
      <c r="C22" s="51" t="str">
        <f ca="1" t="shared" si="4"/>
        <v>个</v>
      </c>
      <c r="D22" s="52">
        <f ca="1" t="shared" si="5"/>
        <v>600</v>
      </c>
      <c r="E22" s="52" t="str">
        <f ca="1" t="shared" si="6"/>
        <v>塑料水箱</v>
      </c>
      <c r="F22" s="51">
        <f ca="1" t="shared" si="7"/>
        <v>2</v>
      </c>
      <c r="G22" s="51" t="str">
        <f ca="1" t="shared" si="8"/>
        <v>个</v>
      </c>
      <c r="H22" s="52">
        <f ca="1" t="shared" si="9"/>
        <v>800</v>
      </c>
      <c r="K22" s="67">
        <v>15</v>
      </c>
      <c r="L22" s="67">
        <v>16</v>
      </c>
      <c r="M22" s="68"/>
    </row>
    <row r="23" ht="17.25" customHeight="1" spans="1:13">
      <c r="A23" s="51" t="str">
        <f ca="1" t="shared" si="2"/>
        <v>平砖地面</v>
      </c>
      <c r="B23" s="51">
        <f ca="1" t="shared" si="3"/>
        <v>202</v>
      </c>
      <c r="C23" s="51" t="str">
        <f ca="1" t="shared" si="4"/>
        <v>㎡</v>
      </c>
      <c r="D23" s="52">
        <f ca="1" t="shared" si="5"/>
        <v>5050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32128</v>
      </c>
      <c r="H41" s="54"/>
      <c r="K41" s="67">
        <v>53</v>
      </c>
      <c r="M41" s="68"/>
    </row>
    <row r="42" ht="17.25" customHeight="1" spans="1:8">
      <c r="A42" s="53" t="s">
        <v>1063</v>
      </c>
      <c r="B42" s="54"/>
      <c r="C42" s="55">
        <f ca="1">G41+G12</f>
        <v>304538</v>
      </c>
      <c r="D42" s="54"/>
      <c r="E42" s="56" t="s">
        <v>1064</v>
      </c>
      <c r="F42" s="57" t="str">
        <f ca="1">TEXT(C42,"[DBnum2]")&amp;"元整"</f>
        <v>叁拾万肆仟伍佰叁拾捌元整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康正（雄县）2023评字第8号-大步村-3-16</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李所柱</v>
      </c>
      <c r="E9" s="8"/>
      <c r="F9" s="8"/>
      <c r="G9" s="8"/>
      <c r="H9" s="8"/>
      <c r="I9" s="8"/>
      <c r="J9" s="8"/>
      <c r="K9" s="8"/>
      <c r="L9" s="8"/>
      <c r="M9" s="8"/>
      <c r="N9" s="8"/>
      <c r="O9" s="8"/>
      <c r="P9" s="8"/>
      <c r="Q9" s="8"/>
    </row>
    <row r="10" spans="1:17">
      <c r="A10" s="8" t="s">
        <v>1077</v>
      </c>
      <c r="B10" s="8"/>
      <c r="C10" s="8"/>
      <c r="D10" s="8" t="str">
        <f>结果通知单!F4</f>
        <v>雄县葛大步村</v>
      </c>
      <c r="E10" s="8"/>
      <c r="F10" s="8"/>
      <c r="G10" s="8"/>
      <c r="H10" s="8"/>
      <c r="I10" s="8"/>
      <c r="J10" s="8"/>
      <c r="K10" s="8"/>
      <c r="L10" s="8"/>
      <c r="M10" s="8"/>
      <c r="N10" s="8"/>
      <c r="O10" s="8"/>
      <c r="P10" s="8"/>
      <c r="Q10" s="8"/>
    </row>
    <row r="11" spans="1:17">
      <c r="A11" s="8" t="s">
        <v>1078</v>
      </c>
      <c r="B11" s="8"/>
      <c r="C11" s="8"/>
      <c r="D11" s="9">
        <f ca="1">结果通知单!C12</f>
        <v>207.82</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304538</v>
      </c>
      <c r="H26" s="14"/>
      <c r="I26" s="14"/>
      <c r="J26" s="14"/>
      <c r="K26" s="14"/>
      <c r="L26" s="14"/>
      <c r="M26" s="14"/>
      <c r="N26" s="14"/>
      <c r="O26" s="14"/>
      <c r="P26" s="14"/>
      <c r="Q26" s="14"/>
    </row>
    <row r="27" spans="1:17">
      <c r="A27" s="8" t="s">
        <v>1096</v>
      </c>
      <c r="B27" s="8"/>
      <c r="C27" s="8"/>
      <c r="D27" s="8" t="str">
        <f ca="1">结果通知单!F42</f>
        <v>叁拾万肆仟伍佰叁拾捌元整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2023-10-02T09:16:03Z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