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<sst xmlns="http://schemas.openxmlformats.org/spreadsheetml/2006/main" count="5717" uniqueCount="1140">
  <si>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</si>
  <si>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</si>
  <si>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</si>
  <si>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</si>
  <si>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</si>
  <si>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</si>
  <si>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</si>
  <si>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</si>
  <si>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</si>
  <si>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</si>
  <si>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</si>
  <si>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</si>
  <si>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</si>
  <si>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</si>
  <si>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</si>
  <si>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</si>
  <si>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</si>
  <si>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</si>
  <si>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</si>
  <si>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</si>
  <si>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</si>
  <si>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</si>
  <si>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</si>
  <si>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</si>
  <si>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</si>
  <si>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</si>
  <si>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</si>
  <si>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</si>
  <si>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</si>
  <si>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</si>
  <si>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</si>
  <si>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</si>
  <si>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</si>
  <si>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</si>
  <si>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</si>
  <si>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</si>
  <si>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</si>
  <si>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</si>
  <si>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</si>
  <si>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</si>
  <si>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</si>
  <si>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</si>
  <si>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</si>
  <si>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</si>
  <si>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</si>
  <si>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</si>
  <si>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</si>
  <si>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</si>
  <si>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</si>
  <si>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</si>
  <si>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</si>
  <si>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</si>
  <si>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</si>
  <si>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</si>
  <si>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</si>
  <si>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</si>
  <si>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</si>
  <si>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</si>
  <si>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</si>
  <si>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</si>
  <si>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</si>
  <si>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</si>
  <si>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</si>
  <si>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</si>
  <si>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</si>
  <si>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</si>
  <si>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</si>
  <si>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</si>
  <si>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</si>
  <si>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</si>
  <si>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</si>
  <si>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</si>
  <si>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</si>
  <si>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</si>
  <si>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</si>
  <si>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</si>
  <si>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</si>
  <si>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</si>
  <si>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</si>
  <si>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</si>
  <si>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</si>
  <si>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</si>
  <si>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</si>
  <si>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</si>
  <si>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</si>
  <si>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</si>
  <si>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</si>
  <si>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</si>
  <si>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</si>
  <si>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</si>
  <si>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</si>
  <si>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</si>
  <si>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</si>
  <si>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</si>
  <si>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</si>
  <si>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</si>
  <si>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</si>
  <si>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</si>
  <si>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</si>
  <si>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</si>
  <si>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</si>
  <si>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</si>
  <si>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</si>
  <si>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</si>
  <si>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</si>
  <si>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</si>
  <si>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</si>
  <si>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</si>
  <si>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</si>
  <si>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</si>
  <si>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</si>
  <si>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</si>
  <si>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</si>
  <si>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</si>
  <si>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</si>
  <si>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</si>
  <si>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</si>
  <si>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</si>
  <si>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</si>
  <si>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</si>
  <si>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</si>
  <si>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</si>
  <si>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</si>
  <si>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</si>
  <si>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</si>
  <si>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</si>
  <si>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</si>
  <si>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</si>
  <si>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</si>
  <si>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</si>
  <si>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</si>
  <si>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</si>
  <si>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</si>
  <si>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</si>
  <si>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</si>
  <si>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</si>
  <si>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</si>
  <si>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</si>
  <si>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</si>
  <si>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</si>
  <si>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</si>
  <si>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</si>
  <si>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</si>
  <si>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</si>
  <si>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</si>
  <si>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</si>
  <si>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</si>
  <si>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</si>
  <si>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</si>
  <si>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</si>
  <si>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</si>
  <si>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</si>
  <si>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</si>
  <si>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</si>
  <si>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</si>
  <si>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</si>
  <si>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</si>
  <si>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</si>
  <si>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</si>
  <si>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</si>
  <si>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</si>
  <si>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</si>
  <si>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</si>
  <si>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</si>
  <si>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</si>
  <si>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</si>
  <si>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</si>
  <si>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</si>
  <si>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</si>
  <si>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</si>
  <si>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</si>
  <si>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</si>
  <si>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</si>
  <si>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</si>
  <si>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</si>
  <si>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</si>
  <si>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</si>
  <si>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</si>
  <si>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</si>
  <si>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</si>
  <si>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</si>
  <si>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</si>
  <si>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</si>
  <si>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</si>
  <si>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</si>
  <si>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</si>
  <si>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</si>
  <si>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</si>
  <si>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</si>
  <si>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</si>
  <si>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</si>
  <si>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</si>
  <si>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</si>
  <si>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</si>
  <si>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</si>
  <si>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</si>
  <si>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</si>
  <si>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</si>
  <si>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</si>
  <si>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</si>
  <si>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</si>
  <si>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</si>
  <si>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</si>
  <si>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</si>
  <si>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</si>
  <si>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</si>
  <si>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</si>
  <si>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</si>
  <si>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</si>
  <si>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</si>
  <si>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</si>
  <si>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</si>
  <si>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</si>
  <si>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</si>
  <si>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</si>
  <si>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</si>
  <si>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</si>
  <si>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</si>
  <si>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</si>
  <si>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</si>
  <si>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</si>
  <si>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</si>
  <si>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</si>
  <si>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</si>
  <si>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</si>
  <si>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</si>
  <si>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</si>
  <si>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</si>
  <si>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</si>
  <si>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</si>
  <si>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</si>
  <si>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</si>
  <si>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</si>
  <si>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</si>
  <si>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</si>
  <si>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</si>
  <si>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</si>
  <si>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</si>
  <si>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</si>
  <si>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</si>
  <si>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</si>
  <si>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</si>
  <si>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</si>
  <si>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</si>
  <si>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</si>
  <si>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</si>
  <si>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</si>
  <si>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</si>
  <si>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</si>
  <si>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</si>
  <si>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</si>
  <si>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</si>
  <si>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</si>
  <si>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</si>
  <si>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</si>
  <si>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</si>
  <si>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</si>
  <si>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</si>
  <si>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</si>
  <si>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</si>
  <si>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</si>
  <si>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</si>
  <si>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</si>
  <si>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</si>
  <si>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</si>
  <si>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</si>
  <si>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</si>
  <si>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</si>
  <si>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</si>
  <si>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</si>
  <si>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</si>
  <si>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</si>
  <si>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</si>
  <si>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</si>
  <si>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</si>
  <si>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</si>
  <si>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</si>
  <si>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</si>
  <si>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</si>
  <si>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</si>
  <si>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</si>
  <si>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</si>
  <si>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</si>
  <si>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</si>
  <si>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</si>
  <si>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</si>
  <si>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</si>
  <si>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</si>
  <si>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</si>
  <si>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</si>
  <si>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</si>
  <si>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</si>
  <si>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</si>
  <si>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</si>
  <si>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</si>
  <si>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</si>
  <si>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</si>
  <si>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</si>
  <si>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</si>
  <si>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</si>
  <si>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</si>
  <si>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</si>
  <si>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</si>
  <si>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</si>
  <si>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</si>
  <si>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</si>
  <si>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</si>
  <si>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</si>
  <si>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</si>
  <si>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</si>
  <si>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</si>
  <si>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</si>
  <si>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</si>
  <si>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</si>
  <si>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</si>
  <si>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</si>
  <si>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</si>
  <si>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</si>
  <si>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</si>
  <si>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</si>
  <si>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</si>
  <si>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</si>
  <si>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</si>
  <si>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</si>
  <si>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</si>
  <si>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</si>
  <si>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</si>
  <si>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</si>
  <si>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</si>
  <si>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</si>
  <si>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</si>
  <si>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</si>
  <si>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</si>
  <si>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</si>
  <si>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</si>
  <si>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</si>
  <si>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</si>
  <si>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</si>
  <si>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</si>
  <si>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</si>
  <si>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</si>
  <si>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</si>
  <si>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</si>
  <si>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</si>
  <si>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</si>
  <si>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</si>
  <si>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</si>
  <si>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</si>
  <si>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</si>
  <si>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</si>
  <si>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</si>
  <si>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</si>
  <si>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</si>
  <si>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</si>
  <si>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</si>
  <si>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</si>
  <si>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</si>
  <si>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</si>
  <si>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</si>
  <si>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</si>
  <si>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</si>
  <si>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</si>
  <si>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</si>
  <si>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</si>
  <si>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</si>
  <si>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</si>
  <si>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</si>
  <si>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</si>
  <si>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</si>
  <si>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</si>
  <si>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</si>
  <si>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</si>
  <si>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</si>
  <si>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</si>
  <si>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</si>
  <si>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</si>
  <si>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</si>
  <si>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</si>
  <si>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</si>
  <si>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</si>
  <si>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</si>
  <si>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</si>
  <si>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</si>
  <si>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</si>
  <si>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</si>
  <si>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</si>
  <si>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</si>
  <si>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</si>
  <si>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</si>
  <si>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</si>
  <si>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</si>
  <si>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</si>
  <si>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</si>
  <si>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</si>
  <si>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</si>
  <si>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</si>
  <si>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</si>
  <si>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</si>
  <si>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</si>
  <si>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</si>
  <si>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</si>
  <si>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</si>
  <si>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</si>
  <si>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</si>
  <si>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</si>
  <si>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</si>
  <si>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</si>
  <si>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</si>
  <si>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</si>
  <si>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</si>
  <si>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</si>
  <si>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</si>
  <si>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</si>
  <si>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</si>
  <si>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</si>
  <si>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</si>
  <si>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</si>
  <si>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</si>
  <si>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</si>
  <si>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</si>
  <si>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</si>
  <si>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</si>
  <si>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</si>
  <si>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</si>
  <si>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</si>
  <si>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</si>
  <si>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</si>
  <si>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</si>
  <si>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</si>
  <si>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</si>
  <si>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</si>
  <si>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</si>
  <si>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</si>
  <si>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</si>
  <si>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</si>
  <si>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</si>
  <si>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</si>
  <si>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</si>
  <si>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</si>
  <si>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</si>
  <si>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</si>
  <si>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</si>
  <si>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</si>
  <si>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</si>
  <si>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</si>
  <si>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</si>
  <si>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</si>
  <si>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</si>
  <si>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</si>
  <si>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</si>
  <si>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</si>
  <si>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</si>
  <si>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</si>
  <si>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</si>
  <si>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</si>
  <si>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</si>
  <si>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</si>
  <si>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</si>
  <si>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</si>
  <si>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</si>
  <si>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</si>
  <si>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</si>
  <si>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</si>
  <si>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</si>
  <si>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</si>
  <si>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</si>
  <si>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</si>
  <si>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</si>
  <si>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</si>
  <si>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</si>
  <si>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</si>
  <si>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</si>
  <si>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</si>
  <si>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</si>
  <si>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</si>
  <si>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</si>
  <si>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</si>
  <si>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</si>
  <si>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</si>
  <si>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</si>
  <si>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</si>
  <si>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</si>
  <si>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</si>
  <si>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</si>
  <si>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</si>
  <si>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</si>
  <si>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</si>
  <si>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</si>
  <si>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</si>
  <si>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</si>
  <si>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</si>
  <si>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</si>
  <si>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</si>
  <si>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</si>
  <si>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</si>
  <si>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</si>
  <si>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</si>
  <si>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</si>
  <si>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</si>
  <si>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</si>
  <si>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</si>
  <si>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</si>
  <si>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</si>
  <si>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</si>
  <si>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</si>
  <si>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</si>
  <si>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</si>
  <si>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</si>
  <si>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</si>
  <si>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</si>
  <si>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</si>
  <si>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</si>
  <si>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</si>
  <si>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</si>
  <si>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</si>
  <si>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</si>
  <si>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</si>
  <si>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</si>
  <si>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</si>
  <si>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</si>
  <si>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</si>
  <si>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</si>
  <si>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</si>
  <si>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</si>
  <si>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</si>
  <si>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</si>
  <si>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</si>
  <si>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</si>
  <si>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</si>
  <si>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</si>
  <si>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</si>
  <si>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</si>
  <si>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</si>
  <si>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</si>
  <si>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</si>
  <si>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</si>
  <si>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</si>
  <si>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</si>
  <si>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</si>
  <si>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</si>
  <si>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</si>
  <si>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</si>
  <si>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</si>
  <si>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</si>
  <si>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</si>
  <si>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</si>
  <si>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</si>
  <si>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</si>
  <si>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</si>
  <si>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</si>
  <si>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</si>
  <si>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</si>
  <si>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</si>
  <si>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</si>
  <si>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</si>
  <si>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</si>
  <si>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</si>
  <si>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</si>
  <si>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</si>
  <si>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</si>
  <si>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</si>
  <si>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</si>
  <si>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</si>
  <si>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</si>
  <si>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</si>
  <si>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</si>
  <si>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</si>
  <si>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</si>
  <si>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</si>
  <si>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</si>
  <si>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</si>
  <si>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</si>
  <si>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</si>
  <si>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</si>
  <si>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</si>
  <si>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</si>
  <si>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</si>
  <si>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</si>
  <si>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</si>
  <si>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</si>
  <si>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</si>
  <si>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</si>
  <si>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</si>
  <si>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</si>
  <si>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</si>
  <si>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</si>
  <si>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</si>
  <si>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</si>
  <si>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</si>
  <si>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</si>
  <si>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</si>
  <si>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</si>
  <si>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</si>
  <si>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</si>
  <si>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</si>
  <si>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</si>
  <si>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</si>
  <si>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</si>
  <si>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</si>
  <si>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</si>
  <si>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</si>
  <si>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</si>
  <si>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</si>
  <si>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</si>
  <si>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</si>
  <si>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</si>
  <si>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</si>
  <si>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</si>
  <si>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</si>
  <si>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</si>
  <si>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</si>
  <si>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</si>
  <si>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</si>
  <si>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</si>
  <si>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</si>
  <si>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</si>
  <si>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</si>
  <si>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</si>
  <si>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</si>
  <si>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</si>
  <si>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</si>
  <si>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</si>
  <si>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</si>
  <si>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</si>
  <si>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</si>
  <si>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</si>
  <si>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</si>
  <si>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</si>
  <si>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</si>
  <si>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</si>
  <si>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</si>
  <si>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</si>
  <si>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</si>
  <si>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</si>
  <si>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</si>
  <si>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</si>
  <si>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</si>
  <si>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</si>
  <si>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</si>
  <si>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</si>
  <si>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</si>
  <si>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</si>
  <si>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</si>
  <si>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</si>
  <si>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</si>
  <si>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</si>
  <si>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</si>
  <si>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</si>
  <si>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</si>
  <si>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</si>
  <si>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</si>
  <si>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</si>
  <si>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</si>
  <si>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</si>
  <si>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</si>
  <si>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</si>
  <si>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</si>
  <si>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</si>
  <si>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</si>
  <si>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</si>
  <si>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</si>
  <si>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</si>
  <si>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</si>
  <si>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</si>
  <si>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</si>
  <si>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</si>
  <si>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</si>
  <si>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</si>
  <si>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</si>
  <si>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</si>
  <si>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</si>
  <si>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</si>
  <si>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</si>
  <si>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</si>
  <si>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</si>
  <si>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</si>
  <si>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</si>
  <si>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</si>
  <si>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</si>
  <si>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</si>
  <si>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</si>
  <si>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</si>
  <si>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</si>
  <si>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</si>
  <si>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</si>
  <si>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</si>
  <si>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</si>
  <si>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</si>
  <si>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</si>
  <si>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</si>
  <si>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</si>
  <si>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</si>
  <si>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</si>
  <si>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</si>
  <si>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</si>
  <si>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</si>
  <si>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</si>
  <si>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</si>
  <si>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</si>
  <si>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</si>
  <si>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</si>
  <si>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</si>
  <si>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</si>
  <si>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</si>
  <si>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</si>
  <si>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</si>
  <si>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</si>
  <si>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</si>
  <si>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</si>
  <si>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</si>
  <si>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</si>
  <si>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</si>
  <si>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</si>
  <si>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</si>
  <si>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</si>
  <si>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</si>
  <si>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</si>
  <si>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</si>
  <si>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</si>
  <si>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</si>
  <si>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</si>
  <si>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</si>
  <si>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</si>
  <si>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</si>
  <si>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</si>
  <si>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</si>
  <si>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</si>
  <si>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</si>
  <si>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</si>
  <si>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</si>
  <si>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</si>
  <si>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</si>
  <si>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</si>
  <si>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</si>
  <si>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</si>
  <si>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</si>
  <si>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</si>
  <si>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</si>
  <si>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</si>
  <si>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</si>
  <si>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</si>
  <si>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</si>
  <si>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</si>
  <si>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</si>
  <si>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</si>
  <si>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</si>
  <si>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</si>
  <si>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</si>
  <si>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</si>
  <si>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</si>
  <si>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</si>
  <si>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</si>
  <si>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</si>
  <si>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</si>
  <si>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</si>
  <si>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</si>
  <si>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</si>
  <si>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</si>
  <si>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</si>
  <si>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</si>
  <si>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</si>
  <si>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</si>
  <si>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</si>
  <si>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</si>
  <si>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</si>
  <si>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</si>
  <si>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</si>
  <si>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</si>
  <si>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</si>
  <si>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</si>
  <si>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</si>
  <si>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</si>
  <si>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</si>
  <si>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</si>
  <si>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</si>
  <si>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</si>
  <si>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</si>
  <si>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</si>
  <si>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</si>
  <si>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</si>
  <si>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</si>
  <si>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</si>
  <si>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</si>
  <si>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</si>
  <si>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</si>
  <si>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</si>
  <si>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</si>
  <si>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</si>
  <si>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</si>
  <si>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</si>
  <si>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</si>
  <si>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</si>
  <si>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</si>
  <si>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</si>
  <si>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</si>
  <si>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</si>
  <si>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</si>
  <si>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</si>
  <si>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</si>
  <si>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</si>
  <si>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</si>
  <si>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</si>
  <si>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</si>
  <si>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</si>
  <si>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</si>
  <si>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</si>
  <si>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</si>
  <si>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</si>
  <si>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</si>
  <si>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</si>
  <si>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</si>
  <si>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</si>
  <si>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</si>
  <si>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</si>
  <si>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</si>
  <si>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</si>
  <si>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</si>
  <si>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</si>
  <si>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</si>
  <si>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</si>
  <si>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</si>
  <si>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</si>
  <si>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</si>
  <si>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</si>
  <si>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</si>
  <si>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</si>
  <si>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</si>
  <si>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</si>
  <si>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</si>
  <si>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</si>
  <si>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</si>
  <si>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</si>
  <si>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</si>
  <si>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</si>
  <si>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</si>
  <si>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</si>
  <si>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</si>
  <si>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</si>
  <si>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</si>
  <si>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</si>
  <si>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</si>
  <si>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</si>
  <si>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</si>
  <si>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</si>
  <si>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</si>
  <si>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</si>
  <si>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</si>
  <si>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</si>
  <si>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</si>
  <si>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</si>
  <si>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</si>
  <si>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</si>
  <si>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</si>
  <si>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</si>
  <si>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</si>
  <si>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</si>
  <si>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</si>
  <si>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</si>
  <si>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</si>
  <si>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</si>
  <si>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李永乐</t>
  </si>
  <si>
    <t>坐落：</t>
  </si>
  <si>
    <t>雄县大步村</t>
  </si>
  <si>
    <t>调查编号：</t>
  </si>
  <si>
    <t>010418-25-0012</t>
  </si>
  <si>
    <t>价值时点：</t>
  </si>
  <si>
    <t>2023年9月22日</t>
  </si>
  <si>
    <t>报告编号：</t>
  </si>
  <si>
    <t>康正（雄县）2023评字第8号-大步村-</t>
  </si>
  <si>
    <t>3-17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</si>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</sst>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010418-25-0012</v>
      </c>
      <c r="C2" s="273">
        <f>输机表!P2</f>
        <v>0</v>
      </c>
      <c r="D2" s="273" t="str">
        <f>输机表!U2&amp;输机表!Y2</f>
        <v>康正（雄县）2023评字第8号-大步村-3-17</v>
      </c>
      <c r="E2" s="273" t="str">
        <f>输机表!D2</f>
        <v>李永乐</v>
      </c>
      <c r="F2" s="273" t="str">
        <f>输机表!F2</f>
        <v>雄县大步村</v>
      </c>
      <c r="G2" s="273">
        <f ca="1">结果通知单!C12</f>
        <v>86.61</v>
      </c>
      <c r="H2" s="273"/>
      <c r="I2" s="273"/>
      <c r="J2" s="273">
        <f ca="1">结果通知单!G12</f>
        <v>74831</v>
      </c>
      <c r="K2" s="273">
        <f ca="1">结果通知单!G41</f>
        <v>27689</v>
      </c>
      <c r="L2" s="273">
        <f ca="1">IF(J2+K2=结果通知单!C42,J2+K2,"请检查")</f>
        <v>102520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80" workbookViewId="0">
      <selection activeCell="G191" sqref="G191:H191"/>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3.5</v>
      </c>
      <c r="F4" s="80" t="s">
        <v>964</v>
      </c>
      <c r="G4" s="80" t="s">
        <v>965</v>
      </c>
      <c r="H4" s="80" t="s">
        <v>966</v>
      </c>
      <c r="I4" s="80">
        <v>37</v>
      </c>
      <c r="J4" s="80">
        <v>0</v>
      </c>
      <c r="K4" s="80" t="s">
        <v>967</v>
      </c>
      <c r="L4" s="80" t="s">
        <v>968</v>
      </c>
      <c r="M4" s="80">
        <v>0.4</v>
      </c>
      <c r="N4" s="80">
        <v>0.4</v>
      </c>
      <c r="O4" s="80" t="s">
        <v>968</v>
      </c>
      <c r="P4" s="80" t="s">
        <v>968</v>
      </c>
      <c r="Q4" s="80" t="s">
        <v>968</v>
      </c>
      <c r="R4" s="80" t="s">
        <v>969</v>
      </c>
      <c r="S4" s="109">
        <v>86.61</v>
      </c>
      <c r="T4" s="109" t="s">
        <v>970</v>
      </c>
      <c r="U4" s="109"/>
      <c r="V4" s="109">
        <v>2002</v>
      </c>
      <c r="W4" s="84">
        <f>ROUND(F5*ROUND(E5+G5+H5+I5+J5+K5+L5+M5+N5+O5+P5+Q5+R5+U5+T5+1,3)*V5,0)</f>
        <v>859</v>
      </c>
      <c r="X4" s="110">
        <f>ROUND(L60/S4,0)</f>
        <v>5</v>
      </c>
      <c r="Y4" s="110">
        <f>W4+X4</f>
        <v>864</v>
      </c>
      <c r="Z4" s="126">
        <f>ROUND(Y4*S4,0)</f>
        <v>74831</v>
      </c>
      <c r="AA4" s="127">
        <f>IF(Q4="无",0,IF(Q4="地暖",0,S4))</f>
        <v>0</v>
      </c>
      <c r="AB4" s="127">
        <f>IF(Q4="无",0,IF(Q4="暖气片",0,S4))</f>
        <v>0</v>
      </c>
      <c r="AC4" s="84" t="str">
        <f>H4</f>
        <v>铝合金</v>
      </c>
      <c r="AD4" s="109" t="s">
        <v>968</v>
      </c>
      <c r="AE4" s="128">
        <v>1</v>
      </c>
      <c r="AF4" s="129">
        <f>VLOOKUP(F4,系数区域,LOOKUP(V4,$CV$16:$DE$16,{68,69,70,71,72,73,74,75,76,77}),0)</f>
        <v>0.8</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980</v>
      </c>
      <c r="BQ4" s="144" t="s">
        <v>981</v>
      </c>
      <c r="BR4" s="144" t="s">
        <v>982</v>
      </c>
      <c r="BS4" s="144" t="s">
        <v>969</v>
      </c>
      <c r="BT4" s="190" t="s">
        <v>968</v>
      </c>
      <c r="BU4" s="144" t="s">
        <v>969</v>
      </c>
      <c r="BV4" s="144" t="s">
        <v>968</v>
      </c>
      <c r="BW4" s="144" t="s">
        <v>969</v>
      </c>
      <c r="BX4" s="144" t="s">
        <v>968</v>
      </c>
      <c r="BY4" s="143" t="s">
        <v>971</v>
      </c>
      <c r="BZ4" s="143" t="s">
        <v>972</v>
      </c>
      <c r="CA4" s="143" t="s">
        <v>971</v>
      </c>
      <c r="CB4" s="143" t="s">
        <v>968</v>
      </c>
      <c r="CC4" s="143" t="s">
        <v>983</v>
      </c>
      <c r="CD4" s="143" t="s">
        <v>984</v>
      </c>
      <c r="CE4" s="143" t="s">
        <v>985</v>
      </c>
      <c r="CF4" s="143" t="s">
        <v>966</v>
      </c>
      <c r="CG4" s="143" t="s">
        <v>986</v>
      </c>
      <c r="CH4" s="198" t="s">
        <v>987</v>
      </c>
      <c r="CI4" s="143" t="s">
        <v>988</v>
      </c>
      <c r="CJ4" s="143" t="s">
        <v>989</v>
      </c>
      <c r="CK4" s="143" t="s">
        <v>990</v>
      </c>
      <c r="CL4" s="144" t="s">
        <v>982</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f>(VLOOKUP(F4,系数区域,LOOKUP(V4,$CV$16:$DE$16,{68,69,70,71,72,73,74,75,76,77}),0)+AF4)/2</f>
        <v>0.8</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146</v>
      </c>
      <c r="D30" s="80" t="s">
        <v>162</v>
      </c>
      <c r="E30" s="80"/>
      <c r="F30" s="94" t="str">
        <f t="shared" ref="F30:F59" si="48">+D30</f>
        <v>彩钢板、镀锌板雨罩</v>
      </c>
      <c r="G30" s="95">
        <f>6.2*1.5</f>
        <v>9.3</v>
      </c>
      <c r="H30" s="95"/>
      <c r="I30" s="84" t="str">
        <f t="shared" ref="I30:I59" si="49">VLOOKUP(F30,价格表,2,0)</f>
        <v>㎡</v>
      </c>
      <c r="J30" s="94">
        <f t="shared" ref="J30:J59" si="50">VLOOKUP(F30,价格表,5,0)</f>
        <v>60</v>
      </c>
      <c r="K30" s="104">
        <f>$V$5</f>
        <v>0.8</v>
      </c>
      <c r="L30" s="94">
        <f>ROUND(IFERROR(ROUND(G30,2)*J30*K30,),0)</f>
        <v>446</v>
      </c>
      <c r="M30" s="99"/>
      <c r="N30" s="93">
        <v>1</v>
      </c>
      <c r="O30" s="80"/>
      <c r="P30" s="80"/>
      <c r="Q30" s="80"/>
      <c r="R30" s="118">
        <f>+P30</f>
        <v>0</v>
      </c>
      <c r="S30" s="119"/>
      <c r="T30" s="95"/>
      <c r="U30" s="84" t="e">
        <f t="shared" ref="U30:U59" si="51">VLOOKUP(R30,价格表,2,0)</f>
        <v>#N/A</v>
      </c>
      <c r="V30" s="94" t="e">
        <f t="shared" ref="V30:V59" si="52">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c r="D31" s="80"/>
      <c r="E31" s="80"/>
      <c r="F31" s="94">
        <f t="shared" si="48"/>
        <v>0</v>
      </c>
      <c r="G31" s="95"/>
      <c r="H31" s="95"/>
      <c r="I31" s="84" t="e">
        <f t="shared" si="49"/>
        <v>#N/A</v>
      </c>
      <c r="J31" s="94" t="e">
        <f t="shared" si="50"/>
        <v>#N/A</v>
      </c>
      <c r="K31" s="104">
        <f t="shared" ref="K31:K59" si="53">$V$5</f>
        <v>0.8</v>
      </c>
      <c r="L31" s="94">
        <f t="shared" ref="L31:L59" si="54">ROUND(IFERROR(ROUND(G31,2)*J31*K31,),0)</f>
        <v>0</v>
      </c>
      <c r="M31" s="99"/>
      <c r="N31" s="93">
        <v>2</v>
      </c>
      <c r="O31" s="80"/>
      <c r="P31" s="80"/>
      <c r="Q31" s="80"/>
      <c r="R31" s="118">
        <f t="shared" ref="R31:R50" si="55">+P31</f>
        <v>0</v>
      </c>
      <c r="S31" s="119"/>
      <c r="T31" s="95"/>
      <c r="U31" s="84" t="e">
        <f t="shared" si="51"/>
        <v>#N/A</v>
      </c>
      <c r="V31" s="94" t="e">
        <f t="shared" si="52"/>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报告编号：康正（雄县）2023评字第8号-大步村-3-17</v>
      </c>
      <c r="EZ31" s="224"/>
      <c r="FA31" s="224"/>
      <c r="FB31" s="224"/>
      <c r="FC31" s="224"/>
    </row>
    <row r="32" ht="22.15" customHeight="1" spans="1:159">
      <c r="A32" s="92"/>
      <c r="B32" s="93">
        <v>3</v>
      </c>
      <c r="C32" s="80"/>
      <c r="D32" s="80"/>
      <c r="E32" s="80"/>
      <c r="F32" s="94">
        <f t="shared" si="48"/>
        <v>0</v>
      </c>
      <c r="G32" s="95"/>
      <c r="H32" s="95"/>
      <c r="I32" s="84" t="e">
        <f t="shared" si="49"/>
        <v>#N/A</v>
      </c>
      <c r="J32" s="94" t="e">
        <f t="shared" si="50"/>
        <v>#N/A</v>
      </c>
      <c r="K32" s="104">
        <f t="shared" si="53"/>
        <v>0.8</v>
      </c>
      <c r="L32" s="94">
        <f t="shared" si="54"/>
        <v>0</v>
      </c>
      <c r="M32" s="99"/>
      <c r="N32" s="93">
        <v>3</v>
      </c>
      <c r="O32" s="80"/>
      <c r="P32" s="80"/>
      <c r="Q32" s="80"/>
      <c r="R32" s="118">
        <f t="shared" si="55"/>
        <v>0</v>
      </c>
      <c r="S32" s="119"/>
      <c r="T32" s="95"/>
      <c r="U32" s="84" t="e">
        <f t="shared" si="51"/>
        <v>#N/A</v>
      </c>
      <c r="V32" s="94" t="e">
        <f t="shared" si="52"/>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李永乐</v>
      </c>
      <c r="EX32" s="33"/>
      <c r="EY32" s="34" t="s">
        <v>1044</v>
      </c>
      <c r="EZ32" s="35"/>
      <c r="FA32" s="32">
        <f>G2</f>
        <v>0</v>
      </c>
      <c r="FB32" s="36"/>
      <c r="FC32" s="33"/>
    </row>
    <row r="33" ht="21.65" customHeight="1" spans="1:159">
      <c r="A33" s="92"/>
      <c r="B33" s="93">
        <v>4</v>
      </c>
      <c r="C33" s="80"/>
      <c r="D33" s="80"/>
      <c r="E33" s="80"/>
      <c r="F33" s="94">
        <f t="shared" si="48"/>
        <v>0</v>
      </c>
      <c r="G33" s="95"/>
      <c r="H33" s="95"/>
      <c r="I33" s="84" t="e">
        <f t="shared" si="49"/>
        <v>#N/A</v>
      </c>
      <c r="J33" s="94" t="e">
        <f t="shared" si="50"/>
        <v>#N/A</v>
      </c>
      <c r="K33" s="104">
        <f t="shared" si="53"/>
        <v>0.8</v>
      </c>
      <c r="L33" s="94">
        <f t="shared" si="54"/>
        <v>0</v>
      </c>
      <c r="M33" s="99"/>
      <c r="N33" s="93">
        <v>4</v>
      </c>
      <c r="O33" s="80"/>
      <c r="P33" s="80"/>
      <c r="Q33" s="80"/>
      <c r="R33" s="118">
        <f t="shared" si="55"/>
        <v>0</v>
      </c>
      <c r="S33" s="119"/>
      <c r="T33" s="95"/>
      <c r="U33" s="84" t="e">
        <f t="shared" si="51"/>
        <v>#N/A</v>
      </c>
      <c r="V33" s="94" t="e">
        <f t="shared" si="52"/>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c r="D34" s="80"/>
      <c r="E34" s="80"/>
      <c r="F34" s="94">
        <f t="shared" si="48"/>
        <v>0</v>
      </c>
      <c r="G34" s="95"/>
      <c r="H34" s="95"/>
      <c r="I34" s="84" t="e">
        <f t="shared" si="49"/>
        <v>#N/A</v>
      </c>
      <c r="J34" s="94" t="e">
        <f t="shared" si="50"/>
        <v>#N/A</v>
      </c>
      <c r="K34" s="104">
        <f t="shared" si="53"/>
        <v>0.8</v>
      </c>
      <c r="L34" s="94">
        <f t="shared" si="54"/>
        <v>0</v>
      </c>
      <c r="M34" s="99"/>
      <c r="N34" s="93">
        <v>5</v>
      </c>
      <c r="O34" s="80"/>
      <c r="P34" s="80"/>
      <c r="Q34" s="80"/>
      <c r="R34" s="118">
        <f t="shared" si="55"/>
        <v>0</v>
      </c>
      <c r="S34" s="119"/>
      <c r="T34" s="95"/>
      <c r="U34" s="84" t="e">
        <f t="shared" si="51"/>
        <v>#N/A</v>
      </c>
      <c r="V34" s="94" t="e">
        <f t="shared" si="52"/>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c r="D35" s="80"/>
      <c r="E35" s="80"/>
      <c r="F35" s="94">
        <f t="shared" si="48"/>
        <v>0</v>
      </c>
      <c r="G35" s="95"/>
      <c r="H35" s="95"/>
      <c r="I35" s="84" t="e">
        <f t="shared" si="49"/>
        <v>#N/A</v>
      </c>
      <c r="J35" s="94" t="e">
        <f t="shared" si="50"/>
        <v>#N/A</v>
      </c>
      <c r="K35" s="104">
        <f t="shared" si="53"/>
        <v>0.8</v>
      </c>
      <c r="L35" s="94">
        <f t="shared" si="54"/>
        <v>0</v>
      </c>
      <c r="M35" s="99"/>
      <c r="N35" s="93">
        <v>6</v>
      </c>
      <c r="O35" s="80"/>
      <c r="P35" s="80"/>
      <c r="Q35" s="80"/>
      <c r="R35" s="118">
        <f t="shared" si="55"/>
        <v>0</v>
      </c>
      <c r="S35" s="119"/>
      <c r="T35" s="95"/>
      <c r="U35" s="84" t="e">
        <f t="shared" si="51"/>
        <v>#N/A</v>
      </c>
      <c r="V35" s="94" t="e">
        <f t="shared" si="52"/>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48"/>
        <v>0</v>
      </c>
      <c r="G36" s="95"/>
      <c r="H36" s="95"/>
      <c r="I36" s="84" t="e">
        <f t="shared" si="49"/>
        <v>#N/A</v>
      </c>
      <c r="J36" s="94" t="e">
        <f t="shared" si="50"/>
        <v>#N/A</v>
      </c>
      <c r="K36" s="104">
        <f t="shared" si="53"/>
        <v>0.8</v>
      </c>
      <c r="L36" s="94">
        <f t="shared" si="54"/>
        <v>0</v>
      </c>
      <c r="M36" s="99"/>
      <c r="N36" s="93">
        <v>7</v>
      </c>
      <c r="O36" s="80"/>
      <c r="P36" s="80"/>
      <c r="Q36" s="80"/>
      <c r="R36" s="118">
        <f t="shared" si="55"/>
        <v>0</v>
      </c>
      <c r="S36" s="119"/>
      <c r="T36" s="95"/>
      <c r="U36" s="84" t="e">
        <f t="shared" si="51"/>
        <v>#N/A</v>
      </c>
      <c r="V36" s="94" t="e">
        <f t="shared" si="52"/>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48"/>
        <v>0</v>
      </c>
      <c r="G37" s="95"/>
      <c r="H37" s="95"/>
      <c r="I37" s="84" t="e">
        <f t="shared" si="49"/>
        <v>#N/A</v>
      </c>
      <c r="J37" s="94" t="e">
        <f t="shared" si="50"/>
        <v>#N/A</v>
      </c>
      <c r="K37" s="104">
        <f t="shared" si="53"/>
        <v>0.8</v>
      </c>
      <c r="L37" s="94">
        <f t="shared" si="54"/>
        <v>0</v>
      </c>
      <c r="M37" s="99"/>
      <c r="N37" s="93">
        <v>8</v>
      </c>
      <c r="O37" s="80"/>
      <c r="P37" s="80"/>
      <c r="Q37" s="80"/>
      <c r="R37" s="118">
        <f t="shared" si="55"/>
        <v>0</v>
      </c>
      <c r="S37" s="119"/>
      <c r="T37" s="95"/>
      <c r="U37" s="84" t="e">
        <f t="shared" si="51"/>
        <v>#N/A</v>
      </c>
      <c r="V37" s="94" t="e">
        <f t="shared" si="52"/>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48"/>
        <v>0</v>
      </c>
      <c r="G38" s="95"/>
      <c r="H38" s="95"/>
      <c r="I38" s="84" t="e">
        <f t="shared" si="49"/>
        <v>#N/A</v>
      </c>
      <c r="J38" s="94" t="e">
        <f t="shared" si="50"/>
        <v>#N/A</v>
      </c>
      <c r="K38" s="104">
        <f t="shared" si="53"/>
        <v>0.8</v>
      </c>
      <c r="L38" s="94">
        <f t="shared" si="54"/>
        <v>0</v>
      </c>
      <c r="M38" s="99"/>
      <c r="N38" s="93">
        <v>9</v>
      </c>
      <c r="O38" s="80"/>
      <c r="P38" s="80"/>
      <c r="Q38" s="80"/>
      <c r="R38" s="118">
        <f t="shared" si="55"/>
        <v>0</v>
      </c>
      <c r="S38" s="119"/>
      <c r="T38" s="95"/>
      <c r="U38" s="84" t="e">
        <f t="shared" si="51"/>
        <v>#N/A</v>
      </c>
      <c r="V38" s="94" t="e">
        <f t="shared" si="52"/>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2.2</v>
      </c>
      <c r="BI38" s="143" t="str">
        <f t="shared" ref="BI38:BI51" si="67">I186</f>
        <v>㎡</v>
      </c>
      <c r="BJ38" s="143">
        <f ca="1" t="shared" ref="BJ38:BJ51" si="68">L186</f>
        <v>396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48"/>
        <v>0</v>
      </c>
      <c r="G39" s="95"/>
      <c r="H39" s="95"/>
      <c r="I39" s="84" t="e">
        <f t="shared" si="49"/>
        <v>#N/A</v>
      </c>
      <c r="J39" s="94" t="e">
        <f t="shared" si="50"/>
        <v>#N/A</v>
      </c>
      <c r="K39" s="104">
        <f t="shared" si="53"/>
        <v>0.8</v>
      </c>
      <c r="L39" s="94">
        <f t="shared" si="54"/>
        <v>0</v>
      </c>
      <c r="M39" s="99"/>
      <c r="N39" s="93">
        <v>10</v>
      </c>
      <c r="O39" s="80"/>
      <c r="P39" s="80"/>
      <c r="Q39" s="80"/>
      <c r="R39" s="118">
        <f t="shared" si="55"/>
        <v>0</v>
      </c>
      <c r="S39" s="119"/>
      <c r="T39" s="95"/>
      <c r="U39" s="84" t="e">
        <f t="shared" si="51"/>
        <v>#N/A</v>
      </c>
      <c r="V39" s="94" t="e">
        <f t="shared" si="52"/>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60.9</v>
      </c>
      <c r="BI39" s="143" t="str">
        <f t="shared" si="67"/>
        <v>㎡</v>
      </c>
      <c r="BJ39" s="143">
        <f ca="1" t="shared" si="68"/>
        <v>14616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48"/>
        <v>0</v>
      </c>
      <c r="G40" s="95"/>
      <c r="H40" s="95"/>
      <c r="I40" s="84" t="e">
        <f t="shared" si="49"/>
        <v>#N/A</v>
      </c>
      <c r="J40" s="94" t="e">
        <f t="shared" si="50"/>
        <v>#N/A</v>
      </c>
      <c r="K40" s="104">
        <f t="shared" si="53"/>
        <v>0.8</v>
      </c>
      <c r="L40" s="94">
        <f t="shared" si="54"/>
        <v>0</v>
      </c>
      <c r="M40" s="99"/>
      <c r="N40" s="93">
        <v>11</v>
      </c>
      <c r="O40" s="80"/>
      <c r="P40" s="80"/>
      <c r="Q40" s="80"/>
      <c r="R40" s="118">
        <f t="shared" si="55"/>
        <v>0</v>
      </c>
      <c r="S40" s="119"/>
      <c r="T40" s="95"/>
      <c r="U40" s="84" t="e">
        <f t="shared" si="51"/>
        <v>#N/A</v>
      </c>
      <c r="V40" s="94" t="e">
        <f t="shared" si="52"/>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果树</v>
      </c>
      <c r="BH40" s="187">
        <f t="shared" si="69"/>
        <v>1</v>
      </c>
      <c r="BI40" s="143" t="str">
        <f t="shared" si="67"/>
        <v>棵</v>
      </c>
      <c r="BJ40" s="143">
        <f ca="1" t="shared" si="68"/>
        <v>50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48"/>
        <v>0</v>
      </c>
      <c r="G41" s="95"/>
      <c r="H41" s="95"/>
      <c r="I41" s="84" t="e">
        <f t="shared" si="49"/>
        <v>#N/A</v>
      </c>
      <c r="J41" s="94" t="e">
        <f t="shared" si="50"/>
        <v>#N/A</v>
      </c>
      <c r="K41" s="104">
        <f t="shared" si="53"/>
        <v>0.8</v>
      </c>
      <c r="L41" s="94">
        <f t="shared" si="54"/>
        <v>0</v>
      </c>
      <c r="M41" s="99"/>
      <c r="N41" s="93">
        <v>12</v>
      </c>
      <c r="O41" s="80"/>
      <c r="P41" s="80"/>
      <c r="Q41" s="80"/>
      <c r="R41" s="118">
        <f t="shared" si="55"/>
        <v>0</v>
      </c>
      <c r="S41" s="119"/>
      <c r="T41" s="95"/>
      <c r="U41" s="84" t="e">
        <f t="shared" si="51"/>
        <v>#N/A</v>
      </c>
      <c r="V41" s="94" t="e">
        <f t="shared" si="52"/>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182.7</v>
      </c>
      <c r="BI41" s="143" t="str">
        <f t="shared" si="67"/>
        <v>㎡</v>
      </c>
      <c r="BJ41" s="143">
        <f ca="1" t="shared" si="68"/>
        <v>4568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48"/>
        <v>0</v>
      </c>
      <c r="G42" s="95"/>
      <c r="H42" s="95"/>
      <c r="I42" s="84" t="e">
        <f t="shared" si="49"/>
        <v>#N/A</v>
      </c>
      <c r="J42" s="94" t="e">
        <f t="shared" si="50"/>
        <v>#N/A</v>
      </c>
      <c r="K42" s="104">
        <f t="shared" si="53"/>
        <v>0.8</v>
      </c>
      <c r="L42" s="94">
        <f t="shared" si="54"/>
        <v>0</v>
      </c>
      <c r="M42" s="99"/>
      <c r="N42" s="93">
        <v>13</v>
      </c>
      <c r="O42" s="80"/>
      <c r="P42" s="80"/>
      <c r="Q42" s="80"/>
      <c r="R42" s="118">
        <f t="shared" si="55"/>
        <v>0</v>
      </c>
      <c r="S42" s="119"/>
      <c r="T42" s="95"/>
      <c r="U42" s="84" t="e">
        <f t="shared" si="51"/>
        <v>#N/A</v>
      </c>
      <c r="V42" s="94" t="e">
        <f t="shared" si="52"/>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材树</v>
      </c>
      <c r="BH42" s="187">
        <f t="shared" si="69"/>
        <v>1</v>
      </c>
      <c r="BI42" s="143" t="str">
        <f t="shared" si="67"/>
        <v>棵</v>
      </c>
      <c r="BJ42" s="143">
        <f ca="1" t="shared" si="68"/>
        <v>80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48"/>
        <v>0</v>
      </c>
      <c r="G43" s="95"/>
      <c r="H43" s="95"/>
      <c r="I43" s="84" t="e">
        <f t="shared" si="49"/>
        <v>#N/A</v>
      </c>
      <c r="J43" s="94" t="e">
        <f t="shared" si="50"/>
        <v>#N/A</v>
      </c>
      <c r="K43" s="104">
        <f t="shared" si="53"/>
        <v>0.8</v>
      </c>
      <c r="L43" s="94">
        <f t="shared" si="54"/>
        <v>0</v>
      </c>
      <c r="M43" s="99"/>
      <c r="N43" s="93">
        <v>14</v>
      </c>
      <c r="O43" s="80"/>
      <c r="P43" s="80"/>
      <c r="Q43" s="80"/>
      <c r="R43" s="118">
        <f t="shared" si="55"/>
        <v>0</v>
      </c>
      <c r="S43" s="119"/>
      <c r="T43" s="95"/>
      <c r="U43" s="84" t="e">
        <f t="shared" si="51"/>
        <v>#N/A</v>
      </c>
      <c r="V43" s="94" t="e">
        <f t="shared" si="52"/>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48"/>
        <v>0</v>
      </c>
      <c r="G44" s="95"/>
      <c r="H44" s="95"/>
      <c r="I44" s="84" t="e">
        <f t="shared" si="49"/>
        <v>#N/A</v>
      </c>
      <c r="J44" s="94" t="e">
        <f t="shared" si="50"/>
        <v>#N/A</v>
      </c>
      <c r="K44" s="104">
        <f t="shared" si="53"/>
        <v>0.8</v>
      </c>
      <c r="L44" s="94">
        <f t="shared" si="54"/>
        <v>0</v>
      </c>
      <c r="M44" s="99"/>
      <c r="N44" s="93">
        <v>15</v>
      </c>
      <c r="O44" s="80"/>
      <c r="P44" s="80"/>
      <c r="Q44" s="80"/>
      <c r="R44" s="118">
        <f t="shared" si="55"/>
        <v>0</v>
      </c>
      <c r="S44" s="119"/>
      <c r="T44" s="95"/>
      <c r="U44" s="84" t="e">
        <f t="shared" si="51"/>
        <v>#N/A</v>
      </c>
      <c r="V44" s="94" t="e">
        <f t="shared" si="52"/>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48"/>
        <v>0</v>
      </c>
      <c r="G45" s="95"/>
      <c r="H45" s="95"/>
      <c r="I45" s="84" t="e">
        <f t="shared" si="49"/>
        <v>#N/A</v>
      </c>
      <c r="J45" s="94" t="e">
        <f t="shared" si="50"/>
        <v>#N/A</v>
      </c>
      <c r="K45" s="104">
        <f t="shared" si="53"/>
        <v>0.8</v>
      </c>
      <c r="L45" s="94">
        <f t="shared" si="54"/>
        <v>0</v>
      </c>
      <c r="M45" s="99"/>
      <c r="N45" s="93">
        <v>16</v>
      </c>
      <c r="O45" s="80"/>
      <c r="P45" s="80"/>
      <c r="Q45" s="80"/>
      <c r="R45" s="118">
        <f t="shared" si="55"/>
        <v>0</v>
      </c>
      <c r="S45" s="119"/>
      <c r="T45" s="95"/>
      <c r="U45" s="84" t="e">
        <f t="shared" si="51"/>
        <v>#N/A</v>
      </c>
      <c r="V45" s="94" t="e">
        <f t="shared" si="52"/>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48"/>
        <v>0</v>
      </c>
      <c r="G46" s="95"/>
      <c r="H46" s="95"/>
      <c r="I46" s="84" t="e">
        <f t="shared" si="49"/>
        <v>#N/A</v>
      </c>
      <c r="J46" s="94" t="e">
        <f t="shared" si="50"/>
        <v>#N/A</v>
      </c>
      <c r="K46" s="104">
        <f t="shared" si="53"/>
        <v>0.8</v>
      </c>
      <c r="L46" s="94">
        <f t="shared" si="54"/>
        <v>0</v>
      </c>
      <c r="M46" s="99"/>
      <c r="N46" s="93">
        <v>17</v>
      </c>
      <c r="O46" s="80"/>
      <c r="P46" s="80"/>
      <c r="Q46" s="80"/>
      <c r="R46" s="118">
        <f t="shared" si="55"/>
        <v>0</v>
      </c>
      <c r="S46" s="119"/>
      <c r="T46" s="95"/>
      <c r="U46" s="84" t="e">
        <f t="shared" si="51"/>
        <v>#N/A</v>
      </c>
      <c r="V46" s="94" t="e">
        <f t="shared" si="52"/>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2.2</v>
      </c>
      <c r="EX46" s="51" t="str">
        <f ca="1">IFERROR(VLOOKUP(FE46,$BD$38:$BJ$92,6,0),"")</f>
        <v>㎡</v>
      </c>
      <c r="EY46" s="52">
        <f ca="1">IF(EV46="","",SUMIF($BG$38:$BG$107,EV46,$BJ$38:$BJ$107))</f>
        <v>396</v>
      </c>
      <c r="EZ46" s="52" t="str">
        <f ca="1">IFERROR(VLOOKUP(FF46,$BD$38:$BJ$92,4,0),"")</f>
        <v>砖墙</v>
      </c>
      <c r="FA46" s="51">
        <f ca="1">IF(EZ46="","",SUMIF($BG$38:$BG$107,EZ46,$BH$38:$BH$107))</f>
        <v>60.9</v>
      </c>
      <c r="FB46" s="51" t="str">
        <f ca="1">IFERROR(VLOOKUP(FF46,$BD$38:$BJ$92,6,0),"")</f>
        <v>㎡</v>
      </c>
      <c r="FC46" s="52">
        <f ca="1">IF(EZ46="","",SUMIF($BG$38:$BG$107,EZ46,$BJ$38:$BJ$107))</f>
        <v>14616</v>
      </c>
      <c r="FE46" s="235">
        <v>1</v>
      </c>
      <c r="FF46" s="235">
        <v>2</v>
      </c>
    </row>
    <row r="47" ht="20.25" customHeight="1" spans="1:162">
      <c r="A47" s="92"/>
      <c r="B47" s="93">
        <v>18</v>
      </c>
      <c r="C47" s="80"/>
      <c r="D47" s="80"/>
      <c r="E47" s="80"/>
      <c r="F47" s="94">
        <f t="shared" si="48"/>
        <v>0</v>
      </c>
      <c r="G47" s="95"/>
      <c r="H47" s="95"/>
      <c r="I47" s="84" t="e">
        <f t="shared" si="49"/>
        <v>#N/A</v>
      </c>
      <c r="J47" s="94" t="e">
        <f t="shared" si="50"/>
        <v>#N/A</v>
      </c>
      <c r="K47" s="104">
        <f t="shared" si="53"/>
        <v>0.8</v>
      </c>
      <c r="L47" s="94">
        <f t="shared" si="54"/>
        <v>0</v>
      </c>
      <c r="M47" s="99"/>
      <c r="N47" s="93">
        <v>18</v>
      </c>
      <c r="O47" s="80"/>
      <c r="P47" s="80"/>
      <c r="Q47" s="80"/>
      <c r="R47" s="118">
        <f t="shared" si="55"/>
        <v>0</v>
      </c>
      <c r="S47" s="119"/>
      <c r="T47" s="95"/>
      <c r="U47" s="84" t="e">
        <f t="shared" si="51"/>
        <v>#N/A</v>
      </c>
      <c r="V47" s="94" t="e">
        <f t="shared" si="52"/>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果树</v>
      </c>
      <c r="EW47" s="51">
        <f ca="1">IF(EV47="","",SUMIF($BG$38:$BG$107,EV47,$BH$38:$BH$107))</f>
        <v>1</v>
      </c>
      <c r="EX47" s="51" t="str">
        <f ca="1">IFERROR(VLOOKUP(FE47,$BD$38:$BJ$92,6,0),"")</f>
        <v>棵</v>
      </c>
      <c r="EY47" s="52">
        <f ca="1">IF(EV47="","",SUMIF($BG$38:$BG$107,EV47,$BJ$38:$BJ$107))</f>
        <v>50</v>
      </c>
      <c r="EZ47" s="52" t="str">
        <f ca="1">IFERROR(VLOOKUP(FF47,$BD$38:$BJ$92,4,0),"")</f>
        <v>平砖地面</v>
      </c>
      <c r="FA47" s="51">
        <f ca="1">IF(EZ47="","",SUMIF($BG$38:$BG$107,EZ47,$BH$38:$BH$107))</f>
        <v>182.7</v>
      </c>
      <c r="FB47" s="51" t="str">
        <f ca="1">IFERROR(VLOOKUP(FF47,$BD$38:$BJ$92,6,0),"")</f>
        <v>㎡</v>
      </c>
      <c r="FC47" s="52">
        <f ca="1">IF(EZ47="","",SUMIF($BG$38:$BG$107,EZ47,$BJ$38:$BJ$107))</f>
        <v>4568</v>
      </c>
      <c r="FE47" s="235">
        <v>3</v>
      </c>
      <c r="FF47" s="235">
        <v>4</v>
      </c>
    </row>
    <row r="48" ht="20.25" customHeight="1" spans="1:162">
      <c r="A48" s="92"/>
      <c r="B48" s="93">
        <v>19</v>
      </c>
      <c r="C48" s="80"/>
      <c r="D48" s="80"/>
      <c r="E48" s="80"/>
      <c r="F48" s="94">
        <f t="shared" si="48"/>
        <v>0</v>
      </c>
      <c r="G48" s="95"/>
      <c r="H48" s="95"/>
      <c r="I48" s="84" t="e">
        <f t="shared" si="49"/>
        <v>#N/A</v>
      </c>
      <c r="J48" s="94" t="e">
        <f t="shared" si="50"/>
        <v>#N/A</v>
      </c>
      <c r="K48" s="104">
        <f t="shared" si="53"/>
        <v>0.8</v>
      </c>
      <c r="L48" s="94">
        <f t="shared" si="54"/>
        <v>0</v>
      </c>
      <c r="M48" s="99"/>
      <c r="N48" s="93">
        <v>19</v>
      </c>
      <c r="O48" s="80"/>
      <c r="P48" s="80"/>
      <c r="Q48" s="80"/>
      <c r="R48" s="118">
        <f t="shared" si="55"/>
        <v>0</v>
      </c>
      <c r="S48" s="119"/>
      <c r="T48" s="95"/>
      <c r="U48" s="84" t="e">
        <f t="shared" si="51"/>
        <v>#N/A</v>
      </c>
      <c r="V48" s="94" t="e">
        <f t="shared" si="52"/>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材树</v>
      </c>
      <c r="EW48" s="51">
        <f ca="1">IF(EV48="","",SUMIF($BG$38:$BG$107,EV48,$BH$38:$BH$107))</f>
        <v>1</v>
      </c>
      <c r="EX48" s="51" t="str">
        <f ca="1">IFERROR(VLOOKUP(FE48,$BD$38:$BJ$92,6,0),"")</f>
        <v>棵</v>
      </c>
      <c r="EY48" s="52">
        <f ca="1">IF(EV48="","",SUMIF($BG$38:$BG$107,EV48,$BJ$38:$BJ$107))</f>
        <v>80</v>
      </c>
      <c r="EZ48" s="52" t="str">
        <f ca="1">IFERROR(VLOOKUP(FF48,$BD$38:$BJ$92,4,0),"")</f>
        <v>P1</v>
      </c>
      <c r="FA48" s="51">
        <f ca="1">IF(EZ48="","",SUMIF($BG$38:$BG$107,EZ48,$BH$38:$BH$107))</f>
        <v>106.38</v>
      </c>
      <c r="FB48" s="51" t="str">
        <f ca="1">IFERROR(VLOOKUP(FF48,$BD$38:$BJ$92,6,0),"")</f>
        <v>㎡</v>
      </c>
      <c r="FC48" s="52">
        <f ca="1">IF(EZ48="","",SUMIF($BG$38:$BG$107,EZ48,$BJ$38:$BJ$107))</f>
        <v>7979</v>
      </c>
      <c r="FE48" s="235">
        <v>5</v>
      </c>
      <c r="FF48" s="235">
        <v>6</v>
      </c>
    </row>
    <row r="49" ht="20.25" customHeight="1" spans="1:162">
      <c r="A49" s="92"/>
      <c r="B49" s="93">
        <v>20</v>
      </c>
      <c r="C49" s="80"/>
      <c r="D49" s="80"/>
      <c r="E49" s="80"/>
      <c r="F49" s="94">
        <f t="shared" si="48"/>
        <v>0</v>
      </c>
      <c r="G49" s="95"/>
      <c r="H49" s="95"/>
      <c r="I49" s="84" t="e">
        <f t="shared" si="49"/>
        <v>#N/A</v>
      </c>
      <c r="J49" s="94" t="e">
        <f t="shared" si="50"/>
        <v>#N/A</v>
      </c>
      <c r="K49" s="104">
        <f t="shared" si="53"/>
        <v>0.8</v>
      </c>
      <c r="L49" s="94">
        <f t="shared" si="54"/>
        <v>0</v>
      </c>
      <c r="M49" s="99"/>
      <c r="N49" s="93">
        <v>20</v>
      </c>
      <c r="O49" s="80"/>
      <c r="P49" s="80"/>
      <c r="Q49" s="80"/>
      <c r="R49" s="118">
        <f t="shared" si="55"/>
        <v>0</v>
      </c>
      <c r="S49" s="119"/>
      <c r="T49" s="95"/>
      <c r="U49" s="84" t="e">
        <f t="shared" si="51"/>
        <v>#N/A</v>
      </c>
      <c r="V49" s="94" t="e">
        <f t="shared" si="52"/>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48"/>
        <v>0</v>
      </c>
      <c r="G50" s="95"/>
      <c r="H50" s="95"/>
      <c r="I50" s="84" t="e">
        <f t="shared" si="49"/>
        <v>#N/A</v>
      </c>
      <c r="J50" s="94" t="e">
        <f t="shared" si="50"/>
        <v>#N/A</v>
      </c>
      <c r="K50" s="104">
        <f t="shared" si="53"/>
        <v>0.8</v>
      </c>
      <c r="L50" s="94">
        <f t="shared" si="54"/>
        <v>0</v>
      </c>
      <c r="M50" s="99"/>
      <c r="N50" s="93">
        <v>21</v>
      </c>
      <c r="O50" s="80"/>
      <c r="P50" s="80"/>
      <c r="Q50" s="80"/>
      <c r="R50" s="118">
        <f t="shared" si="55"/>
        <v>0</v>
      </c>
      <c r="S50" s="119"/>
      <c r="T50" s="95"/>
      <c r="U50" s="84" t="e">
        <f t="shared" si="51"/>
        <v>#N/A</v>
      </c>
      <c r="V50" s="94" t="e">
        <f t="shared" si="52"/>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48"/>
        <v>0</v>
      </c>
      <c r="G51" s="95"/>
      <c r="H51" s="95"/>
      <c r="I51" s="84" t="e">
        <f t="shared" si="49"/>
        <v>#N/A</v>
      </c>
      <c r="J51" s="94" t="e">
        <f t="shared" si="50"/>
        <v>#N/A</v>
      </c>
      <c r="K51" s="104">
        <f t="shared" si="53"/>
        <v>0.8</v>
      </c>
      <c r="L51" s="94">
        <f t="shared" si="54"/>
        <v>0</v>
      </c>
      <c r="M51" s="99"/>
      <c r="N51" s="93">
        <v>22</v>
      </c>
      <c r="O51" s="80"/>
      <c r="P51" s="80"/>
      <c r="Q51" s="80"/>
      <c r="R51" s="118">
        <f t="shared" ref="R51:R52" si="70">+P51</f>
        <v>0</v>
      </c>
      <c r="S51" s="119"/>
      <c r="T51" s="95"/>
      <c r="U51" s="84" t="e">
        <f t="shared" si="51"/>
        <v>#N/A</v>
      </c>
      <c r="V51" s="94" t="e">
        <f t="shared" si="52"/>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48"/>
        <v>0</v>
      </c>
      <c r="G52" s="95"/>
      <c r="H52" s="95"/>
      <c r="I52" s="84" t="e">
        <f t="shared" si="49"/>
        <v>#N/A</v>
      </c>
      <c r="J52" s="94" t="e">
        <f t="shared" si="50"/>
        <v>#N/A</v>
      </c>
      <c r="K52" s="104">
        <f t="shared" si="53"/>
        <v>0.8</v>
      </c>
      <c r="L52" s="94">
        <f t="shared" si="54"/>
        <v>0</v>
      </c>
      <c r="M52" s="99"/>
      <c r="N52" s="93">
        <v>23</v>
      </c>
      <c r="O52" s="80"/>
      <c r="P52" s="80"/>
      <c r="Q52" s="80"/>
      <c r="R52" s="118">
        <f t="shared" si="70"/>
        <v>0</v>
      </c>
      <c r="S52" s="119"/>
      <c r="T52" s="95"/>
      <c r="U52" s="84" t="e">
        <f t="shared" si="51"/>
        <v>#N/A</v>
      </c>
      <c r="V52" s="94" t="e">
        <f t="shared" si="52"/>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48"/>
        <v>0</v>
      </c>
      <c r="G53" s="95"/>
      <c r="H53" s="95"/>
      <c r="I53" s="84" t="e">
        <f t="shared" si="49"/>
        <v>#N/A</v>
      </c>
      <c r="J53" s="94" t="e">
        <f t="shared" si="50"/>
        <v>#N/A</v>
      </c>
      <c r="K53" s="104">
        <f t="shared" si="53"/>
        <v>0.8</v>
      </c>
      <c r="L53" s="94">
        <f t="shared" si="54"/>
        <v>0</v>
      </c>
      <c r="M53" s="99"/>
      <c r="N53" s="93">
        <v>24</v>
      </c>
      <c r="O53" s="80"/>
      <c r="P53" s="80"/>
      <c r="Q53" s="80"/>
      <c r="R53" s="118">
        <f t="shared" ref="R53:R59" si="74">+P53</f>
        <v>0</v>
      </c>
      <c r="S53" s="119"/>
      <c r="T53" s="95"/>
      <c r="U53" s="84" t="e">
        <f t="shared" si="51"/>
        <v>#N/A</v>
      </c>
      <c r="V53" s="94" t="e">
        <f t="shared" si="52"/>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48"/>
        <v>0</v>
      </c>
      <c r="G54" s="95"/>
      <c r="H54" s="95"/>
      <c r="I54" s="84" t="e">
        <f t="shared" si="49"/>
        <v>#N/A</v>
      </c>
      <c r="J54" s="94" t="e">
        <f t="shared" si="50"/>
        <v>#N/A</v>
      </c>
      <c r="K54" s="104">
        <f t="shared" si="53"/>
        <v>0.8</v>
      </c>
      <c r="L54" s="94">
        <f t="shared" si="54"/>
        <v>0</v>
      </c>
      <c r="M54" s="99"/>
      <c r="N54" s="93">
        <v>25</v>
      </c>
      <c r="O54" s="80"/>
      <c r="P54" s="80"/>
      <c r="Q54" s="80"/>
      <c r="R54" s="118">
        <f t="shared" si="74"/>
        <v>0</v>
      </c>
      <c r="S54" s="119"/>
      <c r="T54" s="95"/>
      <c r="U54" s="84" t="e">
        <f t="shared" si="51"/>
        <v>#N/A</v>
      </c>
      <c r="V54" s="94" t="e">
        <f t="shared" si="52"/>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48"/>
        <v>0</v>
      </c>
      <c r="G55" s="95"/>
      <c r="H55" s="95"/>
      <c r="I55" s="84" t="e">
        <f t="shared" si="49"/>
        <v>#N/A</v>
      </c>
      <c r="J55" s="94" t="e">
        <f t="shared" si="50"/>
        <v>#N/A</v>
      </c>
      <c r="K55" s="104">
        <f t="shared" si="53"/>
        <v>0.8</v>
      </c>
      <c r="L55" s="94">
        <f t="shared" si="54"/>
        <v>0</v>
      </c>
      <c r="M55" s="99"/>
      <c r="N55" s="93">
        <v>26</v>
      </c>
      <c r="O55" s="80"/>
      <c r="P55" s="80"/>
      <c r="Q55" s="80"/>
      <c r="R55" s="118">
        <f t="shared" si="74"/>
        <v>0</v>
      </c>
      <c r="S55" s="119"/>
      <c r="T55" s="95"/>
      <c r="U55" s="84" t="e">
        <f t="shared" si="51"/>
        <v>#N/A</v>
      </c>
      <c r="V55" s="94" t="e">
        <f t="shared" si="52"/>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48"/>
        <v>0</v>
      </c>
      <c r="G56" s="95"/>
      <c r="H56" s="95"/>
      <c r="I56" s="84" t="e">
        <f t="shared" si="49"/>
        <v>#N/A</v>
      </c>
      <c r="J56" s="94" t="e">
        <f t="shared" si="50"/>
        <v>#N/A</v>
      </c>
      <c r="K56" s="104">
        <f t="shared" si="53"/>
        <v>0.8</v>
      </c>
      <c r="L56" s="94">
        <f t="shared" si="54"/>
        <v>0</v>
      </c>
      <c r="M56" s="99"/>
      <c r="N56" s="93">
        <v>27</v>
      </c>
      <c r="O56" s="80"/>
      <c r="P56" s="80"/>
      <c r="Q56" s="80"/>
      <c r="R56" s="118">
        <f t="shared" si="74"/>
        <v>0</v>
      </c>
      <c r="S56" s="119"/>
      <c r="T56" s="95"/>
      <c r="U56" s="84" t="e">
        <f t="shared" si="51"/>
        <v>#N/A</v>
      </c>
      <c r="V56" s="94" t="e">
        <f t="shared" si="52"/>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48"/>
        <v>0</v>
      </c>
      <c r="G57" s="95"/>
      <c r="H57" s="95"/>
      <c r="I57" s="84" t="e">
        <f t="shared" si="49"/>
        <v>#N/A</v>
      </c>
      <c r="J57" s="94" t="e">
        <f t="shared" si="50"/>
        <v>#N/A</v>
      </c>
      <c r="K57" s="104">
        <f t="shared" si="53"/>
        <v>0.8</v>
      </c>
      <c r="L57" s="94">
        <f t="shared" si="54"/>
        <v>0</v>
      </c>
      <c r="M57" s="99"/>
      <c r="N57" s="93">
        <v>28</v>
      </c>
      <c r="O57" s="80"/>
      <c r="P57" s="80"/>
      <c r="Q57" s="80"/>
      <c r="R57" s="118">
        <f t="shared" si="74"/>
        <v>0</v>
      </c>
      <c r="S57" s="119"/>
      <c r="T57" s="95"/>
      <c r="U57" s="84" t="e">
        <f t="shared" si="51"/>
        <v>#N/A</v>
      </c>
      <c r="V57" s="94" t="e">
        <f t="shared" si="52"/>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48"/>
        <v>0</v>
      </c>
      <c r="G58" s="95"/>
      <c r="H58" s="95"/>
      <c r="I58" s="84" t="e">
        <f t="shared" si="49"/>
        <v>#N/A</v>
      </c>
      <c r="J58" s="94" t="e">
        <f t="shared" si="50"/>
        <v>#N/A</v>
      </c>
      <c r="K58" s="104">
        <f t="shared" si="53"/>
        <v>0.8</v>
      </c>
      <c r="L58" s="94">
        <f t="shared" si="54"/>
        <v>0</v>
      </c>
      <c r="M58" s="99"/>
      <c r="N58" s="93">
        <v>29</v>
      </c>
      <c r="O58" s="80"/>
      <c r="P58" s="80"/>
      <c r="Q58" s="80"/>
      <c r="R58" s="118">
        <f t="shared" si="74"/>
        <v>0</v>
      </c>
      <c r="S58" s="119"/>
      <c r="T58" s="95"/>
      <c r="U58" s="84" t="e">
        <f t="shared" si="51"/>
        <v>#N/A</v>
      </c>
      <c r="V58" s="94" t="e">
        <f t="shared" si="52"/>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48"/>
        <v>0</v>
      </c>
      <c r="G59" s="95"/>
      <c r="H59" s="95"/>
      <c r="I59" s="84" t="e">
        <f t="shared" si="49"/>
        <v>#N/A</v>
      </c>
      <c r="J59" s="94" t="e">
        <f t="shared" si="50"/>
        <v>#N/A</v>
      </c>
      <c r="K59" s="104">
        <f t="shared" si="53"/>
        <v>0.8</v>
      </c>
      <c r="L59" s="94">
        <f t="shared" si="54"/>
        <v>0</v>
      </c>
      <c r="M59" s="99"/>
      <c r="N59" s="93">
        <v>30</v>
      </c>
      <c r="O59" s="80"/>
      <c r="P59" s="80"/>
      <c r="Q59" s="80"/>
      <c r="R59" s="118">
        <f t="shared" si="74"/>
        <v>0</v>
      </c>
      <c r="S59" s="119"/>
      <c r="T59" s="95"/>
      <c r="U59" s="84" t="e">
        <f t="shared" si="51"/>
        <v>#N/A</v>
      </c>
      <c r="V59" s="94" t="e">
        <f t="shared" si="52"/>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446</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27689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6</v>
      </c>
      <c r="BE72" s="143">
        <f>IF(BJ72=0,0,IF(COUNTIF($BG72:$BG$107,BG72)&lt;2,1,0))</f>
        <v>1</v>
      </c>
      <c r="BF72" s="143">
        <v>35</v>
      </c>
      <c r="BG72" s="143" t="str">
        <f>R186</f>
        <v>P1</v>
      </c>
      <c r="BH72" s="187">
        <f>ROUND(T186,2)</f>
        <v>106.38</v>
      </c>
      <c r="BI72" s="143" t="str">
        <f>U186</f>
        <v>㎡</v>
      </c>
      <c r="BJ72" s="143">
        <f>X186</f>
        <v>7979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27689</v>
      </c>
      <c r="EY72" s="54"/>
      <c r="EZ72" s="56" t="s">
        <v>1063</v>
      </c>
      <c r="FA72" s="57" t="str">
        <f ca="1">TEXT(EX72,"[DBnum2]")&amp;"元整"</f>
        <v>贰万柒仟陆佰捌拾玖元整</v>
      </c>
      <c r="FB72" s="58"/>
      <c r="FC72" s="59"/>
    </row>
    <row r="73" ht="23.5" customHeight="1" spans="1:159">
      <c r="A73" s="99"/>
      <c r="B73" s="93">
        <v>12</v>
      </c>
      <c r="C73" s="80" t="s">
        <v>146</v>
      </c>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李永乐</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27689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贰万柒仟陆佰捌拾玖元整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2.2*1</f>
        <v>2.2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396</v>
      </c>
      <c r="M186" s="99"/>
      <c r="N186" s="93">
        <v>35</v>
      </c>
      <c r="O186" s="80"/>
      <c r="P186" s="80"/>
      <c r="Q186" s="250"/>
      <c r="R186" s="256" t="s">
        <v>1116</v>
      </c>
      <c r="S186" s="257"/>
      <c r="T186" s="254">
        <v>106.38</v>
      </c>
      <c r="U186" s="258" t="s">
        <v>12</v>
      </c>
      <c r="V186" s="259">
        <f>70+5</f>
        <v>75</v>
      </c>
      <c r="W186" s="128">
        <v>1</v>
      </c>
      <c r="X186" s="259">
        <f>ROUND(IFERROR(ROUND(T186,2)*V186*W186,),0)</f>
        <v>7979</v>
      </c>
    </row>
    <row r="187" ht="18" customHeight="1" spans="1:24">
      <c r="A187" s="99"/>
      <c r="B187" s="93">
        <v>2</v>
      </c>
      <c r="C187" s="80" t="s">
        <v>29</v>
      </c>
      <c r="D187" s="80" t="s">
        <v>207</v>
      </c>
      <c r="E187" s="250" t="s">
        <v>227</v>
      </c>
      <c r="F187" s="94" t="str">
        <f t="shared" si="141"/>
        <v>砖墙</v>
      </c>
      <c r="G187" s="251">
        <f>4.2*14.5</f>
        <v>60.9</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14616</v>
      </c>
      <c r="M187" s="99"/>
      <c r="N187" s="93">
        <v>36</v>
      </c>
      <c r="O187" s="80"/>
      <c r="P187" s="80"/>
      <c r="Q187" s="250"/>
      <c r="R187" s="256">
        <f t="shared" ref="R186:R187"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34</v>
      </c>
      <c r="D188" s="80" t="s">
        <v>343</v>
      </c>
      <c r="E188" s="250" t="s">
        <v>403</v>
      </c>
      <c r="F188" s="94" t="str">
        <f t="shared" si="141"/>
        <v>果树</v>
      </c>
      <c r="G188" s="251">
        <v>1</v>
      </c>
      <c r="H188" s="252"/>
      <c r="I188" s="84" t="str">
        <f>IFERROR(IF(E188="",VLOOKUP(F188,价格表,2,0),(VLOOKUP(E188,IF({1,0},价格引用表!K:K,价格引用表!I:I),2,0))),"")</f>
        <v>棵</v>
      </c>
      <c r="J188" s="94">
        <f ca="1">IF(E188="",VLOOKUP(F188,价格表,5,0),VLOOKUP(E188,INDIRECT("价格引用表!K"&amp;MATCH(D188,价格引用表!H:H,0)&amp;":L1200"),2,0))</f>
        <v>50</v>
      </c>
      <c r="K188" s="128">
        <v>1</v>
      </c>
      <c r="L188" s="94">
        <f ca="1" t="shared" si="142"/>
        <v>50</v>
      </c>
      <c r="M188" s="99"/>
      <c r="N188" s="93">
        <v>37</v>
      </c>
      <c r="O188" s="80"/>
      <c r="P188" s="80"/>
      <c r="Q188" s="250"/>
      <c r="R188" s="256">
        <f t="shared" ref="R187:R212" si="145">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6.3*14.5*2</f>
        <v>182.7</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4568</v>
      </c>
      <c r="M189" s="99"/>
      <c r="N189" s="93">
        <v>38</v>
      </c>
      <c r="O189" s="80"/>
      <c r="P189" s="80"/>
      <c r="Q189" s="250"/>
      <c r="R189" s="256">
        <f t="shared" si="145"/>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34</v>
      </c>
      <c r="D190" s="80" t="s">
        <v>341</v>
      </c>
      <c r="E190" s="250" t="s">
        <v>388</v>
      </c>
      <c r="F190" s="94" t="str">
        <f t="shared" si="141"/>
        <v>材树</v>
      </c>
      <c r="G190" s="253">
        <v>1</v>
      </c>
      <c r="H190" s="254"/>
      <c r="I190" s="84" t="str">
        <f>IFERROR(IF(E190="",VLOOKUP(F190,价格表,2,0),(VLOOKUP(E190,IF({1,0},价格引用表!K:K,价格引用表!I:I),2,0))),"")</f>
        <v>棵</v>
      </c>
      <c r="J190" s="94">
        <f ca="1">IF(E190="",VLOOKUP(F190,价格表,5,0),VLOOKUP(E190,INDIRECT("价格引用表!K"&amp;MATCH(D190,价格引用表!H:H,0)&amp;":L1200"),2,0))</f>
        <v>80</v>
      </c>
      <c r="K190" s="128">
        <v>1</v>
      </c>
      <c r="L190" s="94">
        <f ca="1" t="shared" si="142"/>
        <v>80</v>
      </c>
      <c r="M190" s="99"/>
      <c r="N190" s="93">
        <v>39</v>
      </c>
      <c r="O190" s="80"/>
      <c r="P190" s="80"/>
      <c r="Q190" s="250"/>
      <c r="R190" s="256">
        <f t="shared" si="145"/>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6">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7">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7"/>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7"/>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8">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8"/>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5"/>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5"/>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5"/>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5"/>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5"/>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5"/>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5"/>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5"/>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5"/>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5"/>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5"/>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5"/>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5"/>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5"/>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5"/>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5"/>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9">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50">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9"/>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50"/>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1">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50"/>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1"/>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50"/>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1"/>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50"/>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1"/>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50"/>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2">ROUND(IFERROR(G219*J219*K219,),0)</f>
        <v>0</v>
      </c>
      <c r="M219" s="105"/>
      <c r="N219" s="265" t="s">
        <v>1060</v>
      </c>
      <c r="O219" s="266"/>
      <c r="P219" s="266"/>
      <c r="Q219" s="268"/>
      <c r="R219" s="118"/>
      <c r="S219" s="119"/>
      <c r="T219" s="95"/>
      <c r="U219" s="258"/>
      <c r="V219" s="118">
        <f ca="1">SUM(L186:L219,X186:X218)</f>
        <v>27689</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27689</v>
      </c>
      <c r="V220" s="263"/>
      <c r="W220" s="263"/>
      <c r="X220" s="263"/>
    </row>
    <row r="221" ht="16.9" customHeight="1"/>
    <row r="222" spans="4:5">
      <c r="D222" s="264" t="s">
        <v>1119</v>
      </c>
      <c r="E222" s="264" t="e">
        <f>FB43/EX43</f>
        <v>#DIV/0!</v>
      </c>
    </row>
    <row r="223" spans="4:5">
      <c r="D223" s="264" t="s">
        <v>1120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H7" sqref="H7"/>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010418-25-0012</v>
      </c>
      <c r="C3" s="29"/>
      <c r="D3" s="29"/>
      <c r="E3" s="30" t="str">
        <f>输机表!U2&amp;输机表!Y2</f>
        <v>康正（雄县）2023评字第8号-大步村-3-17</v>
      </c>
      <c r="F3" s="30"/>
      <c r="G3" s="30"/>
      <c r="H3" s="30"/>
    </row>
    <row r="4" ht="16.5" customHeight="1" spans="1:8">
      <c r="A4" s="31" t="s">
        <v>1043</v>
      </c>
      <c r="B4" s="32" t="str">
        <f>输机表!D2</f>
        <v>李永乐</v>
      </c>
      <c r="C4" s="33"/>
      <c r="D4" s="34" t="s">
        <v>1044</v>
      </c>
      <c r="E4" s="35"/>
      <c r="F4" s="32" t="str">
        <f>输机表!F2</f>
        <v>雄县大步村</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86.61</v>
      </c>
      <c r="C7" s="43">
        <f ca="1">IF(COUNTIF(输机表!$C$4:$C$27,K7&amp;"*")=0,IFERROR(VLOOKUP(K7,房体结构,23,0),""),ROUND(SUMIF(输机表!$C$4:$C$27,K7&amp;"*",输机表!$Z$4:$Z$27)/B7,0))</f>
        <v>864</v>
      </c>
      <c r="D7" s="43">
        <f ca="1">IFERROR(ROUND(C7*B7,0),"")</f>
        <v>74831</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86.61</v>
      </c>
      <c r="D12" s="46"/>
      <c r="E12" s="47" t="s">
        <v>1055</v>
      </c>
      <c r="F12" s="47"/>
      <c r="G12" s="48">
        <f ca="1">SUM(D7:D11)+SUM(H7:H11)</f>
        <v>74831</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2.2</v>
      </c>
      <c r="C15" s="51" t="str">
        <f ca="1" t="shared" ref="C15:C26" si="4">IFERROR(VLOOKUP(K15,附属物位置,6,0),"")</f>
        <v>㎡</v>
      </c>
      <c r="D15" s="52">
        <f ca="1" t="shared" ref="D15:D26" si="5">IF(A15="","",SUMIF(附属物名称,A15,附属物金额))</f>
        <v>396</v>
      </c>
      <c r="E15" s="52" t="str">
        <f ca="1" t="shared" ref="E15:E26" si="6">IFERROR(VLOOKUP(L15,附属物位置,4,0),"")</f>
        <v>砖墙</v>
      </c>
      <c r="F15" s="51">
        <f ca="1" t="shared" ref="F15:F40" si="7">IF(E15="","",SUMIF(附属物名称,E15,附属物数量))</f>
        <v>60.9</v>
      </c>
      <c r="G15" s="51" t="str">
        <f ca="1" t="shared" ref="G15:G26" si="8">IFERROR(VLOOKUP(L15,附属物位置,6,0),"")</f>
        <v>㎡</v>
      </c>
      <c r="H15" s="52">
        <f ca="1" t="shared" ref="H15:H26" si="9">IF(E15="","",SUMIF(附属物名称,E15,附属物金额))</f>
        <v>14616</v>
      </c>
      <c r="K15" s="67">
        <v>1</v>
      </c>
      <c r="L15" s="67">
        <v>2</v>
      </c>
      <c r="M15" s="68"/>
    </row>
    <row r="16" ht="17.25" customHeight="1" spans="1:13">
      <c r="A16" s="51" t="str">
        <f ca="1" t="shared" si="2"/>
        <v>果树</v>
      </c>
      <c r="B16" s="51">
        <f ca="1" t="shared" si="3"/>
        <v>1</v>
      </c>
      <c r="C16" s="51" t="str">
        <f ca="1" t="shared" si="4"/>
        <v>棵</v>
      </c>
      <c r="D16" s="52">
        <f ca="1" t="shared" si="5"/>
        <v>50</v>
      </c>
      <c r="E16" s="52" t="str">
        <f ca="1" t="shared" si="6"/>
        <v>平砖地面</v>
      </c>
      <c r="F16" s="51">
        <f ca="1" t="shared" si="7"/>
        <v>182.7</v>
      </c>
      <c r="G16" s="51" t="str">
        <f ca="1" t="shared" si="8"/>
        <v>㎡</v>
      </c>
      <c r="H16" s="52">
        <f ca="1" t="shared" si="9"/>
        <v>4568</v>
      </c>
      <c r="K16" s="67">
        <v>3</v>
      </c>
      <c r="L16" s="67">
        <v>4</v>
      </c>
      <c r="M16" s="68"/>
    </row>
    <row r="17" ht="17.25" customHeight="1" spans="1:13">
      <c r="A17" s="51" t="str">
        <f ca="1" t="shared" si="2"/>
        <v>材树</v>
      </c>
      <c r="B17" s="51">
        <f ca="1" t="shared" si="3"/>
        <v>1</v>
      </c>
      <c r="C17" s="51" t="str">
        <f ca="1" t="shared" si="4"/>
        <v>棵</v>
      </c>
      <c r="D17" s="52">
        <f ca="1" t="shared" si="5"/>
        <v>80</v>
      </c>
      <c r="E17" s="52" t="str">
        <f ca="1" t="shared" si="6"/>
        <v>P1</v>
      </c>
      <c r="F17" s="51">
        <f ca="1" t="shared" si="7"/>
        <v>106.38</v>
      </c>
      <c r="G17" s="51" t="str">
        <f ca="1" t="shared" si="8"/>
        <v>㎡</v>
      </c>
      <c r="H17" s="52">
        <f ca="1" t="shared" si="9"/>
        <v>7979</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27689</v>
      </c>
      <c r="H41" s="54"/>
      <c r="K41" s="67">
        <v>53</v>
      </c>
      <c r="M41" s="68"/>
    </row>
    <row r="42" ht="17.25" customHeight="1" spans="1:8">
      <c r="A42" s="53" t="s">
        <v>1062</v>
      </c>
      <c r="B42" s="54"/>
      <c r="C42" s="55">
        <f ca="1">G41+G12</f>
        <v>102520</v>
      </c>
      <c r="D42" s="54"/>
      <c r="E42" s="56" t="s">
        <v>1063</v>
      </c>
      <c r="F42" s="57" t="str">
        <f ca="1">TEXT(C42,"[DBnum2]")&amp;"元整"</f>
        <v>壹拾万贰仟伍佰贰拾元整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康正（雄县）2023评字第8号-大步村-3-17</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李永乐</v>
      </c>
      <c r="E9" s="8"/>
      <c r="F9" s="8"/>
      <c r="G9" s="8"/>
      <c r="H9" s="8"/>
      <c r="I9" s="8"/>
      <c r="J9" s="8"/>
      <c r="K9" s="8"/>
      <c r="L9" s="8"/>
      <c r="M9" s="8"/>
      <c r="N9" s="8"/>
      <c r="O9" s="8"/>
      <c r="P9" s="8"/>
      <c r="Q9" s="8"/>
    </row>
    <row r="10" spans="1:17">
      <c r="A10" s="8" t="s">
        <v>1076</v>
      </c>
      <c r="B10" s="8"/>
      <c r="C10" s="8"/>
      <c r="D10" s="8" t="str">
        <f>结果通知单!F4</f>
        <v>雄县大步村</v>
      </c>
      <c r="E10" s="8"/>
      <c r="F10" s="8"/>
      <c r="G10" s="8"/>
      <c r="H10" s="8"/>
      <c r="I10" s="8"/>
      <c r="J10" s="8"/>
      <c r="K10" s="8"/>
      <c r="L10" s="8"/>
      <c r="M10" s="8"/>
      <c r="N10" s="8"/>
      <c r="O10" s="8"/>
      <c r="P10" s="8"/>
      <c r="Q10" s="8"/>
    </row>
    <row r="11" spans="1:17">
      <c r="A11" s="8" t="s">
        <v>1077</v>
      </c>
      <c r="B11" s="8"/>
      <c r="C11" s="8"/>
      <c r="D11" s="9">
        <f ca="1">结果通知单!C12</f>
        <v>86.61</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102520</v>
      </c>
      <c r="H26" s="14"/>
      <c r="I26" s="14"/>
      <c r="J26" s="14"/>
      <c r="K26" s="14"/>
      <c r="L26" s="14"/>
      <c r="M26" s="14"/>
      <c r="N26" s="14"/>
      <c r="O26" s="14"/>
      <c r="P26" s="14"/>
      <c r="Q26" s="14"/>
    </row>
    <row r="27" spans="1:17">
      <c r="A27" s="8" t="s">
        <v>1095</v>
      </c>
      <c r="B27" s="8"/>
      <c r="C27" s="8"/>
      <c r="D27" s="8" t="str">
        <f ca="1">结果通知单!F42</f>
        <v>壹拾万贰仟伍佰贰拾元整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2023-10-02T09:21:00Z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