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<sst xmlns="http://schemas.openxmlformats.org/spreadsheetml/2006/main" count="5874" uniqueCount="1145">
  <si>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</si>
  <si>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</si>
  <si>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</si>
  <si>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</si>
  <si>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</si>
  <si>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</si>
  <si>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</si>
  <si>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</si>
  <si>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</si>
  <si>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</si>
  <si>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</si>
  <si>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</si>
  <si>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</si>
  <si>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</si>
  <si>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</si>
  <si>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</si>
  <si>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</si>
  <si>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</si>
  <si>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</si>
  <si>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</si>
  <si>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</si>
  <si>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</si>
  <si>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</si>
  <si>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</si>
  <si>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</si>
  <si>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</si>
  <si>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</si>
  <si>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</si>
  <si>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</si>
  <si>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</si>
  <si>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</si>
  <si>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</si>
  <si>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</si>
  <si>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</si>
  <si>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</si>
  <si>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</si>
  <si>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</si>
  <si>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</si>
  <si>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</si>
  <si>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</si>
  <si>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</si>
  <si>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</si>
  <si>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</si>
  <si>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</si>
  <si>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</si>
  <si>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</si>
  <si>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</si>
  <si>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</si>
  <si>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</si>
  <si>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</si>
  <si>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</si>
  <si>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</si>
  <si>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</si>
  <si>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</si>
  <si>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</si>
  <si>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</si>
  <si>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</si>
  <si>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</si>
  <si>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</si>
  <si>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</si>
  <si>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</si>
  <si>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</si>
  <si>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</si>
  <si>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</si>
  <si>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</si>
  <si>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</si>
  <si>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</si>
  <si>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</si>
  <si>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</si>
  <si>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</si>
  <si>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</si>
  <si>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</si>
  <si>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</si>
  <si>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</si>
  <si>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</si>
  <si>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</si>
  <si>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</si>
  <si>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</si>
  <si>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</si>
  <si>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</si>
  <si>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</si>
  <si>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</si>
  <si>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</si>
  <si>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</si>
  <si>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</si>
  <si>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</si>
  <si>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</si>
  <si>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</si>
  <si>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</si>
  <si>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</si>
  <si>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</si>
  <si>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</si>
  <si>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</si>
  <si>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</si>
  <si>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</si>
  <si>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</si>
  <si>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</si>
  <si>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</si>
  <si>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</si>
  <si>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</si>
  <si>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</si>
  <si>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</si>
  <si>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</si>
  <si>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</si>
  <si>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</si>
  <si>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</si>
  <si>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</si>
  <si>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</si>
  <si>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</si>
  <si>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</si>
  <si>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</si>
  <si>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</si>
  <si>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</si>
  <si>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</si>
  <si>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</si>
  <si>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</si>
  <si>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</si>
  <si>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</si>
  <si>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</si>
  <si>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</si>
  <si>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</si>
  <si>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</si>
  <si>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</si>
  <si>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</si>
  <si>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</si>
  <si>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</si>
  <si>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</si>
  <si>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</si>
  <si>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</si>
  <si>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</si>
  <si>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</si>
  <si>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</si>
  <si>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</si>
  <si>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</si>
  <si>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</si>
  <si>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</si>
  <si>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</si>
  <si>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</si>
  <si>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</si>
  <si>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</si>
  <si>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</si>
  <si>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</si>
  <si>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</si>
  <si>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</si>
  <si>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</si>
  <si>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</si>
  <si>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</si>
  <si>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</si>
  <si>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</si>
  <si>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</si>
  <si>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</si>
  <si>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</si>
  <si>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</si>
  <si>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</si>
  <si>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</si>
  <si>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</si>
  <si>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</si>
  <si>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</si>
  <si>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</si>
  <si>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</si>
  <si>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</si>
  <si>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</si>
  <si>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</si>
  <si>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</si>
  <si>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</si>
  <si>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</si>
  <si>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</si>
  <si>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</si>
  <si>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</si>
  <si>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</si>
  <si>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</si>
  <si>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</si>
  <si>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</si>
  <si>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</si>
  <si>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</si>
  <si>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</si>
  <si>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</si>
  <si>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</si>
  <si>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</si>
  <si>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</si>
  <si>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</si>
  <si>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</si>
  <si>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</si>
  <si>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</si>
  <si>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</si>
  <si>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</si>
  <si>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</si>
  <si>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</si>
  <si>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</si>
  <si>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</si>
  <si>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</si>
  <si>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</si>
  <si>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</si>
  <si>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</si>
  <si>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</si>
  <si>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</si>
  <si>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</si>
  <si>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</si>
  <si>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</si>
  <si>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</si>
  <si>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</si>
  <si>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</si>
  <si>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</si>
  <si>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</si>
  <si>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</si>
  <si>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</si>
  <si>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</si>
  <si>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</si>
  <si>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</si>
  <si>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</si>
  <si>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</si>
  <si>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</si>
  <si>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</si>
  <si>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</si>
  <si>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</si>
  <si>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</si>
  <si>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</si>
  <si>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</si>
  <si>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</si>
  <si>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</si>
  <si>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</si>
  <si>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</si>
  <si>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</si>
  <si>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</si>
  <si>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</si>
  <si>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</si>
  <si>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</si>
  <si>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</si>
  <si>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</si>
  <si>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</si>
  <si>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</si>
  <si>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</si>
  <si>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</si>
  <si>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</si>
  <si>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</si>
  <si>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</si>
  <si>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</si>
  <si>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</si>
  <si>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</si>
  <si>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</si>
  <si>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</si>
  <si>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</si>
  <si>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</si>
  <si>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</si>
  <si>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</si>
  <si>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</si>
  <si>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</si>
  <si>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</si>
  <si>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</si>
  <si>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</si>
  <si>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</si>
  <si>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</si>
  <si>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</si>
  <si>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</si>
  <si>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</si>
  <si>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</si>
  <si>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</si>
  <si>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</si>
  <si>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</si>
  <si>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</si>
  <si>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</si>
  <si>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</si>
  <si>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</si>
  <si>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</si>
  <si>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</si>
  <si>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</si>
  <si>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</si>
  <si>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</si>
  <si>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</si>
  <si>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</si>
  <si>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</si>
  <si>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</si>
  <si>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</si>
  <si>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</si>
  <si>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</si>
  <si>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</si>
  <si>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</si>
  <si>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</si>
  <si>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</si>
  <si>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</si>
  <si>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</si>
  <si>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</si>
  <si>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</si>
  <si>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</si>
  <si>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</si>
  <si>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</si>
  <si>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</si>
  <si>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</si>
  <si>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</si>
  <si>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</si>
  <si>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</si>
  <si>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</si>
  <si>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</si>
  <si>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</si>
  <si>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</si>
  <si>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</si>
  <si>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</si>
  <si>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</si>
  <si>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</si>
  <si>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</si>
  <si>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</si>
  <si>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</si>
  <si>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</si>
  <si>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</si>
  <si>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</si>
  <si>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</si>
  <si>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</si>
  <si>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</si>
  <si>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</si>
  <si>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</si>
  <si>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</si>
  <si>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</si>
  <si>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</si>
  <si>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</si>
  <si>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</si>
  <si>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</si>
  <si>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</si>
  <si>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</si>
  <si>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</si>
  <si>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</si>
  <si>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</si>
  <si>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</si>
  <si>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</si>
  <si>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</si>
  <si>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</si>
  <si>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</si>
  <si>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</si>
  <si>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</si>
  <si>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</si>
  <si>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</si>
  <si>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</si>
  <si>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</si>
  <si>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</si>
  <si>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</si>
  <si>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</si>
  <si>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</si>
  <si>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</si>
  <si>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</si>
  <si>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</si>
  <si>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</si>
  <si>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</si>
  <si>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</si>
  <si>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</si>
  <si>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</si>
  <si>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</si>
  <si>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</si>
  <si>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</si>
  <si>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</si>
  <si>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</si>
  <si>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</si>
  <si>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</si>
  <si>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</si>
  <si>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</si>
  <si>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</si>
  <si>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</si>
  <si>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</si>
  <si>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</si>
  <si>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</si>
  <si>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</si>
  <si>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</si>
  <si>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</si>
  <si>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</si>
  <si>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</si>
  <si>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</si>
  <si>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</si>
  <si>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</si>
  <si>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</si>
  <si>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</si>
  <si>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</si>
  <si>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</si>
  <si>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</si>
  <si>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</si>
  <si>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</si>
  <si>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</si>
  <si>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</si>
  <si>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</si>
  <si>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</si>
  <si>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</si>
  <si>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</si>
  <si>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</si>
  <si>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</si>
  <si>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</si>
  <si>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</si>
  <si>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</si>
  <si>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</si>
  <si>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</si>
  <si>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</si>
  <si>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</si>
  <si>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</si>
  <si>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</si>
  <si>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</si>
  <si>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</si>
  <si>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</si>
  <si>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</si>
  <si>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</si>
  <si>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</si>
  <si>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</si>
  <si>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</si>
  <si>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</si>
  <si>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</si>
  <si>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</si>
  <si>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</si>
  <si>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</si>
  <si>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</si>
  <si>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</si>
  <si>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</si>
  <si>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</si>
  <si>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</si>
  <si>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</si>
  <si>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</si>
  <si>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</si>
  <si>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</si>
  <si>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</si>
  <si>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</si>
  <si>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</si>
  <si>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</si>
  <si>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</si>
  <si>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</si>
  <si>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</si>
  <si>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</si>
  <si>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</si>
  <si>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</si>
  <si>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</si>
  <si>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</si>
  <si>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</si>
  <si>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</si>
  <si>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</si>
  <si>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</si>
  <si>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</si>
  <si>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</si>
  <si>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</si>
  <si>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</si>
  <si>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</si>
  <si>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</si>
  <si>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</si>
  <si>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</si>
  <si>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</si>
  <si>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</si>
  <si>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</si>
  <si>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</si>
  <si>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</si>
  <si>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</si>
  <si>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</si>
  <si>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</si>
  <si>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</si>
  <si>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</si>
  <si>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</si>
  <si>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</si>
  <si>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</si>
  <si>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</si>
  <si>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</si>
  <si>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</si>
  <si>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</si>
  <si>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</si>
  <si>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</si>
  <si>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</si>
  <si>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</si>
  <si>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</si>
  <si>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</si>
  <si>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</si>
  <si>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</si>
  <si>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</si>
  <si>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</si>
  <si>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</si>
  <si>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</si>
  <si>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</si>
  <si>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</si>
  <si>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</si>
  <si>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</si>
  <si>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</si>
  <si>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</si>
  <si>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</si>
  <si>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</si>
  <si>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</si>
  <si>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</si>
  <si>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</si>
  <si>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</si>
  <si>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</si>
  <si>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</si>
  <si>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</si>
  <si>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</si>
  <si>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</si>
  <si>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</si>
  <si>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</si>
  <si>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</si>
  <si>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</si>
  <si>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</si>
  <si>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</si>
  <si>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</si>
  <si>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</si>
  <si>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</si>
  <si>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</si>
  <si>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</si>
  <si>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</si>
  <si>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</si>
  <si>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</si>
  <si>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</si>
  <si>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</si>
  <si>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</si>
  <si>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</si>
  <si>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</si>
  <si>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</si>
  <si>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</si>
  <si>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</si>
  <si>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</si>
  <si>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</si>
  <si>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</si>
  <si>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</si>
  <si>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</si>
  <si>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</si>
  <si>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</si>
  <si>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</si>
  <si>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</si>
  <si>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</si>
  <si>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</si>
  <si>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</si>
  <si>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</si>
  <si>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</si>
  <si>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</si>
  <si>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</si>
  <si>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</si>
  <si>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</si>
  <si>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</si>
  <si>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</si>
  <si>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</si>
  <si>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</si>
  <si>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</si>
  <si>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</si>
  <si>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</si>
  <si>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</si>
  <si>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</si>
  <si>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</si>
  <si>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</si>
  <si>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</si>
  <si>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</si>
  <si>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</si>
  <si>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</si>
  <si>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</si>
  <si>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</si>
  <si>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</si>
  <si>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</si>
  <si>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</si>
  <si>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</si>
  <si>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</si>
  <si>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</si>
  <si>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</si>
  <si>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</si>
  <si>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</si>
  <si>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</si>
  <si>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</si>
  <si>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</si>
  <si>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</si>
  <si>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</si>
  <si>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</si>
  <si>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</si>
  <si>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</si>
  <si>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</si>
  <si>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</si>
  <si>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</si>
  <si>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</si>
  <si>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</si>
  <si>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</si>
  <si>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</si>
  <si>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</si>
  <si>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</si>
  <si>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</si>
  <si>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</si>
  <si>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</si>
  <si>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</si>
  <si>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</si>
  <si>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</si>
  <si>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</si>
  <si>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</si>
  <si>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</si>
  <si>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</si>
  <si>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</si>
  <si>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</si>
  <si>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</si>
  <si>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</si>
  <si>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</si>
  <si>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</si>
  <si>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</si>
  <si>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</si>
  <si>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</si>
  <si>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</si>
  <si>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</si>
  <si>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</si>
  <si>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</si>
  <si>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</si>
  <si>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</si>
  <si>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</si>
  <si>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</si>
  <si>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</si>
  <si>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</si>
  <si>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</si>
  <si>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</si>
  <si>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</si>
  <si>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</si>
  <si>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</si>
  <si>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</si>
  <si>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</si>
  <si>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</si>
  <si>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</si>
  <si>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</si>
  <si>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</si>
  <si>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</si>
  <si>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</si>
  <si>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</si>
  <si>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</si>
  <si>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</si>
  <si>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</si>
  <si>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</si>
  <si>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</si>
  <si>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</si>
  <si>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</si>
  <si>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</si>
  <si>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</si>
  <si>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</si>
  <si>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</si>
  <si>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</si>
  <si>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</si>
  <si>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</si>
  <si>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</si>
  <si>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</si>
  <si>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</si>
  <si>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</si>
  <si>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</si>
  <si>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</si>
  <si>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</si>
  <si>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</si>
  <si>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</si>
  <si>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</si>
  <si>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</si>
  <si>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</si>
  <si>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</si>
  <si>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</si>
  <si>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</si>
  <si>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</si>
  <si>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</si>
  <si>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</si>
  <si>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</si>
  <si>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</si>
  <si>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</si>
  <si>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</si>
  <si>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</si>
  <si>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</si>
  <si>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</si>
  <si>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</si>
  <si>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</si>
  <si>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</si>
  <si>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</si>
  <si>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</si>
  <si>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</si>
  <si>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</si>
  <si>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</si>
  <si>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</si>
  <si>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</si>
  <si>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</si>
  <si>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</si>
  <si>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</si>
  <si>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</si>
  <si>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</si>
  <si>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</si>
  <si>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</si>
  <si>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</si>
  <si>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</si>
  <si>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</si>
  <si>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</si>
  <si>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</si>
  <si>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</si>
  <si>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</si>
  <si>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</si>
  <si>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</si>
  <si>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</si>
  <si>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</si>
  <si>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</si>
  <si>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</si>
  <si>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</si>
  <si>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</si>
  <si>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</si>
  <si>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</si>
  <si>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</si>
  <si>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</si>
  <si>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</si>
  <si>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</si>
  <si>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</si>
  <si>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</si>
  <si>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</si>
  <si>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</si>
  <si>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</si>
  <si>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</si>
  <si>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</si>
  <si>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</si>
  <si>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</si>
  <si>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</si>
  <si>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</si>
  <si>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</si>
  <si>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</si>
  <si>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</si>
  <si>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</si>
  <si>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</si>
  <si>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</si>
  <si>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</si>
  <si>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</si>
  <si>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</si>
  <si>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</si>
  <si>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</si>
  <si>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</si>
  <si>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</si>
  <si>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</si>
  <si>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</si>
  <si>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</si>
  <si>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</si>
  <si>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</si>
  <si>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</si>
  <si>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</si>
  <si>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</si>
  <si>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</si>
  <si>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</si>
  <si>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</si>
  <si>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</si>
  <si>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</si>
  <si>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</si>
  <si>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</si>
  <si>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</si>
  <si>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</si>
  <si>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</si>
  <si>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</si>
  <si>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</si>
  <si>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</si>
  <si>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</si>
  <si>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</si>
  <si>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</si>
  <si>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</si>
  <si>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</si>
  <si>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</si>
  <si>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</si>
  <si>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</si>
  <si>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</si>
  <si>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</si>
  <si>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</si>
  <si>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</si>
  <si>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</si>
  <si>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</si>
  <si>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</si>
  <si>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</si>
  <si>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</si>
  <si>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</si>
  <si>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</si>
  <si>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</si>
  <si>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</si>
  <si>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</si>
  <si>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</si>
  <si>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</si>
  <si>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</si>
  <si>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</si>
  <si>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</si>
  <si>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</si>
  <si>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</si>
  <si>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</si>
  <si>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</si>
  <si>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</si>
  <si>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</si>
  <si>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</si>
  <si>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</si>
  <si>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</si>
  <si>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</si>
  <si>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</si>
  <si>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</si>
  <si>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</si>
  <si>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</si>
  <si>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</si>
  <si>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</si>
  <si>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</si>
  <si>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</si>
  <si>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</si>
  <si>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</si>
  <si>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</si>
  <si>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</si>
  <si>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</si>
  <si>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</si>
  <si>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</si>
  <si>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</si>
  <si>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</si>
  <si>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</si>
  <si>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</si>
  <si>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</si>
  <si>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</si>
  <si>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</si>
  <si>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</si>
  <si>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</si>
  <si>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</si>
  <si>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</si>
  <si>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</si>
  <si>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</si>
  <si>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</si>
  <si>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</si>
  <si>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</si>
  <si>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</si>
  <si>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</si>
  <si>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</si>
  <si>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</si>
  <si>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</si>
  <si>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</si>
  <si>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</si>
  <si>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</si>
  <si>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</si>
  <si>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</si>
  <si>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</si>
  <si>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</si>
  <si>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</si>
  <si>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</si>
  <si>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</si>
  <si>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</si>
  <si>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</si>
  <si>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</si>
  <si>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</si>
  <si>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</si>
  <si>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</si>
  <si>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</si>
  <si>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</si>
  <si>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</si>
  <si>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</si>
  <si>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</si>
  <si>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</si>
  <si>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</si>
  <si>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</si>
  <si>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</si>
  <si>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</si>
  <si>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</si>
  <si>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</si>
  <si>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</si>
  <si>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</si>
  <si>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</si>
  <si>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</si>
  <si>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</si>
  <si>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</si>
  <si>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</si>
  <si>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</si>
  <si>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</si>
  <si>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</si>
  <si>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</si>
  <si>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</si>
  <si>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</si>
  <si>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</si>
  <si>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</si>
  <si>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</si>
  <si>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</si>
  <si>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</si>
  <si>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</si>
  <si>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</si>
  <si>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</si>
  <si>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</si>
  <si>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</si>
  <si>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</si>
  <si>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</si>
  <si>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</si>
  <si>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</si>
  <si>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</si>
  <si>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</si>
  <si>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陶金水</t>
  </si>
  <si>
    <t>坐落：</t>
  </si>
  <si>
    <t>雄县葛大步村3组279号</t>
  </si>
  <si>
    <t>调查编号：</t>
  </si>
  <si>
    <t>010418-78-0100</t>
  </si>
  <si>
    <t>价值时点：</t>
  </si>
  <si>
    <t>2023年9月22日</t>
  </si>
  <si>
    <t>报告编号：</t>
  </si>
  <si>
    <t>康正（雄县）2023评字第8号-大步村-</t>
  </si>
  <si>
    <t>3-18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</si>
  <si>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</si>
  <si>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</si>
  <si>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</si>
  <si>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</si>
  <si>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</si>
  <si>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</si>
  <si>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</si>
  <si>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</si>
  <si>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</si>
  <si>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</si>
  <si>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</si>
  <si>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</si>
  <si>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</si>
  <si>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</si>
  <si>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</si>
  <si>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</si>
  <si>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</si>
  <si>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</si>
  <si>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</si>
  <si>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</si>
  <si>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</si>
  <si>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</si>
  <si>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</si>
  <si>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</si>
  <si>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</si>
  <si>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</si>
  <si>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</si>
  <si>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</si>
  <si>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</si>
  <si>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</si>
  <si>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</si>
  <si>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</si>
  <si>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</si>
  <si>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</si>
  <si>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</si>
  <si>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</si>
  <si>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</si>
  <si>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</si>
  <si>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</si>
  <si>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</si>
  <si>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</si>
  <si>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</si>
  <si>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</si>
  <si>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</si>
  <si>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</si>
  <si>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</si>
  <si>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</si>
  <si>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</si>
  <si>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</si>
  <si>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</si>
  <si>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</si>
  <si>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</si>
  <si>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</si>
  <si>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</si>
  <si>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</si>
  <si>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</si>
  <si>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</si>
  <si>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</si>
  <si>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</si>
  <si>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</si>
  <si>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</si>
  <si>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</si>
  <si>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</si>
  <si>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</si>
  <si>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</si>
  <si>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</si>
  <si>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</si>
  <si>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</si>
  <si>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</si>
  <si>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</si>
  <si>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</si>
  <si>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</si>
  <si>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</si>
  <si>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</si>
  <si>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</si>
  <si>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</si>
  <si>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</si>
  <si>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</si>
  <si>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</si>
  <si>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</si>
  <si>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</si>
  <si>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</si>
  <si>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</si>
  <si>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</si>
  <si>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</si>
  <si>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</si>
  <si>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</si>
  <si>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</si>
  <si>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</si>
  <si>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</si>
  <si>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</si>
  <si>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</si>
  <si>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</si>
  <si>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</si>
  <si>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</si>
  <si>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</si>
  <si>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</si>
  <si>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</si>
  <si>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</si>
  <si>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</si>
  <si>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</si>
  <si>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</si>
  <si>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</si>
  <si>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</si>
  <si>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</si>
  <si>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</si>
  <si>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</si>
  <si>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</si>
  <si>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</si>
  <si>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</si>
  <si>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</si>
  <si>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</si>
  <si>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</si>
  <si>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</si>
  <si>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</si>
  <si>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</si>
  <si>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</si>
  <si>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</si>
  <si>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</si>
  <si>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</si>
  <si>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</si>
  <si>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</si>
  <si>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</si>
  <si>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</si>
  <si>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</si>
  <si>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</si>
  <si>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</si>
  <si>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</si>
  <si>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</si>
  <si>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</si>
  <si>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</si>
  <si>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</si>
  <si>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</si>
  <si>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</si>
  <si>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</si>
  <si>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</si>
  <si>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</si>
  <si>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</si>
  <si>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F2-1</t>
  </si>
  <si>
    <t>砖混一等</t>
  </si>
  <si>
    <t>框架二等</t>
  </si>
  <si>
    <t>短边1面</t>
  </si>
  <si>
    <t>短边2面</t>
  </si>
  <si>
    <t>？</t>
  </si>
  <si>
    <t>5米</t>
  </si>
  <si>
    <t>房屋2修正值</t>
  </si>
  <si>
    <t>F2-2</t>
  </si>
  <si>
    <t>砖混二等</t>
  </si>
  <si>
    <t>长边1面</t>
  </si>
  <si>
    <t>砖混三等</t>
  </si>
  <si>
    <t>长边2面</t>
  </si>
  <si>
    <t>房屋3修正值</t>
  </si>
  <si>
    <t>F3</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</si>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</sst>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010418-78-0100</v>
      </c>
      <c r="C2" s="273">
        <f>输机表!P2</f>
        <v>0</v>
      </c>
      <c r="D2" s="273" t="str">
        <f>输机表!U2&amp;输机表!Y2</f>
        <v>康正（雄县）2023评字第8号-大步村-3-18</v>
      </c>
      <c r="E2" s="273" t="str">
        <f>输机表!D2</f>
        <v>陶金水</v>
      </c>
      <c r="F2" s="273" t="str">
        <f>输机表!F2</f>
        <v>雄县葛大步村3组279号</v>
      </c>
      <c r="G2" s="273">
        <f ca="1">结果通知单!C12</f>
        <v>468.06</v>
      </c>
      <c r="H2" s="273"/>
      <c r="I2" s="273"/>
      <c r="J2" s="273">
        <f ca="1">结果通知单!G12</f>
        <v>721654</v>
      </c>
      <c r="K2" s="273">
        <f ca="1">结果通知单!G41</f>
        <v>122857</v>
      </c>
      <c r="L2" s="273">
        <f ca="1">IF(J2+K2=结果通知单!C42,J2+K2,"请检查")</f>
        <v>844511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8" workbookViewId="0">
      <selection activeCell="G194" sqref="G194:H194"/>
    </sheetView>
  </sheetViews>
  <sheetFormatPr defaultColWidth="9" defaultRowHeight="15.3"/>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3.1</v>
      </c>
      <c r="F4" s="80" t="s">
        <v>964</v>
      </c>
      <c r="G4" s="80" t="s">
        <v>965</v>
      </c>
      <c r="H4" s="80" t="s">
        <v>966</v>
      </c>
      <c r="I4" s="80">
        <v>24</v>
      </c>
      <c r="J4" s="80">
        <v>0</v>
      </c>
      <c r="K4" s="80" t="s">
        <v>967</v>
      </c>
      <c r="L4" s="80" t="s">
        <v>968</v>
      </c>
      <c r="M4" s="80">
        <v>0</v>
      </c>
      <c r="N4" s="80">
        <v>0.3</v>
      </c>
      <c r="O4" s="80" t="s">
        <v>969</v>
      </c>
      <c r="P4" s="80" t="s">
        <v>969</v>
      </c>
      <c r="Q4" s="80" t="s">
        <v>970</v>
      </c>
      <c r="R4" s="80" t="s">
        <v>969</v>
      </c>
      <c r="S4" s="109">
        <v>90.64</v>
      </c>
      <c r="T4" s="109" t="s">
        <v>971</v>
      </c>
      <c r="U4" s="109"/>
      <c r="V4" s="109"/>
      <c r="W4" s="84">
        <f>ROUND(F5*ROUND(E5+G5+H5+I5+J5+K5+L5+M5+N5+O5+P5+Q5+R5+U5+T5+1,3)*V5,0)</f>
        <v>799</v>
      </c>
      <c r="X4" s="110">
        <f>ROUND(L60/S4,0)</f>
        <v>200</v>
      </c>
      <c r="Y4" s="110">
        <f>W4+X4</f>
        <v>999</v>
      </c>
      <c r="Z4" s="126">
        <f>ROUND(Y4*S4,0)</f>
        <v>90549</v>
      </c>
      <c r="AA4" s="127">
        <f>IF(Q4="无",0,IF(Q4="地暖",0,S4))</f>
        <v>90.64</v>
      </c>
      <c r="AB4" s="127">
        <f>IF(Q4="无",0,IF(Q4="暖气片",0,S4))</f>
        <v>0</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-0.06</v>
      </c>
      <c r="K5" s="85">
        <f>VLOOKUP(F4,系数区域,VLOOKUP(K4,内墙面列数,2,0),0)</f>
        <v>0</v>
      </c>
      <c r="L5" s="85">
        <f>VLOOKUP(L4,$BH$3:$BI$14,2,0)</f>
        <v>0</v>
      </c>
      <c r="M5" s="83">
        <f>IFERROR(ROUND(((M4-VLOOKUP(F4,系数区域,25,0))*AG5)*0.1,4)*AE5,0)</f>
        <v>-0.03</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0.87</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4</v>
      </c>
      <c r="E6" s="80">
        <v>3.9</v>
      </c>
      <c r="F6" s="80" t="s">
        <v>1009</v>
      </c>
      <c r="G6" s="80" t="s">
        <v>978</v>
      </c>
      <c r="H6" s="80" t="s">
        <v>985</v>
      </c>
      <c r="I6" s="80">
        <v>37</v>
      </c>
      <c r="J6" s="80">
        <v>3</v>
      </c>
      <c r="K6" s="80" t="s">
        <v>967</v>
      </c>
      <c r="L6" s="80" t="s">
        <v>968</v>
      </c>
      <c r="M6" s="80">
        <v>1</v>
      </c>
      <c r="N6" s="80">
        <v>0.3</v>
      </c>
      <c r="O6" s="80" t="s">
        <v>969</v>
      </c>
      <c r="P6" s="80" t="s">
        <v>969</v>
      </c>
      <c r="Q6" s="80" t="s">
        <v>980</v>
      </c>
      <c r="R6" s="80" t="s">
        <v>969</v>
      </c>
      <c r="S6" s="109">
        <v>157.87</v>
      </c>
      <c r="T6" s="109" t="s">
        <v>971</v>
      </c>
      <c r="U6" s="109"/>
      <c r="V6" s="109"/>
      <c r="W6" s="112">
        <f>ROUND(F7*ROUND(E7+G7+H7+I7+J7+K7+L7+M7+N7+O7+P7+Q7+R7+U7+T7+1,3)*V7,0)</f>
        <v>1261</v>
      </c>
      <c r="X6" s="113">
        <f>ROUND(X60/S6,0)</f>
        <v>595</v>
      </c>
      <c r="Y6" s="110">
        <f t="shared" ref="Y6" si="3">W6+X6</f>
        <v>1856</v>
      </c>
      <c r="Z6" s="126">
        <f t="shared" ref="Z6" si="4">ROUND(Y6*S6,0)</f>
        <v>293007</v>
      </c>
      <c r="AA6" s="127">
        <f>IF(Q6="无",0,IF(Q6="地暖",0,S6))</f>
        <v>0</v>
      </c>
      <c r="AB6" s="127">
        <f>IF(Q6="无",0,IF(Q6="暖气片",0,S6))</f>
        <v>157.87</v>
      </c>
      <c r="AC6" s="84" t="str">
        <f>H6</f>
        <v>塑钢</v>
      </c>
      <c r="AD6" s="109" t="s">
        <v>968</v>
      </c>
      <c r="AE6" s="128">
        <v>1</v>
      </c>
      <c r="AF6" s="129" t="e">
        <f>VLOOKUP(F6,系数区域,LOOKUP(V6,$CV$16:$DE$16,{68,69,70,71,72,73,74,75,76,77}),0)</f>
        <v>#N/A</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0.05</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0.05</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1009</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1016</v>
      </c>
      <c r="D8" s="81">
        <v>4</v>
      </c>
      <c r="E8" s="80">
        <v>3.6</v>
      </c>
      <c r="F8" s="80" t="s">
        <v>1009</v>
      </c>
      <c r="G8" s="80" t="s">
        <v>978</v>
      </c>
      <c r="H8" s="80" t="s">
        <v>985</v>
      </c>
      <c r="I8" s="80">
        <v>37</v>
      </c>
      <c r="J8" s="80">
        <v>3</v>
      </c>
      <c r="K8" s="80" t="s">
        <v>967</v>
      </c>
      <c r="L8" s="80" t="s">
        <v>968</v>
      </c>
      <c r="M8" s="80">
        <v>0.5</v>
      </c>
      <c r="N8" s="80">
        <v>0.3</v>
      </c>
      <c r="O8" s="80" t="s">
        <v>969</v>
      </c>
      <c r="P8" s="80" t="s">
        <v>969</v>
      </c>
      <c r="Q8" s="80" t="s">
        <v>980</v>
      </c>
      <c r="R8" s="80" t="s">
        <v>969</v>
      </c>
      <c r="S8" s="109">
        <v>157.87</v>
      </c>
      <c r="T8" s="109" t="s">
        <v>971</v>
      </c>
      <c r="U8" s="109"/>
      <c r="V8" s="109"/>
      <c r="W8" s="112">
        <f>ROUND(F9*ROUND(E9+G9+H9+I9+J9+K9+L9+M9+N9+O9+P9+Q9+R9+U9+T9+1,3)*V9,0)</f>
        <v>1172</v>
      </c>
      <c r="X8" s="113">
        <f>ROUND(L92/S8,0)</f>
        <v>332</v>
      </c>
      <c r="Y8" s="110">
        <f t="shared" ref="Y8" si="7">W8+X8</f>
        <v>1504</v>
      </c>
      <c r="Z8" s="126">
        <f t="shared" ref="Z8" si="8">ROUND(Y8*S8,0)</f>
        <v>237436</v>
      </c>
      <c r="AA8" s="127">
        <f>IF(Q8="无",0,IF(Q8="地暖",0,S8))</f>
        <v>0</v>
      </c>
      <c r="AB8" s="127">
        <f>IF(Q8="无",0,IF(Q8="暖气片",0,S8))</f>
        <v>157.87</v>
      </c>
      <c r="AC8" s="84" t="str">
        <f>H8</f>
        <v>塑钢</v>
      </c>
      <c r="AD8" s="109" t="s">
        <v>968</v>
      </c>
      <c r="AE8" s="128">
        <v>1</v>
      </c>
      <c r="AF8" s="129" t="e">
        <f>VLOOKUP(F8,系数区域,LOOKUP(V8,$CV$16:$DE$16,{68,69,70,71,72,73,74,75,76,77}),0)</f>
        <v>#N/A</v>
      </c>
      <c r="AG8" s="128" t="s">
        <v>968</v>
      </c>
      <c r="AH8" s="149" t="s">
        <v>1017</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1018</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1240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09"/>
      <c r="T9" s="85">
        <f>VLOOKUP(F8,系数区域,VLOOKUP(T8,顶棚面列数,2,0),0)</f>
        <v>0</v>
      </c>
      <c r="U9" s="111">
        <f>EO9</f>
        <v>0</v>
      </c>
      <c r="V9" s="85">
        <v>0.9</v>
      </c>
      <c r="W9" s="114"/>
      <c r="X9" s="115"/>
      <c r="Y9" s="84"/>
      <c r="Z9" s="94"/>
      <c r="AA9" s="130">
        <f>AA8/S8</f>
        <v>0</v>
      </c>
      <c r="AB9" s="130">
        <f>AB8/S8</f>
        <v>1</v>
      </c>
      <c r="AC9" s="131">
        <v>1</v>
      </c>
      <c r="AD9" s="130">
        <f>IF(AD8="","",1-AC9)</f>
        <v>0</v>
      </c>
      <c r="AE9" s="130">
        <f>1/AE8</f>
        <v>1</v>
      </c>
      <c r="AF9" s="132"/>
      <c r="AG9" s="148">
        <f>IF(AG8="有",0.5,1)</f>
        <v>1</v>
      </c>
      <c r="AH9" s="149" t="s">
        <v>1019</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1020</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1021</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t="s">
        <v>1022</v>
      </c>
      <c r="D10" s="81">
        <v>4</v>
      </c>
      <c r="E10" s="80">
        <v>3.6</v>
      </c>
      <c r="F10" s="80" t="s">
        <v>1009</v>
      </c>
      <c r="G10" s="80" t="s">
        <v>978</v>
      </c>
      <c r="H10" s="80" t="s">
        <v>985</v>
      </c>
      <c r="I10" s="80">
        <v>37</v>
      </c>
      <c r="J10" s="80">
        <v>2</v>
      </c>
      <c r="K10" s="80" t="s">
        <v>967</v>
      </c>
      <c r="L10" s="80" t="s">
        <v>968</v>
      </c>
      <c r="M10" s="80">
        <v>0.6</v>
      </c>
      <c r="N10" s="80">
        <v>0.3</v>
      </c>
      <c r="O10" s="80" t="s">
        <v>969</v>
      </c>
      <c r="P10" s="80" t="s">
        <v>969</v>
      </c>
      <c r="Q10" s="80" t="s">
        <v>970</v>
      </c>
      <c r="R10" s="80" t="s">
        <v>969</v>
      </c>
      <c r="S10" s="109">
        <v>61.68</v>
      </c>
      <c r="T10" s="109" t="s">
        <v>971</v>
      </c>
      <c r="U10" s="109"/>
      <c r="V10" s="109"/>
      <c r="W10" s="112">
        <f>ROUND(F11*ROUND(E11+G11+H11+I11+J11+K11+L11+M11+N11+O11+P11+Q11+R11+U11+T11+1,3)*V11,0)</f>
        <v>1127</v>
      </c>
      <c r="X10" s="113">
        <f>ROUND(X92/S10,0)</f>
        <v>505</v>
      </c>
      <c r="Y10" s="110">
        <f t="shared" ref="Y10" si="11">W10+X10</f>
        <v>1632</v>
      </c>
      <c r="Z10" s="126">
        <f t="shared" ref="Z10" si="12">ROUND(Y10*S10,0)</f>
        <v>100662</v>
      </c>
      <c r="AA10" s="127">
        <f>IF(Q10="无",0,IF(Q10="地暖",0,S10))</f>
        <v>61.68</v>
      </c>
      <c r="AB10" s="127">
        <f>IF(Q10="无",0,IF(Q10="暖气片",0,S10))</f>
        <v>0</v>
      </c>
      <c r="AC10" s="84" t="str">
        <f>H10</f>
        <v>塑钢</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1240</v>
      </c>
      <c r="G11" s="85">
        <f>IF(G10="其他不作修正",0,VLOOKUP(F10,系数区域,VLOOKUP(G10,屋顶列数,2,0),0))</f>
        <v>0</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-0.02</v>
      </c>
      <c r="K11" s="85">
        <f>VLOOKUP(F10,系数区域,VLOOKUP(K10,内墙面列数,2,0),0)</f>
        <v>0</v>
      </c>
      <c r="L11" s="85">
        <f>VLOOKUP(L10,$BH$3:$BI$14,2,0)</f>
        <v>0</v>
      </c>
      <c r="M11" s="83">
        <f>IFERROR(ROUND(((M10-VLOOKUP(F10,系数区域,25,0))*AG11)*0.1,4)*AE11,0)</f>
        <v>0.01</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1">
        <f>EO11</f>
        <v>0</v>
      </c>
      <c r="V11" s="85">
        <v>0.9</v>
      </c>
      <c r="W11" s="114"/>
      <c r="X11" s="115"/>
      <c r="Y11" s="84"/>
      <c r="Z11" s="94"/>
      <c r="AA11" s="130">
        <f>AA10/S10</f>
        <v>1</v>
      </c>
      <c r="AB11" s="130">
        <f>AB10/S10</f>
        <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F2-1装饰装修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123</v>
      </c>
      <c r="D30" s="80" t="s">
        <v>130</v>
      </c>
      <c r="E30" s="80"/>
      <c r="F30" s="94" t="str">
        <f>+D30</f>
        <v>石膏板隔断</v>
      </c>
      <c r="G30" s="95">
        <f>5.6*2.7+6.9*2.6+3.3*2.6*2</f>
        <v>50.22</v>
      </c>
      <c r="H30" s="95"/>
      <c r="I30" s="84" t="str">
        <f t="shared" ref="I30:I59" si="48">VLOOKUP(F30,价格表,2,0)</f>
        <v>㎡</v>
      </c>
      <c r="J30" s="94">
        <f t="shared" ref="J30:J59" si="49">VLOOKUP(F30,价格表,5,0)</f>
        <v>100</v>
      </c>
      <c r="K30" s="104">
        <f>$V$5</f>
        <v>0.87</v>
      </c>
      <c r="L30" s="94">
        <f>ROUND(IFERROR(ROUND(G30,2)*J30*K30,),0)</f>
        <v>4369</v>
      </c>
      <c r="M30" s="99"/>
      <c r="N30" s="93">
        <v>1</v>
      </c>
      <c r="O30" s="80" t="s">
        <v>30</v>
      </c>
      <c r="P30" s="80" t="s">
        <v>43</v>
      </c>
      <c r="Q30" s="80"/>
      <c r="R30" s="118" t="str">
        <f>+P30</f>
        <v>80地砖</v>
      </c>
      <c r="S30" s="119"/>
      <c r="T30" s="95">
        <f>1/2*S6</f>
        <v>78.935</v>
      </c>
      <c r="U30" s="84" t="str">
        <f t="shared" ref="U30:U59" si="50">VLOOKUP(R30,价格表,2,0)</f>
        <v>㎡</v>
      </c>
      <c r="V30" s="94">
        <f t="shared" ref="V30:V59" si="51">VLOOKUP(R30,价格表,5,0)</f>
        <v>110</v>
      </c>
      <c r="W30" s="104">
        <f>$V$7</f>
        <v>0.9</v>
      </c>
      <c r="X30" s="94">
        <f>ROUND(IFERROR(ROUND(T30,2)*V30*W30,),0)</f>
        <v>7815</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30</v>
      </c>
      <c r="D31" s="80" t="s">
        <v>43</v>
      </c>
      <c r="E31" s="80"/>
      <c r="F31" s="94" t="str">
        <f t="shared" ref="F31:F59" si="52">+D31</f>
        <v>80地砖</v>
      </c>
      <c r="G31" s="95">
        <f>S4</f>
        <v>90.64</v>
      </c>
      <c r="H31" s="95"/>
      <c r="I31" s="84" t="str">
        <f t="shared" si="48"/>
        <v>㎡</v>
      </c>
      <c r="J31" s="94">
        <f t="shared" si="49"/>
        <v>110</v>
      </c>
      <c r="K31" s="104">
        <f t="shared" ref="K31:K59" si="53">$V$5</f>
        <v>0.87</v>
      </c>
      <c r="L31" s="94">
        <f t="shared" ref="L31:L59" si="54">ROUND(IFERROR(ROUND(G31,2)*J31*K31,),0)</f>
        <v>8674</v>
      </c>
      <c r="M31" s="99"/>
      <c r="N31" s="93">
        <v>2</v>
      </c>
      <c r="O31" s="80" t="s">
        <v>30</v>
      </c>
      <c r="P31" s="80" t="s">
        <v>40</v>
      </c>
      <c r="Q31" s="80"/>
      <c r="R31" s="118" t="str">
        <f t="shared" ref="R31:R50" si="55">+P31</f>
        <v>60地砖</v>
      </c>
      <c r="S31" s="119"/>
      <c r="T31" s="95">
        <f>T30</f>
        <v>78.935</v>
      </c>
      <c r="U31" s="84" t="str">
        <f t="shared" si="50"/>
        <v>㎡</v>
      </c>
      <c r="V31" s="94">
        <f t="shared" si="51"/>
        <v>80</v>
      </c>
      <c r="W31" s="104">
        <f t="shared" ref="W31:W59" si="56">$V$7</f>
        <v>0.9</v>
      </c>
      <c r="X31" s="94">
        <f t="shared" ref="X31:X59" si="57">ROUND(IFERROR(ROUND(T31,2)*V31*W31,),0)</f>
        <v>5684</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报告编号：康正（雄县）2023评字第8号-大步村-3-18</v>
      </c>
      <c r="EZ31" s="224"/>
      <c r="FA31" s="224"/>
      <c r="FB31" s="224"/>
      <c r="FC31" s="224"/>
    </row>
    <row r="32" ht="22.15" customHeight="1" spans="1:159">
      <c r="A32" s="92"/>
      <c r="B32" s="93">
        <v>3</v>
      </c>
      <c r="C32" s="80" t="s">
        <v>61</v>
      </c>
      <c r="D32" s="80" t="s">
        <v>66</v>
      </c>
      <c r="E32" s="80"/>
      <c r="F32" s="94" t="str">
        <f t="shared" si="52"/>
        <v>普通石膏板吊顶</v>
      </c>
      <c r="G32" s="95">
        <f>G31</f>
        <v>90.64</v>
      </c>
      <c r="H32" s="95"/>
      <c r="I32" s="84" t="str">
        <f t="shared" si="48"/>
        <v>㎡</v>
      </c>
      <c r="J32" s="94">
        <f t="shared" si="49"/>
        <v>30</v>
      </c>
      <c r="K32" s="104">
        <f t="shared" si="53"/>
        <v>0.87</v>
      </c>
      <c r="L32" s="94">
        <f t="shared" si="54"/>
        <v>2366</v>
      </c>
      <c r="M32" s="99"/>
      <c r="N32" s="93">
        <v>3</v>
      </c>
      <c r="O32" s="80" t="s">
        <v>61</v>
      </c>
      <c r="P32" s="80" t="s">
        <v>69</v>
      </c>
      <c r="Q32" s="80"/>
      <c r="R32" s="118" t="str">
        <f t="shared" si="55"/>
        <v>纸面石膏板灯池吊顶</v>
      </c>
      <c r="S32" s="119"/>
      <c r="T32" s="95">
        <f>S6</f>
        <v>157.87</v>
      </c>
      <c r="U32" s="84" t="str">
        <f t="shared" si="50"/>
        <v>㎡</v>
      </c>
      <c r="V32" s="94">
        <f t="shared" si="51"/>
        <v>130</v>
      </c>
      <c r="W32" s="104">
        <f t="shared" si="56"/>
        <v>0.9</v>
      </c>
      <c r="X32" s="94">
        <f t="shared" si="57"/>
        <v>18471</v>
      </c>
      <c r="Y32" s="137"/>
      <c r="Z32" s="138"/>
      <c r="AA32" s="138"/>
      <c r="AB32" s="138"/>
      <c r="AC32" s="138"/>
      <c r="AD32" s="138"/>
      <c r="AJ32" s="160"/>
      <c r="AK32" s="160"/>
      <c r="AL32" s="160"/>
      <c r="AM32" s="160"/>
      <c r="AN32" s="160"/>
      <c r="AO32" s="160"/>
      <c r="AP32" s="160"/>
      <c r="AQ32" s="160"/>
      <c r="EV32" s="31" t="s">
        <v>1045</v>
      </c>
      <c r="EW32" s="32" t="str">
        <f>D2</f>
        <v>陶金水</v>
      </c>
      <c r="EX32" s="33"/>
      <c r="EY32" s="34" t="s">
        <v>1046</v>
      </c>
      <c r="EZ32" s="35"/>
      <c r="FA32" s="32">
        <f>G2</f>
        <v>0</v>
      </c>
      <c r="FB32" s="36"/>
      <c r="FC32" s="33"/>
    </row>
    <row r="33" ht="21.65" customHeight="1" spans="1:159">
      <c r="A33" s="92"/>
      <c r="B33" s="93">
        <v>4</v>
      </c>
      <c r="C33" s="80" t="s">
        <v>102</v>
      </c>
      <c r="D33" s="80" t="s">
        <v>109</v>
      </c>
      <c r="E33" s="80"/>
      <c r="F33" s="94" t="str">
        <f t="shared" si="52"/>
        <v>普通壁纸</v>
      </c>
      <c r="G33" s="95">
        <f>(6.9*2+6.3)*2.6-2</f>
        <v>50.26</v>
      </c>
      <c r="H33" s="95"/>
      <c r="I33" s="84" t="str">
        <f t="shared" si="48"/>
        <v>㎡</v>
      </c>
      <c r="J33" s="94">
        <f t="shared" si="49"/>
        <v>40</v>
      </c>
      <c r="K33" s="104">
        <f t="shared" si="53"/>
        <v>0.87</v>
      </c>
      <c r="L33" s="94">
        <f t="shared" si="54"/>
        <v>1749</v>
      </c>
      <c r="M33" s="99"/>
      <c r="N33" s="93">
        <v>4</v>
      </c>
      <c r="O33" s="80" t="s">
        <v>81</v>
      </c>
      <c r="P33" s="80" t="s">
        <v>88</v>
      </c>
      <c r="Q33" s="80"/>
      <c r="R33" s="118" t="str">
        <f t="shared" si="55"/>
        <v>普通标准门（套装门(钢木门、生态门)）</v>
      </c>
      <c r="S33" s="119"/>
      <c r="T33" s="95">
        <v>6</v>
      </c>
      <c r="U33" s="84" t="str">
        <f t="shared" si="50"/>
        <v>个</v>
      </c>
      <c r="V33" s="94">
        <f t="shared" si="51"/>
        <v>500</v>
      </c>
      <c r="W33" s="104">
        <f t="shared" si="56"/>
        <v>0.9</v>
      </c>
      <c r="X33" s="94">
        <f t="shared" si="57"/>
        <v>2700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t="s">
        <v>10</v>
      </c>
      <c r="D34" s="80" t="s">
        <v>11</v>
      </c>
      <c r="E34" s="80"/>
      <c r="F34" s="94" t="str">
        <f t="shared" si="52"/>
        <v>外墙抹灰</v>
      </c>
      <c r="G34" s="95">
        <f>13.9*3.2-2*1.5*4</f>
        <v>32.48</v>
      </c>
      <c r="H34" s="95"/>
      <c r="I34" s="84" t="str">
        <f t="shared" si="48"/>
        <v>㎡</v>
      </c>
      <c r="J34" s="94">
        <f t="shared" si="49"/>
        <v>35</v>
      </c>
      <c r="K34" s="104">
        <f t="shared" si="53"/>
        <v>0.87</v>
      </c>
      <c r="L34" s="94">
        <f t="shared" si="54"/>
        <v>989</v>
      </c>
      <c r="M34" s="99"/>
      <c r="N34" s="93">
        <v>5</v>
      </c>
      <c r="O34" s="80" t="s">
        <v>81</v>
      </c>
      <c r="P34" s="80" t="s">
        <v>96</v>
      </c>
      <c r="Q34" s="80"/>
      <c r="R34" s="118" t="str">
        <f t="shared" si="55"/>
        <v>窗帘附件</v>
      </c>
      <c r="S34" s="119"/>
      <c r="T34" s="95">
        <v>2</v>
      </c>
      <c r="U34" s="84" t="str">
        <f t="shared" si="50"/>
        <v>套</v>
      </c>
      <c r="V34" s="94">
        <f t="shared" si="51"/>
        <v>200</v>
      </c>
      <c r="W34" s="104">
        <f t="shared" si="56"/>
        <v>0.9</v>
      </c>
      <c r="X34" s="94">
        <f t="shared" si="57"/>
        <v>360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5" customHeight="1" spans="1:159">
      <c r="A35" s="92"/>
      <c r="B35" s="93">
        <v>6</v>
      </c>
      <c r="C35" s="80"/>
      <c r="D35" s="80"/>
      <c r="E35" s="80"/>
      <c r="F35" s="94">
        <f t="shared" si="52"/>
        <v>0</v>
      </c>
      <c r="G35" s="95"/>
      <c r="H35" s="95"/>
      <c r="I35" s="84" t="e">
        <f t="shared" si="48"/>
        <v>#N/A</v>
      </c>
      <c r="J35" s="94" t="e">
        <f t="shared" si="49"/>
        <v>#N/A</v>
      </c>
      <c r="K35" s="104">
        <f t="shared" si="53"/>
        <v>0.87</v>
      </c>
      <c r="L35" s="94">
        <f t="shared" si="54"/>
        <v>0</v>
      </c>
      <c r="M35" s="99"/>
      <c r="N35" s="93">
        <v>6</v>
      </c>
      <c r="O35" s="80" t="s">
        <v>102</v>
      </c>
      <c r="P35" s="80" t="s">
        <v>109</v>
      </c>
      <c r="Q35" s="80"/>
      <c r="R35" s="118" t="str">
        <f t="shared" si="55"/>
        <v>普通壁纸</v>
      </c>
      <c r="S35" s="119"/>
      <c r="T35" s="95">
        <f>((3.37+4.43)*2*3.3-1*1.9-2*1.5)*2+(7+6)*2*3.3-1*1.9*6-2*1.5*2</f>
        <v>161.56</v>
      </c>
      <c r="U35" s="84" t="str">
        <f t="shared" si="50"/>
        <v>㎡</v>
      </c>
      <c r="V35" s="94">
        <f t="shared" si="51"/>
        <v>40</v>
      </c>
      <c r="W35" s="104">
        <f t="shared" si="56"/>
        <v>0.9</v>
      </c>
      <c r="X35" s="94">
        <f t="shared" si="57"/>
        <v>5816</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c r="D36" s="80"/>
      <c r="E36" s="80"/>
      <c r="F36" s="94">
        <f t="shared" si="52"/>
        <v>0</v>
      </c>
      <c r="G36" s="95"/>
      <c r="H36" s="95"/>
      <c r="I36" s="84" t="e">
        <f t="shared" si="48"/>
        <v>#N/A</v>
      </c>
      <c r="J36" s="94" t="e">
        <f t="shared" si="49"/>
        <v>#N/A</v>
      </c>
      <c r="K36" s="104">
        <f t="shared" si="53"/>
        <v>0.87</v>
      </c>
      <c r="L36" s="94">
        <f t="shared" si="54"/>
        <v>0</v>
      </c>
      <c r="M36" s="99"/>
      <c r="N36" s="93">
        <v>7</v>
      </c>
      <c r="O36" s="80" t="s">
        <v>102</v>
      </c>
      <c r="P36" s="80" t="s">
        <v>111</v>
      </c>
      <c r="Q36" s="80"/>
      <c r="R36" s="118" t="str">
        <f t="shared" si="55"/>
        <v>普通内墙贴砖</v>
      </c>
      <c r="S36" s="119"/>
      <c r="T36" s="95">
        <f>((3.35+3.1)*2*3.3)*2</f>
        <v>85.14</v>
      </c>
      <c r="U36" s="84" t="str">
        <f t="shared" si="50"/>
        <v>㎡</v>
      </c>
      <c r="V36" s="94">
        <f t="shared" si="51"/>
        <v>80</v>
      </c>
      <c r="W36" s="104">
        <f t="shared" si="56"/>
        <v>0.9</v>
      </c>
      <c r="X36" s="94">
        <f t="shared" si="57"/>
        <v>6130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0.87</v>
      </c>
      <c r="L37" s="94">
        <f t="shared" si="54"/>
        <v>0</v>
      </c>
      <c r="M37" s="99"/>
      <c r="N37" s="93">
        <v>8</v>
      </c>
      <c r="O37" s="80" t="s">
        <v>81</v>
      </c>
      <c r="P37" s="80" t="s">
        <v>98</v>
      </c>
      <c r="Q37" s="80"/>
      <c r="R37" s="118" t="str">
        <f t="shared" si="55"/>
        <v>铁质防盗网</v>
      </c>
      <c r="S37" s="119"/>
      <c r="T37" s="95">
        <f>1.8*0.9*4</f>
        <v>6.48</v>
      </c>
      <c r="U37" s="84" t="str">
        <f t="shared" si="50"/>
        <v>㎡</v>
      </c>
      <c r="V37" s="94">
        <f t="shared" si="51"/>
        <v>80</v>
      </c>
      <c r="W37" s="104">
        <f t="shared" si="56"/>
        <v>0.9</v>
      </c>
      <c r="X37" s="94">
        <f t="shared" si="57"/>
        <v>467</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0.87</v>
      </c>
      <c r="L38" s="94">
        <f t="shared" si="54"/>
        <v>0</v>
      </c>
      <c r="M38" s="99"/>
      <c r="N38" s="93">
        <v>9</v>
      </c>
      <c r="O38" s="80" t="s">
        <v>168</v>
      </c>
      <c r="P38" s="80" t="s">
        <v>175</v>
      </c>
      <c r="Q38" s="80"/>
      <c r="R38" s="118" t="str">
        <f t="shared" si="55"/>
        <v>立柱洗手盆</v>
      </c>
      <c r="S38" s="119"/>
      <c r="T38" s="95">
        <v>1</v>
      </c>
      <c r="U38" s="84" t="str">
        <f t="shared" si="50"/>
        <v>个</v>
      </c>
      <c r="V38" s="94">
        <f t="shared" si="51"/>
        <v>200</v>
      </c>
      <c r="W38" s="104">
        <f t="shared" si="56"/>
        <v>0.9</v>
      </c>
      <c r="X38" s="94">
        <f t="shared" si="57"/>
        <v>180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大门</v>
      </c>
      <c r="BH38" s="187">
        <f>ROUND(G186,2)</f>
        <v>9.28</v>
      </c>
      <c r="BI38" s="143" t="str">
        <f t="shared" ref="BI38:BI51" si="67">I186</f>
        <v>㎡</v>
      </c>
      <c r="BJ38" s="143">
        <f ca="1" t="shared" ref="BJ38:BJ51" si="68">L186</f>
        <v>1670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0.87</v>
      </c>
      <c r="L39" s="94">
        <f t="shared" si="54"/>
        <v>0</v>
      </c>
      <c r="M39" s="99"/>
      <c r="N39" s="93">
        <v>10</v>
      </c>
      <c r="O39" s="80" t="s">
        <v>168</v>
      </c>
      <c r="P39" s="80" t="s">
        <v>180</v>
      </c>
      <c r="Q39" s="80"/>
      <c r="R39" s="118" t="str">
        <f t="shared" si="55"/>
        <v>水池（水泥、水磨石、陶瓷水池）</v>
      </c>
      <c r="S39" s="119"/>
      <c r="T39" s="95">
        <v>1</v>
      </c>
      <c r="U39" s="84" t="str">
        <f t="shared" si="50"/>
        <v>个</v>
      </c>
      <c r="V39" s="94">
        <f t="shared" si="51"/>
        <v>80</v>
      </c>
      <c r="W39" s="104">
        <f t="shared" si="56"/>
        <v>0.9</v>
      </c>
      <c r="X39" s="94">
        <f t="shared" si="57"/>
        <v>72</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65.62</v>
      </c>
      <c r="BI39" s="143" t="str">
        <f t="shared" si="67"/>
        <v>㎡</v>
      </c>
      <c r="BJ39" s="143">
        <f ca="1" t="shared" si="68"/>
        <v>15749</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0.87</v>
      </c>
      <c r="L40" s="94">
        <f t="shared" si="54"/>
        <v>0</v>
      </c>
      <c r="M40" s="99"/>
      <c r="N40" s="93">
        <v>11</v>
      </c>
      <c r="O40" s="80" t="s">
        <v>81</v>
      </c>
      <c r="P40" s="80" t="s">
        <v>86</v>
      </c>
      <c r="Q40" s="80"/>
      <c r="R40" s="118" t="str">
        <f t="shared" si="55"/>
        <v>大理石窗台</v>
      </c>
      <c r="S40" s="119"/>
      <c r="T40" s="95">
        <f>2.5*3</f>
        <v>7.5</v>
      </c>
      <c r="U40" s="84" t="str">
        <f t="shared" si="50"/>
        <v>m</v>
      </c>
      <c r="V40" s="94">
        <f t="shared" si="51"/>
        <v>120</v>
      </c>
      <c r="W40" s="104">
        <f t="shared" si="56"/>
        <v>0.9</v>
      </c>
      <c r="X40" s="94">
        <f t="shared" si="57"/>
        <v>810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1</v>
      </c>
      <c r="BE40" s="143">
        <f ca="1">IF(BJ40=0,0,IF(COUNTIF($BG40:$BG$107,BG40)&lt;2,1,0))</f>
        <v>1</v>
      </c>
      <c r="BF40" s="143">
        <v>3</v>
      </c>
      <c r="BG40" s="143" t="str">
        <f t="shared" si="66"/>
        <v>竖砖地面</v>
      </c>
      <c r="BH40" s="187">
        <f t="shared" si="69"/>
        <v>116.44</v>
      </c>
      <c r="BI40" s="143" t="str">
        <f t="shared" si="67"/>
        <v>㎡</v>
      </c>
      <c r="BJ40" s="143">
        <f ca="1" t="shared" si="68"/>
        <v>5240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0.87</v>
      </c>
      <c r="L41" s="94">
        <f t="shared" si="54"/>
        <v>0</v>
      </c>
      <c r="M41" s="99"/>
      <c r="N41" s="93">
        <v>12</v>
      </c>
      <c r="O41" s="80" t="s">
        <v>81</v>
      </c>
      <c r="P41" s="80" t="s">
        <v>82</v>
      </c>
      <c r="Q41" s="80"/>
      <c r="R41" s="118" t="str">
        <f t="shared" si="55"/>
        <v>木包门窗套</v>
      </c>
      <c r="S41" s="119"/>
      <c r="T41" s="95">
        <f>6.5*3+9</f>
        <v>28.5</v>
      </c>
      <c r="U41" s="84" t="str">
        <f t="shared" si="50"/>
        <v>m</v>
      </c>
      <c r="V41" s="94">
        <f t="shared" si="51"/>
        <v>60</v>
      </c>
      <c r="W41" s="104">
        <f t="shared" si="56"/>
        <v>0.9</v>
      </c>
      <c r="X41" s="94">
        <f t="shared" si="57"/>
        <v>1539</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2</v>
      </c>
      <c r="BE41" s="143">
        <f ca="1">IF(BJ41=0,0,IF(COUNTIF($BG41:$BG$107,BG41)&lt;2,1,0))</f>
        <v>1</v>
      </c>
      <c r="BF41" s="143">
        <v>4</v>
      </c>
      <c r="BG41" s="143" t="str">
        <f t="shared" si="66"/>
        <v>平砖地面</v>
      </c>
      <c r="BH41" s="187">
        <f t="shared" si="69"/>
        <v>85.32</v>
      </c>
      <c r="BI41" s="143" t="str">
        <f t="shared" si="67"/>
        <v>㎡</v>
      </c>
      <c r="BJ41" s="143">
        <f ca="1" t="shared" si="68"/>
        <v>2133</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0.87</v>
      </c>
      <c r="L42" s="94">
        <f t="shared" si="54"/>
        <v>0</v>
      </c>
      <c r="M42" s="99"/>
      <c r="N42" s="93">
        <v>13</v>
      </c>
      <c r="O42" s="80" t="s">
        <v>102</v>
      </c>
      <c r="P42" s="80" t="s">
        <v>117</v>
      </c>
      <c r="Q42" s="80"/>
      <c r="R42" s="118" t="str">
        <f t="shared" si="55"/>
        <v>普通影视墙</v>
      </c>
      <c r="S42" s="119"/>
      <c r="T42" s="95">
        <f>4.4*3</f>
        <v>13.2</v>
      </c>
      <c r="U42" s="84" t="str">
        <f t="shared" si="50"/>
        <v>㎡</v>
      </c>
      <c r="V42" s="94">
        <f t="shared" si="51"/>
        <v>200</v>
      </c>
      <c r="W42" s="104">
        <f t="shared" si="56"/>
        <v>0.9</v>
      </c>
      <c r="X42" s="94">
        <f t="shared" si="57"/>
        <v>2376</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3</v>
      </c>
      <c r="BE42" s="143">
        <f ca="1">IF(BJ42=0,0,IF(COUNTIF($BG42:$BG$107,BG42)&lt;2,1,0))</f>
        <v>1</v>
      </c>
      <c r="BF42" s="143">
        <v>5</v>
      </c>
      <c r="BG42" s="143" t="str">
        <f t="shared" si="66"/>
        <v>简易厕所</v>
      </c>
      <c r="BH42" s="187">
        <f t="shared" si="69"/>
        <v>2</v>
      </c>
      <c r="BI42" s="143" t="str">
        <f t="shared" si="67"/>
        <v>个</v>
      </c>
      <c r="BJ42" s="143">
        <f ca="1" t="shared" si="68"/>
        <v>1200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0.87</v>
      </c>
      <c r="L43" s="94">
        <f t="shared" si="54"/>
        <v>0</v>
      </c>
      <c r="M43" s="99"/>
      <c r="N43" s="93">
        <v>14</v>
      </c>
      <c r="O43" s="80" t="s">
        <v>164</v>
      </c>
      <c r="P43" s="80" t="s">
        <v>166</v>
      </c>
      <c r="Q43" s="80"/>
      <c r="R43" s="118" t="str">
        <f t="shared" si="55"/>
        <v>不锈钢、铁艺扶手</v>
      </c>
      <c r="S43" s="119"/>
      <c r="T43" s="95">
        <f>7+1.2+5.5</f>
        <v>13.7</v>
      </c>
      <c r="U43" s="84" t="str">
        <f t="shared" si="50"/>
        <v>m</v>
      </c>
      <c r="V43" s="94">
        <f t="shared" si="51"/>
        <v>180</v>
      </c>
      <c r="W43" s="104">
        <f t="shared" si="56"/>
        <v>0.9</v>
      </c>
      <c r="X43" s="94">
        <f t="shared" si="57"/>
        <v>2219</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4</v>
      </c>
      <c r="BE43" s="143">
        <f ca="1">IF(BJ43=0,0,IF(COUNTIF($BG43:$BG$107,BG43)&lt;2,1,0))</f>
        <v>1</v>
      </c>
      <c r="BF43" s="143">
        <v>6</v>
      </c>
      <c r="BG43" s="143" t="str">
        <f t="shared" si="66"/>
        <v>宽带</v>
      </c>
      <c r="BH43" s="187">
        <f t="shared" si="69"/>
        <v>3</v>
      </c>
      <c r="BI43" s="143" t="str">
        <f t="shared" si="67"/>
        <v>条</v>
      </c>
      <c r="BJ43" s="143">
        <f ca="1" t="shared" si="68"/>
        <v>300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0.87</v>
      </c>
      <c r="L44" s="94">
        <f t="shared" si="54"/>
        <v>0</v>
      </c>
      <c r="M44" s="99"/>
      <c r="N44" s="93">
        <v>15</v>
      </c>
      <c r="O44" s="80" t="s">
        <v>10</v>
      </c>
      <c r="P44" s="80" t="s">
        <v>15</v>
      </c>
      <c r="Q44" s="80"/>
      <c r="R44" s="118" t="str">
        <f t="shared" si="55"/>
        <v>外墙普通贴砖</v>
      </c>
      <c r="S44" s="119"/>
      <c r="T44" s="95">
        <f>(10.1+15.2)*7.9*2-2*1.5*8-1*1*4</f>
        <v>371.74</v>
      </c>
      <c r="U44" s="84" t="str">
        <f t="shared" si="50"/>
        <v>㎡</v>
      </c>
      <c r="V44" s="94">
        <f t="shared" si="51"/>
        <v>85</v>
      </c>
      <c r="W44" s="104">
        <f t="shared" si="56"/>
        <v>0.9</v>
      </c>
      <c r="X44" s="94">
        <f t="shared" si="57"/>
        <v>28438</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有线电视</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0.87</v>
      </c>
      <c r="L45" s="94">
        <f t="shared" si="54"/>
        <v>0</v>
      </c>
      <c r="M45" s="99"/>
      <c r="N45" s="93">
        <v>16</v>
      </c>
      <c r="O45" s="80" t="s">
        <v>146</v>
      </c>
      <c r="P45" s="80" t="s">
        <v>158</v>
      </c>
      <c r="Q45" s="80"/>
      <c r="R45" s="118" t="str">
        <f t="shared" si="55"/>
        <v>琉璃瓦屋檐（≥0.8m）</v>
      </c>
      <c r="S45" s="119"/>
      <c r="T45" s="95">
        <f>2*15.1+10.1</f>
        <v>40.3</v>
      </c>
      <c r="U45" s="84" t="str">
        <f t="shared" si="50"/>
        <v>m</v>
      </c>
      <c r="V45" s="94">
        <f t="shared" si="51"/>
        <v>300</v>
      </c>
      <c r="W45" s="104">
        <f t="shared" si="56"/>
        <v>0.9</v>
      </c>
      <c r="X45" s="94">
        <f t="shared" si="57"/>
        <v>10881</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监控摄像头</v>
      </c>
      <c r="BH45" s="187">
        <f t="shared" si="69"/>
        <v>13</v>
      </c>
      <c r="BI45" s="143" t="str">
        <f t="shared" si="67"/>
        <v>个</v>
      </c>
      <c r="BJ45" s="143">
        <f ca="1" t="shared" si="68"/>
        <v>2600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c r="D46" s="80"/>
      <c r="E46" s="80"/>
      <c r="F46" s="94">
        <f t="shared" si="52"/>
        <v>0</v>
      </c>
      <c r="G46" s="95"/>
      <c r="H46" s="95"/>
      <c r="I46" s="84" t="e">
        <f t="shared" si="48"/>
        <v>#N/A</v>
      </c>
      <c r="J46" s="94" t="e">
        <f t="shared" si="49"/>
        <v>#N/A</v>
      </c>
      <c r="K46" s="104">
        <f t="shared" si="53"/>
        <v>0.87</v>
      </c>
      <c r="L46" s="94">
        <f t="shared" si="54"/>
        <v>0</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渗水井</v>
      </c>
      <c r="BH46" s="187">
        <f t="shared" si="69"/>
        <v>2</v>
      </c>
      <c r="BI46" s="143" t="str">
        <f t="shared" si="67"/>
        <v>个</v>
      </c>
      <c r="BJ46" s="143">
        <f ca="1" t="shared" si="68"/>
        <v>1200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竖砖地面</v>
      </c>
      <c r="EW46" s="51">
        <f ca="1">IF(EV46="","",SUMIF($BG$38:$BG$107,EV46,$BH$38:$BH$107))</f>
        <v>116.44</v>
      </c>
      <c r="EX46" s="51" t="str">
        <f ca="1">IFERROR(VLOOKUP(FE46,$BD$38:$BJ$92,6,0),"")</f>
        <v>㎡</v>
      </c>
      <c r="EY46" s="52">
        <f ca="1">IF(EV46="","",SUMIF($BG$38:$BG$107,EV46,$BJ$38:$BJ$107))</f>
        <v>5240</v>
      </c>
      <c r="EZ46" s="52" t="str">
        <f ca="1">IFERROR(VLOOKUP(FF46,$BD$38:$BJ$92,4,0),"")</f>
        <v>平砖地面</v>
      </c>
      <c r="FA46" s="51">
        <f ca="1">IF(EZ46="","",SUMIF($BG$38:$BG$107,EZ46,$BH$38:$BH$107))</f>
        <v>85.32</v>
      </c>
      <c r="FB46" s="51" t="str">
        <f ca="1">IFERROR(VLOOKUP(FF46,$BD$38:$BJ$92,6,0),"")</f>
        <v>㎡</v>
      </c>
      <c r="FC46" s="52">
        <f ca="1">IF(EZ46="","",SUMIF($BG$38:$BG$107,EZ46,$BJ$38:$BJ$107))</f>
        <v>2133</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0.87</v>
      </c>
      <c r="L47" s="94">
        <f t="shared" si="54"/>
        <v>0</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化粪池</v>
      </c>
      <c r="BH47" s="187">
        <f t="shared" si="69"/>
        <v>1</v>
      </c>
      <c r="BI47" s="143" t="str">
        <f t="shared" si="67"/>
        <v>个</v>
      </c>
      <c r="BJ47" s="143">
        <f ca="1" t="shared" si="68"/>
        <v>400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简易厕所</v>
      </c>
      <c r="EW47" s="51">
        <f ca="1">IF(EV47="","",SUMIF($BG$38:$BG$107,EV47,$BH$38:$BH$107))</f>
        <v>2</v>
      </c>
      <c r="EX47" s="51" t="str">
        <f ca="1">IFERROR(VLOOKUP(FE47,$BD$38:$BJ$92,6,0),"")</f>
        <v>个</v>
      </c>
      <c r="EY47" s="52">
        <f ca="1">IF(EV47="","",SUMIF($BG$38:$BG$107,EV47,$BJ$38:$BJ$107))</f>
        <v>1200</v>
      </c>
      <c r="EZ47" s="52" t="str">
        <f ca="1">IFERROR(VLOOKUP(FF47,$BD$38:$BJ$92,4,0),"")</f>
        <v>宽带</v>
      </c>
      <c r="FA47" s="51">
        <f ca="1">IF(EZ47="","",SUMIF($BG$38:$BG$107,EZ47,$BH$38:$BH$107))</f>
        <v>3</v>
      </c>
      <c r="FB47" s="51" t="str">
        <f ca="1">IFERROR(VLOOKUP(FF47,$BD$38:$BJ$92,6,0),"")</f>
        <v>条</v>
      </c>
      <c r="FC47" s="52">
        <f ca="1">IF(EZ47="","",SUMIF($BG$38:$BG$107,EZ47,$BJ$38:$BJ$107))</f>
        <v>300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0.87</v>
      </c>
      <c r="L48" s="94">
        <f t="shared" si="54"/>
        <v>0</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IF(BJ48=0,0,IF(COUNTIF($BG48:$BG$107,BG48)&lt;2,1,0))</f>
        <v>1</v>
      </c>
      <c r="BF48" s="143">
        <v>11</v>
      </c>
      <c r="BG48" s="143" t="str">
        <f t="shared" si="66"/>
        <v>门垛</v>
      </c>
      <c r="BH48" s="187">
        <f t="shared" si="69"/>
        <v>1</v>
      </c>
      <c r="BI48" s="143" t="str">
        <f t="shared" si="67"/>
        <v>对</v>
      </c>
      <c r="BJ48" s="143">
        <f t="shared" si="68"/>
        <v>1597</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有线电视</v>
      </c>
      <c r="EW48" s="51">
        <f ca="1">IF(EV48="","",SUMIF($BG$38:$BG$107,EV48,$BH$38:$BH$107))</f>
        <v>1</v>
      </c>
      <c r="EX48" s="51" t="str">
        <f ca="1">IFERROR(VLOOKUP(FE48,$BD$38:$BJ$92,6,0),"")</f>
        <v>条</v>
      </c>
      <c r="EY48" s="52">
        <f ca="1">IF(EV48="","",SUMIF($BG$38:$BG$107,EV48,$BJ$38:$BJ$107))</f>
        <v>100</v>
      </c>
      <c r="EZ48" s="52" t="str">
        <f ca="1">IFERROR(VLOOKUP(FF48,$BD$38:$BJ$92,4,0),"")</f>
        <v>监控摄像头</v>
      </c>
      <c r="FA48" s="51">
        <f ca="1">IF(EZ48="","",SUMIF($BG$38:$BG$107,EZ48,$BH$38:$BH$107))</f>
        <v>13</v>
      </c>
      <c r="FB48" s="51" t="str">
        <f ca="1">IFERROR(VLOOKUP(FF48,$BD$38:$BJ$92,6,0),"")</f>
        <v>个</v>
      </c>
      <c r="FC48" s="52">
        <f ca="1">IF(EZ48="","",SUMIF($BG$38:$BG$107,EZ48,$BJ$38:$BJ$107))</f>
        <v>2600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0.87</v>
      </c>
      <c r="L49" s="94">
        <f t="shared" si="54"/>
        <v>0</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大门</v>
      </c>
      <c r="BH49" s="187">
        <f t="shared" si="69"/>
        <v>9.9</v>
      </c>
      <c r="BI49" s="143" t="str">
        <f t="shared" si="67"/>
        <v>㎡</v>
      </c>
      <c r="BJ49" s="143">
        <f ca="1" t="shared" si="68"/>
        <v>4455</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渗水井</v>
      </c>
      <c r="EW49" s="51">
        <f ca="1">IF(EV49="","",SUMIF($BG$38:$BG$107,EV49,$BH$38:$BH$107))</f>
        <v>2</v>
      </c>
      <c r="EX49" s="51" t="str">
        <f ca="1">IFERROR(VLOOKUP(FE49,$BD$38:$BJ$92,6,0),"")</f>
        <v>个</v>
      </c>
      <c r="EY49" s="52">
        <f ca="1">IF(EV49="","",SUMIF($BG$38:$BG$107,EV49,$BJ$38:$BJ$107))</f>
        <v>1200</v>
      </c>
      <c r="EZ49" s="52" t="str">
        <f ca="1">IFERROR(VLOOKUP(FF49,$BD$38:$BJ$92,4,0),"")</f>
        <v>化粪池</v>
      </c>
      <c r="FA49" s="51">
        <f ca="1">IF(EZ49="","",SUMIF($BG$38:$BG$107,EZ49,$BH$38:$BH$107))</f>
        <v>1</v>
      </c>
      <c r="FB49" s="51" t="str">
        <f ca="1">IFERROR(VLOOKUP(FF49,$BD$38:$BJ$92,6,0),"")</f>
        <v>个</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0.87</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水井</v>
      </c>
      <c r="BH50" s="187">
        <f t="shared" si="69"/>
        <v>1</v>
      </c>
      <c r="BI50" s="143" t="str">
        <f t="shared" si="67"/>
        <v>眼</v>
      </c>
      <c r="BJ50" s="143">
        <f ca="1" t="shared" si="68"/>
        <v>4000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门垛</v>
      </c>
      <c r="EW50" s="51">
        <f ca="1">IF(EV50="","",SUMIF($BG$38:$BG$107,EV50,$BH$38:$BH$107))</f>
        <v>1</v>
      </c>
      <c r="EX50" s="51" t="str">
        <f ca="1">IFERROR(VLOOKUP(FE50,$BD$38:$BJ$92,6,0),"")</f>
        <v>对</v>
      </c>
      <c r="EY50" s="52">
        <f ca="1">IF(EV50="","",SUMIF($BG$38:$BG$107,EV50,$BJ$38:$BJ$107))</f>
        <v>1597</v>
      </c>
      <c r="EZ50" s="52" t="str">
        <f ca="1">IFERROR(VLOOKUP(FF50,$BD$38:$BJ$92,4,0),"")</f>
        <v>大门</v>
      </c>
      <c r="FA50" s="51">
        <f ca="1">IF(EZ50="","",SUMIF($BG$38:$BG$107,EZ50,$BH$38:$BH$107))</f>
        <v>19.18</v>
      </c>
      <c r="FB50" s="51" t="str">
        <f ca="1">IFERROR(VLOOKUP(FF50,$BD$38:$BJ$92,6,0),"")</f>
        <v>㎡</v>
      </c>
      <c r="FC50" s="52">
        <f ca="1">IF(EZ50="","",SUMIF($BG$38:$BG$107,EZ50,$BJ$38:$BJ$107))</f>
        <v>6125</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0.87</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 ca="1">IF(BJ51=0,0,IF(COUNTIF($BG51:$BG$107,BG51)&lt;2,1,0))</f>
        <v>1</v>
      </c>
      <c r="BF51" s="143">
        <v>14</v>
      </c>
      <c r="BG51" s="143" t="str">
        <f t="shared" si="66"/>
        <v>太阳能</v>
      </c>
      <c r="BH51" s="187">
        <f t="shared" si="69"/>
        <v>1</v>
      </c>
      <c r="BI51" s="143" t="str">
        <f t="shared" si="67"/>
        <v>台</v>
      </c>
      <c r="BJ51" s="143">
        <f ca="1" t="shared" si="68"/>
        <v>1000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0.87</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 ca="1">IF(BJ52=0,0,IF(COUNTIF($BG52:$BG$107,BG52)&lt;2,1,0))</f>
        <v>1</v>
      </c>
      <c r="BF52" s="143">
        <v>15</v>
      </c>
      <c r="BG52" s="143" t="str">
        <f t="shared" ref="BG52:BG71" si="71">F200</f>
        <v>空调</v>
      </c>
      <c r="BH52" s="187">
        <f t="shared" si="69"/>
        <v>5</v>
      </c>
      <c r="BI52" s="143" t="str">
        <f t="shared" ref="BI52:BI71" si="72">I200</f>
        <v>台</v>
      </c>
      <c r="BJ52" s="143">
        <f ca="1" t="shared" ref="BJ52:BJ71" si="73">L200</f>
        <v>2000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0.87</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灶台</v>
      </c>
      <c r="BH53" s="187">
        <f t="shared" si="69"/>
        <v>1</v>
      </c>
      <c r="BI53" s="143" t="str">
        <f t="shared" si="72"/>
        <v>个</v>
      </c>
      <c r="BJ53" s="143">
        <f ca="1" t="shared" si="73"/>
        <v>300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0.87</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15</v>
      </c>
      <c r="BE54" s="143">
        <f ca="1">IF(BJ54=0,0,IF(COUNTIF($BG54:$BG$107,BG54)&lt;2,1,0))</f>
        <v>1</v>
      </c>
      <c r="BF54" s="143">
        <v>17</v>
      </c>
      <c r="BG54" s="143" t="str">
        <f t="shared" si="71"/>
        <v>大理石平台</v>
      </c>
      <c r="BH54" s="187">
        <f t="shared" si="69"/>
        <v>41.04</v>
      </c>
      <c r="BI54" s="143" t="str">
        <f t="shared" si="72"/>
        <v>㎡</v>
      </c>
      <c r="BJ54" s="143">
        <f ca="1" t="shared" si="73"/>
        <v>10670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0.87</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16</v>
      </c>
      <c r="BE55" s="143">
        <f ca="1">IF(BJ55=0,0,IF(COUNTIF($BG55:$BG$107,BG55)&lt;2,1,0))</f>
        <v>1</v>
      </c>
      <c r="BF55" s="143">
        <v>18</v>
      </c>
      <c r="BG55" s="143" t="str">
        <f t="shared" si="71"/>
        <v>热水器</v>
      </c>
      <c r="BH55" s="187">
        <f t="shared" si="69"/>
        <v>1</v>
      </c>
      <c r="BI55" s="143" t="str">
        <f t="shared" si="72"/>
        <v>台</v>
      </c>
      <c r="BJ55" s="143">
        <f ca="1" t="shared" si="73"/>
        <v>500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0.87</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17</v>
      </c>
      <c r="BE56" s="143">
        <f ca="1">IF(BJ56=0,0,IF(COUNTIF($BG56:$BG$107,BG56)&lt;2,1,0))</f>
        <v>1</v>
      </c>
      <c r="BF56" s="143">
        <v>19</v>
      </c>
      <c r="BG56" s="143" t="str">
        <f t="shared" si="71"/>
        <v>墙上壁画</v>
      </c>
      <c r="BH56" s="187">
        <f t="shared" si="69"/>
        <v>14.4</v>
      </c>
      <c r="BI56" s="143" t="str">
        <f t="shared" si="72"/>
        <v>㎡</v>
      </c>
      <c r="BJ56" s="143">
        <f ca="1" t="shared" si="73"/>
        <v>2304</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0.87</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18</v>
      </c>
      <c r="BE57" s="143">
        <f ca="1">IF(BJ57=0,0,IF(COUNTIF($BG57:$BG$107,BG57)&lt;2,1,0))</f>
        <v>1</v>
      </c>
      <c r="BF57" s="143">
        <v>20</v>
      </c>
      <c r="BG57" s="143" t="str">
        <f t="shared" si="71"/>
        <v>砖墙</v>
      </c>
      <c r="BH57" s="187">
        <f t="shared" si="69"/>
        <v>118.48</v>
      </c>
      <c r="BI57" s="143" t="str">
        <f t="shared" si="72"/>
        <v>㎡</v>
      </c>
      <c r="BJ57" s="143">
        <f ca="1" t="shared" si="73"/>
        <v>35544</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0.87</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19</v>
      </c>
      <c r="BE58" s="143">
        <f ca="1">IF(BJ58=0,0,IF(COUNTIF($BG58:$BG$107,BG58)&lt;2,1,0))</f>
        <v>1</v>
      </c>
      <c r="BF58" s="143">
        <v>21</v>
      </c>
      <c r="BG58" s="143" t="str">
        <f t="shared" si="71"/>
        <v>不锈钢水箱</v>
      </c>
      <c r="BH58" s="187">
        <f t="shared" si="69"/>
        <v>1</v>
      </c>
      <c r="BI58" s="143" t="str">
        <f t="shared" si="72"/>
        <v>个</v>
      </c>
      <c r="BJ58" s="143">
        <f ca="1" t="shared" si="73"/>
        <v>600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0.87</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20</v>
      </c>
      <c r="BE59" s="143">
        <f ca="1">IF(BJ59=0,0,IF(COUNTIF($BG59:$BG$107,BG59)&lt;2,1,0))</f>
        <v>1</v>
      </c>
      <c r="BF59" s="143">
        <v>22</v>
      </c>
      <c r="BG59" s="143" t="str">
        <f t="shared" si="71"/>
        <v>广场砖、彩砖地面</v>
      </c>
      <c r="BH59" s="187">
        <f t="shared" si="69"/>
        <v>162.48</v>
      </c>
      <c r="BI59" s="143" t="str">
        <f t="shared" si="72"/>
        <v>㎡</v>
      </c>
      <c r="BJ59" s="143">
        <f ca="1" t="shared" si="73"/>
        <v>9749</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18147</v>
      </c>
      <c r="M60" s="105"/>
      <c r="N60" s="97"/>
      <c r="O60" s="80" t="s">
        <v>1062</v>
      </c>
      <c r="P60" s="80"/>
      <c r="Q60" s="80"/>
      <c r="R60" s="93"/>
      <c r="S60" s="93"/>
      <c r="T60" s="95"/>
      <c r="U60" s="80"/>
      <c r="V60" s="97"/>
      <c r="W60" s="97"/>
      <c r="X60" s="84">
        <f>SUM(X30:X59)</f>
        <v>93958</v>
      </c>
      <c r="AL60" s="167"/>
      <c r="AM60" s="141"/>
      <c r="AN60" s="166"/>
      <c r="AO60" s="178"/>
      <c r="AP60" s="167"/>
      <c r="AQ60" s="177"/>
      <c r="AR60" s="168"/>
      <c r="AT60" s="176"/>
      <c r="AU60" s="176"/>
      <c r="AV60" s="176"/>
      <c r="AW60" s="176"/>
      <c r="AY60" s="176"/>
      <c r="AZ60" s="176"/>
      <c r="BB60" s="176"/>
      <c r="BC60" s="176"/>
      <c r="BD60" s="143">
        <f ca="1">SUM($BE$38:BE60)*BE60</f>
        <v>21</v>
      </c>
      <c r="BE60" s="143">
        <f ca="1">IF(BJ60=0,0,IF(COUNTIF($BG60:$BG$107,BG60)&lt;2,1,0))</f>
        <v>1</v>
      </c>
      <c r="BF60" s="143">
        <v>23</v>
      </c>
      <c r="BG60" s="143" t="str">
        <f t="shared" si="71"/>
        <v>台阶</v>
      </c>
      <c r="BH60" s="187">
        <f t="shared" si="69"/>
        <v>9.88</v>
      </c>
      <c r="BI60" s="143" t="str">
        <f t="shared" si="72"/>
        <v>㎡</v>
      </c>
      <c r="BJ60" s="143">
        <f ca="1" t="shared" si="73"/>
        <v>4446</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水井</v>
      </c>
      <c r="EW60" s="51">
        <f ca="1" t="shared" ref="EW60:EW71" si="76">IF(EV60="","",SUMIF($BG$38:$BG$107,EV60,$BH$38:$BH$107))</f>
        <v>1</v>
      </c>
      <c r="EX60" s="51" t="str">
        <f ca="1" t="shared" ref="EX60:EX71" si="77">IFERROR(VLOOKUP(FE60,$BD$38:$BJ$92,6,0),"")</f>
        <v>眼</v>
      </c>
      <c r="EY60" s="52">
        <f ca="1" t="shared" ref="EY60:EY71" si="78">IF(EV60="","",SUMIF($BG$38:$BG$107,EV60,$BJ$38:$BJ$107))</f>
        <v>4000</v>
      </c>
      <c r="EZ60" s="52" t="str">
        <f ca="1" t="shared" ref="EZ60:EZ70" si="79">IFERROR(VLOOKUP(FF60,$BD$38:$BJ$92,4,0),"")</f>
        <v>太阳能</v>
      </c>
      <c r="FA60" s="51">
        <f ca="1" t="shared" ref="FA60:FA70" si="80">IF(EZ60="","",SUMIF($BG$38:$BG$107,EZ60,$BH$38:$BH$107))</f>
        <v>1</v>
      </c>
      <c r="FB60" s="51" t="str">
        <f ca="1" t="shared" ref="FB60:FB70" si="81">IFERROR(VLOOKUP(FF60,$BD$38:$BJ$92,6,0),"")</f>
        <v>台</v>
      </c>
      <c r="FC60" s="52">
        <f ca="1" t="shared" ref="FC60:FC70" si="82">IF(EZ60="","",SUMIF($BG$38:$BG$107,EZ60,$BJ$38:$BJ$107))</f>
        <v>1000</v>
      </c>
      <c r="FE60" s="235">
        <v>11</v>
      </c>
      <c r="FF60" s="235">
        <v>12</v>
      </c>
    </row>
    <row r="61" ht="20.25" customHeight="1" spans="1:162">
      <c r="A61" s="98" t="str">
        <f>C8&amp;"装饰装修"</f>
        <v>F2-2装饰装修</v>
      </c>
      <c r="B61" s="79" t="s">
        <v>3</v>
      </c>
      <c r="C61" s="79" t="s">
        <v>2</v>
      </c>
      <c r="D61" s="79" t="s">
        <v>1040</v>
      </c>
      <c r="E61" s="79"/>
      <c r="F61" s="79" t="s">
        <v>435</v>
      </c>
      <c r="G61" s="79" t="s">
        <v>1041</v>
      </c>
      <c r="H61" s="79"/>
      <c r="I61" s="79" t="s">
        <v>6</v>
      </c>
      <c r="J61" s="79" t="s">
        <v>9</v>
      </c>
      <c r="K61" s="102" t="s">
        <v>1042</v>
      </c>
      <c r="L61" s="79" t="s">
        <v>1043</v>
      </c>
      <c r="M61" s="98" t="str">
        <f>C10&amp;"装饰装修"</f>
        <v>F3装饰装修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22</v>
      </c>
      <c r="BE61" s="143">
        <f ca="1">IF(BJ61=0,0,IF(COUNTIF($BG61:$BG$107,BG61)&lt;2,1,0))</f>
        <v>1</v>
      </c>
      <c r="BF61" s="143">
        <v>24</v>
      </c>
      <c r="BG61" s="143" t="str">
        <f t="shared" si="71"/>
        <v>果树</v>
      </c>
      <c r="BH61" s="187">
        <f t="shared" si="69"/>
        <v>1</v>
      </c>
      <c r="BI61" s="143" t="str">
        <f t="shared" si="72"/>
        <v>棵</v>
      </c>
      <c r="BJ61" s="143">
        <f ca="1" t="shared" si="73"/>
        <v>200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空调</v>
      </c>
      <c r="EW61" s="51">
        <f ca="1" t="shared" si="76"/>
        <v>5</v>
      </c>
      <c r="EX61" s="51" t="str">
        <f ca="1" t="shared" si="77"/>
        <v>台</v>
      </c>
      <c r="EY61" s="52">
        <f ca="1" t="shared" si="78"/>
        <v>2000</v>
      </c>
      <c r="EZ61" s="52" t="str">
        <f ca="1" t="shared" si="79"/>
        <v>灶台</v>
      </c>
      <c r="FA61" s="51">
        <f ca="1" t="shared" si="80"/>
        <v>1</v>
      </c>
      <c r="FB61" s="51" t="str">
        <f ca="1" t="shared" si="81"/>
        <v>个</v>
      </c>
      <c r="FC61" s="52">
        <f ca="1" t="shared" si="82"/>
        <v>300</v>
      </c>
      <c r="FE61" s="235">
        <v>13</v>
      </c>
      <c r="FF61" s="235">
        <v>14</v>
      </c>
    </row>
    <row r="62" ht="20.25" customHeight="1" spans="1:162">
      <c r="A62" s="99"/>
      <c r="B62" s="93">
        <v>1</v>
      </c>
      <c r="C62" s="80" t="s">
        <v>30</v>
      </c>
      <c r="D62" s="80" t="s">
        <v>40</v>
      </c>
      <c r="E62" s="80"/>
      <c r="F62" s="94" t="str">
        <f>+D62</f>
        <v>60地砖</v>
      </c>
      <c r="G62" s="95">
        <f>S8</f>
        <v>157.87</v>
      </c>
      <c r="H62" s="95"/>
      <c r="I62" s="84" t="str">
        <f t="shared" ref="I62:I91" si="83">VLOOKUP(F62,价格表,2,0)</f>
        <v>㎡</v>
      </c>
      <c r="J62" s="94">
        <f t="shared" ref="J62:J82" si="84">VLOOKUP(F62,价格表,5,0)</f>
        <v>80</v>
      </c>
      <c r="K62" s="104">
        <f>$V$9</f>
        <v>0.9</v>
      </c>
      <c r="L62" s="94">
        <f>ROUND(IFERROR(ROUND(G62,2)*J62*K62,),0)</f>
        <v>11367</v>
      </c>
      <c r="M62" s="99"/>
      <c r="N62" s="93">
        <v>1</v>
      </c>
      <c r="O62" s="80" t="s">
        <v>30</v>
      </c>
      <c r="P62" s="80" t="s">
        <v>40</v>
      </c>
      <c r="Q62" s="80"/>
      <c r="R62" s="118" t="str">
        <f>+P62</f>
        <v>60地砖</v>
      </c>
      <c r="S62" s="119"/>
      <c r="T62" s="95">
        <f>1/2*S10</f>
        <v>30.84</v>
      </c>
      <c r="U62" s="84" t="str">
        <f t="shared" ref="U62:U81" si="85">VLOOKUP(R62,价格表,2,0)</f>
        <v>㎡</v>
      </c>
      <c r="V62" s="94">
        <f t="shared" ref="V62:V81" si="86">VLOOKUP(R62,价格表,5,0)</f>
        <v>80</v>
      </c>
      <c r="W62" s="104">
        <f>$V$11</f>
        <v>0.9</v>
      </c>
      <c r="X62" s="94">
        <f>ROUND(IFERROR(ROUND(T62,2)*V62*W62,),0)</f>
        <v>2220</v>
      </c>
      <c r="AL62" s="167"/>
      <c r="AM62" s="141"/>
      <c r="AN62" s="166"/>
      <c r="AO62" s="178"/>
      <c r="AP62" s="167"/>
      <c r="AQ62" s="177"/>
      <c r="AR62" s="168"/>
      <c r="AT62" s="176"/>
      <c r="AU62" s="176"/>
      <c r="AV62" s="176"/>
      <c r="AW62" s="176"/>
      <c r="AY62" s="176"/>
      <c r="AZ62" s="176"/>
      <c r="BB62" s="176"/>
      <c r="BC62" s="176"/>
      <c r="BD62" s="143">
        <f ca="1">SUM($BE$38:BE62)*BE62</f>
        <v>23</v>
      </c>
      <c r="BE62" s="143">
        <f ca="1">IF(BJ62=0,0,IF(COUNTIF($BG62:$BG$107,BG62)&lt;2,1,0))</f>
        <v>1</v>
      </c>
      <c r="BF62" s="143">
        <v>25</v>
      </c>
      <c r="BG62" s="143" t="str">
        <f t="shared" si="71"/>
        <v>水泥地面</v>
      </c>
      <c r="BH62" s="187">
        <f t="shared" si="69"/>
        <v>13.6</v>
      </c>
      <c r="BI62" s="143" t="str">
        <f t="shared" si="72"/>
        <v>㎡</v>
      </c>
      <c r="BJ62" s="143">
        <f ca="1" t="shared" si="73"/>
        <v>680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大理石平台</v>
      </c>
      <c r="EW62" s="51">
        <f ca="1" t="shared" si="76"/>
        <v>41.04</v>
      </c>
      <c r="EX62" s="51" t="str">
        <f ca="1" t="shared" si="77"/>
        <v>㎡</v>
      </c>
      <c r="EY62" s="52">
        <f ca="1" t="shared" si="78"/>
        <v>10670</v>
      </c>
      <c r="EZ62" s="52" t="str">
        <f ca="1" t="shared" si="79"/>
        <v>热水器</v>
      </c>
      <c r="FA62" s="51">
        <f ca="1" t="shared" si="80"/>
        <v>1</v>
      </c>
      <c r="FB62" s="51" t="str">
        <f ca="1" t="shared" si="81"/>
        <v>台</v>
      </c>
      <c r="FC62" s="52">
        <f ca="1" t="shared" si="82"/>
        <v>500</v>
      </c>
      <c r="FE62" s="235">
        <v>15</v>
      </c>
      <c r="FF62" s="235">
        <v>16</v>
      </c>
    </row>
    <row r="63" ht="20.25" customHeight="1" spans="1:162">
      <c r="A63" s="99"/>
      <c r="B63" s="93">
        <v>2</v>
      </c>
      <c r="C63" s="80" t="s">
        <v>61</v>
      </c>
      <c r="D63" s="80" t="s">
        <v>68</v>
      </c>
      <c r="E63" s="80"/>
      <c r="F63" s="94" t="str">
        <f t="shared" ref="F63:F91" si="87">+D63</f>
        <v>纸面石膏板吊顶</v>
      </c>
      <c r="G63" s="95">
        <f>G62</f>
        <v>157.87</v>
      </c>
      <c r="H63" s="95"/>
      <c r="I63" s="84" t="str">
        <f t="shared" si="83"/>
        <v>㎡</v>
      </c>
      <c r="J63" s="94">
        <f t="shared" si="84"/>
        <v>100</v>
      </c>
      <c r="K63" s="104">
        <f t="shared" ref="K63:K91" si="88">$V$9</f>
        <v>0.9</v>
      </c>
      <c r="L63" s="94">
        <f t="shared" ref="L63:L91" si="89">ROUND(IFERROR(ROUND(G63,2)*J63*K63,),0)</f>
        <v>14208</v>
      </c>
      <c r="M63" s="99"/>
      <c r="N63" s="93">
        <v>2</v>
      </c>
      <c r="O63" s="80" t="s">
        <v>30</v>
      </c>
      <c r="P63" s="80" t="s">
        <v>43</v>
      </c>
      <c r="Q63" s="80"/>
      <c r="R63" s="118" t="str">
        <f t="shared" ref="R63:R82" si="90">+P63</f>
        <v>80地砖</v>
      </c>
      <c r="S63" s="119"/>
      <c r="T63" s="95">
        <f>T62</f>
        <v>30.84</v>
      </c>
      <c r="U63" s="84" t="str">
        <f t="shared" si="85"/>
        <v>㎡</v>
      </c>
      <c r="V63" s="94">
        <f t="shared" si="86"/>
        <v>110</v>
      </c>
      <c r="W63" s="104">
        <f t="shared" ref="W63:W91" si="91">$V$11</f>
        <v>0.9</v>
      </c>
      <c r="X63" s="94">
        <f t="shared" ref="X63:X91" si="92">ROUND(IFERROR(ROUND(T63,2)*V63*W63,),0)</f>
        <v>3053</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墙上壁画</v>
      </c>
      <c r="EW63" s="51">
        <f ca="1" t="shared" si="76"/>
        <v>14.4</v>
      </c>
      <c r="EX63" s="51" t="str">
        <f ca="1" t="shared" si="77"/>
        <v>㎡</v>
      </c>
      <c r="EY63" s="52">
        <f ca="1" t="shared" si="78"/>
        <v>2304</v>
      </c>
      <c r="EZ63" s="52" t="str">
        <f ca="1" t="shared" si="79"/>
        <v>砖墙</v>
      </c>
      <c r="FA63" s="51">
        <f ca="1" t="shared" si="80"/>
        <v>184.1</v>
      </c>
      <c r="FB63" s="51" t="str">
        <f ca="1" t="shared" si="81"/>
        <v>㎡</v>
      </c>
      <c r="FC63" s="52">
        <f ca="1" t="shared" si="82"/>
        <v>51293</v>
      </c>
      <c r="FE63" s="235">
        <v>17</v>
      </c>
      <c r="FF63" s="235">
        <v>18</v>
      </c>
    </row>
    <row r="64" ht="20.25" customHeight="1" spans="1:162">
      <c r="A64" s="99"/>
      <c r="B64" s="93">
        <v>3</v>
      </c>
      <c r="C64" s="80" t="s">
        <v>81</v>
      </c>
      <c r="D64" s="80" t="s">
        <v>88</v>
      </c>
      <c r="E64" s="80"/>
      <c r="F64" s="94" t="str">
        <f t="shared" si="87"/>
        <v>普通标准门（套装门(钢木门、生态门)）</v>
      </c>
      <c r="G64" s="95">
        <v>2</v>
      </c>
      <c r="H64" s="95"/>
      <c r="I64" s="84" t="str">
        <f t="shared" si="83"/>
        <v>个</v>
      </c>
      <c r="J64" s="94">
        <f t="shared" si="84"/>
        <v>500</v>
      </c>
      <c r="K64" s="104">
        <f t="shared" si="88"/>
        <v>0.9</v>
      </c>
      <c r="L64" s="94">
        <f t="shared" si="89"/>
        <v>900</v>
      </c>
      <c r="M64" s="99"/>
      <c r="N64" s="93">
        <v>3</v>
      </c>
      <c r="O64" s="80" t="s">
        <v>61</v>
      </c>
      <c r="P64" s="80" t="s">
        <v>63</v>
      </c>
      <c r="Q64" s="80"/>
      <c r="R64" s="118" t="str">
        <f t="shared" si="90"/>
        <v>PVC吊顶</v>
      </c>
      <c r="S64" s="119"/>
      <c r="T64" s="95">
        <f>2/4*S10</f>
        <v>30.84</v>
      </c>
      <c r="U64" s="84" t="str">
        <f t="shared" si="85"/>
        <v>㎡</v>
      </c>
      <c r="V64" s="94">
        <f t="shared" si="86"/>
        <v>60</v>
      </c>
      <c r="W64" s="104">
        <f t="shared" si="91"/>
        <v>0.9</v>
      </c>
      <c r="X64" s="94">
        <f t="shared" si="92"/>
        <v>1665</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不锈钢水箱</v>
      </c>
      <c r="EW64" s="51">
        <f ca="1" t="shared" si="76"/>
        <v>1</v>
      </c>
      <c r="EX64" s="51" t="str">
        <f ca="1" t="shared" si="77"/>
        <v>个</v>
      </c>
      <c r="EY64" s="52">
        <f ca="1" t="shared" si="78"/>
        <v>600</v>
      </c>
      <c r="EZ64" s="52" t="str">
        <f ca="1" t="shared" si="79"/>
        <v>广场砖、彩砖地面</v>
      </c>
      <c r="FA64" s="51">
        <f ca="1" t="shared" si="80"/>
        <v>162.48</v>
      </c>
      <c r="FB64" s="51" t="str">
        <f ca="1" t="shared" si="81"/>
        <v>㎡</v>
      </c>
      <c r="FC64" s="52">
        <f ca="1" t="shared" si="82"/>
        <v>9749</v>
      </c>
      <c r="FE64" s="235">
        <v>19</v>
      </c>
      <c r="FF64" s="235">
        <v>20</v>
      </c>
    </row>
    <row r="65" ht="20.25" customHeight="1" spans="1:162">
      <c r="A65" s="99"/>
      <c r="B65" s="93">
        <v>4</v>
      </c>
      <c r="C65" s="80" t="s">
        <v>102</v>
      </c>
      <c r="D65" s="80" t="s">
        <v>109</v>
      </c>
      <c r="E65" s="80"/>
      <c r="F65" s="94" t="str">
        <f t="shared" si="87"/>
        <v>普通壁纸</v>
      </c>
      <c r="G65" s="95">
        <f>(8.2*4+14.2*2)*2.8</f>
        <v>171.36</v>
      </c>
      <c r="H65" s="95"/>
      <c r="I65" s="84" t="str">
        <f t="shared" si="83"/>
        <v>㎡</v>
      </c>
      <c r="J65" s="94">
        <f t="shared" si="84"/>
        <v>40</v>
      </c>
      <c r="K65" s="104">
        <f t="shared" si="88"/>
        <v>0.9</v>
      </c>
      <c r="L65" s="94">
        <f t="shared" si="89"/>
        <v>6169</v>
      </c>
      <c r="M65" s="99"/>
      <c r="N65" s="93">
        <v>4</v>
      </c>
      <c r="O65" s="80" t="s">
        <v>61</v>
      </c>
      <c r="P65" s="80" t="s">
        <v>69</v>
      </c>
      <c r="Q65" s="80"/>
      <c r="R65" s="118" t="str">
        <f t="shared" si="90"/>
        <v>纸面石膏板灯池吊顶</v>
      </c>
      <c r="S65" s="119"/>
      <c r="T65" s="95">
        <f>1/4*S10</f>
        <v>15.42</v>
      </c>
      <c r="U65" s="84" t="str">
        <f t="shared" si="85"/>
        <v>㎡</v>
      </c>
      <c r="V65" s="94">
        <f t="shared" si="86"/>
        <v>130</v>
      </c>
      <c r="W65" s="104">
        <f t="shared" si="91"/>
        <v>0.9</v>
      </c>
      <c r="X65" s="94">
        <f t="shared" si="92"/>
        <v>1804</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台阶</v>
      </c>
      <c r="EW65" s="51">
        <f ca="1" t="shared" si="76"/>
        <v>9.88</v>
      </c>
      <c r="EX65" s="51" t="str">
        <f ca="1" t="shared" si="77"/>
        <v>㎡</v>
      </c>
      <c r="EY65" s="52">
        <f ca="1" t="shared" si="78"/>
        <v>4446</v>
      </c>
      <c r="EZ65" s="52" t="str">
        <f ca="1" t="shared" si="79"/>
        <v>果树</v>
      </c>
      <c r="FA65" s="51">
        <f ca="1" t="shared" si="80"/>
        <v>1</v>
      </c>
      <c r="FB65" s="51" t="str">
        <f ca="1" t="shared" si="81"/>
        <v>棵</v>
      </c>
      <c r="FC65" s="52">
        <f ca="1" t="shared" si="82"/>
        <v>200</v>
      </c>
      <c r="FE65" s="235">
        <v>21</v>
      </c>
      <c r="FF65" s="235">
        <v>22</v>
      </c>
    </row>
    <row r="66" ht="20.25" customHeight="1" spans="1:162">
      <c r="A66" s="99"/>
      <c r="B66" s="93">
        <v>5</v>
      </c>
      <c r="C66" s="80" t="s">
        <v>102</v>
      </c>
      <c r="D66" s="80" t="s">
        <v>117</v>
      </c>
      <c r="E66" s="80"/>
      <c r="F66" s="94" t="str">
        <f t="shared" si="87"/>
        <v>普通影视墙</v>
      </c>
      <c r="G66" s="95">
        <f>3.6*2.8</f>
        <v>10.08</v>
      </c>
      <c r="H66" s="95"/>
      <c r="I66" s="84" t="str">
        <f t="shared" si="83"/>
        <v>㎡</v>
      </c>
      <c r="J66" s="94">
        <f t="shared" si="84"/>
        <v>200</v>
      </c>
      <c r="K66" s="104">
        <f t="shared" si="88"/>
        <v>0.9</v>
      </c>
      <c r="L66" s="94">
        <f t="shared" si="89"/>
        <v>1814</v>
      </c>
      <c r="M66" s="99"/>
      <c r="N66" s="93">
        <v>5</v>
      </c>
      <c r="O66" s="80" t="s">
        <v>102</v>
      </c>
      <c r="P66" s="80" t="s">
        <v>111</v>
      </c>
      <c r="Q66" s="80"/>
      <c r="R66" s="118" t="str">
        <f t="shared" si="90"/>
        <v>普通内墙贴砖</v>
      </c>
      <c r="S66" s="119"/>
      <c r="T66" s="95">
        <f>2.7*2*3.8+(7.45+3.1)*2*3.2-1.5*2*2+1.1*1.7</f>
        <v>83.91</v>
      </c>
      <c r="U66" s="84" t="str">
        <f t="shared" si="85"/>
        <v>㎡</v>
      </c>
      <c r="V66" s="94">
        <f t="shared" si="86"/>
        <v>80</v>
      </c>
      <c r="W66" s="104">
        <f t="shared" si="91"/>
        <v>0.9</v>
      </c>
      <c r="X66" s="94">
        <f t="shared" si="92"/>
        <v>6042</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水泥地面</v>
      </c>
      <c r="EW66" s="51">
        <f ca="1" t="shared" si="76"/>
        <v>13.6</v>
      </c>
      <c r="EX66" s="51" t="str">
        <f ca="1" t="shared" si="77"/>
        <v>㎡</v>
      </c>
      <c r="EY66" s="52">
        <f ca="1" t="shared" si="78"/>
        <v>680</v>
      </c>
      <c r="EZ66" s="52" t="str">
        <f ca="1" t="shared" si="79"/>
        <v>P1</v>
      </c>
      <c r="FA66" s="51">
        <f ca="1" t="shared" si="80"/>
        <v>3.16</v>
      </c>
      <c r="FB66" s="51" t="str">
        <f ca="1" t="shared" si="81"/>
        <v>㎡</v>
      </c>
      <c r="FC66" s="52">
        <f ca="1" t="shared" si="82"/>
        <v>346</v>
      </c>
      <c r="FE66" s="235">
        <v>23</v>
      </c>
      <c r="FF66" s="235">
        <v>24</v>
      </c>
    </row>
    <row r="67" ht="20.25" customHeight="1" spans="1:162">
      <c r="A67" s="99"/>
      <c r="B67" s="93">
        <v>6</v>
      </c>
      <c r="C67" s="80" t="s">
        <v>164</v>
      </c>
      <c r="D67" s="80" t="s">
        <v>166</v>
      </c>
      <c r="E67" s="80"/>
      <c r="F67" s="94" t="str">
        <f t="shared" si="87"/>
        <v>不锈钢、铁艺扶手</v>
      </c>
      <c r="G67" s="95">
        <v>14.2</v>
      </c>
      <c r="H67" s="95"/>
      <c r="I67" s="84" t="str">
        <f t="shared" si="83"/>
        <v>m</v>
      </c>
      <c r="J67" s="94">
        <f t="shared" si="84"/>
        <v>180</v>
      </c>
      <c r="K67" s="104">
        <f t="shared" si="88"/>
        <v>0.9</v>
      </c>
      <c r="L67" s="94">
        <f t="shared" si="89"/>
        <v>2300</v>
      </c>
      <c r="M67" s="99"/>
      <c r="N67" s="93">
        <v>6</v>
      </c>
      <c r="O67" s="80" t="s">
        <v>133</v>
      </c>
      <c r="P67" s="80" t="s">
        <v>137</v>
      </c>
      <c r="Q67" s="80"/>
      <c r="R67" s="118" t="str">
        <f t="shared" si="90"/>
        <v>普通博古架、多宝格</v>
      </c>
      <c r="S67" s="119"/>
      <c r="T67" s="95">
        <f>3.2*3</f>
        <v>9.6</v>
      </c>
      <c r="U67" s="84" t="str">
        <f t="shared" si="85"/>
        <v>㎡</v>
      </c>
      <c r="V67" s="94">
        <f t="shared" si="86"/>
        <v>200</v>
      </c>
      <c r="W67" s="104">
        <f t="shared" si="91"/>
        <v>0.9</v>
      </c>
      <c r="X67" s="94">
        <f t="shared" si="92"/>
        <v>1728</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P2</v>
      </c>
      <c r="EW67" s="51">
        <f ca="1" t="shared" si="76"/>
        <v>17.59</v>
      </c>
      <c r="EX67" s="51" t="str">
        <f ca="1" t="shared" si="77"/>
        <v>㎡</v>
      </c>
      <c r="EY67" s="52">
        <f ca="1" t="shared" si="78"/>
        <v>1055</v>
      </c>
      <c r="EZ67" s="52" t="str">
        <f ca="1" t="shared" si="79"/>
        <v>P3</v>
      </c>
      <c r="FA67" s="51">
        <f ca="1" t="shared" si="80"/>
        <v>21.99</v>
      </c>
      <c r="FB67" s="51" t="str">
        <f ca="1" t="shared" si="81"/>
        <v>㎡</v>
      </c>
      <c r="FC67" s="52">
        <f ca="1" t="shared" si="82"/>
        <v>1319</v>
      </c>
      <c r="FE67" s="235">
        <v>25</v>
      </c>
      <c r="FF67" s="235">
        <v>26</v>
      </c>
    </row>
    <row r="68" ht="20.25" customHeight="1" spans="1:162">
      <c r="A68" s="99"/>
      <c r="B68" s="93">
        <v>7</v>
      </c>
      <c r="C68" s="80" t="s">
        <v>10</v>
      </c>
      <c r="D68" s="80" t="s">
        <v>15</v>
      </c>
      <c r="E68" s="80"/>
      <c r="F68" s="94" t="str">
        <f t="shared" si="87"/>
        <v>外墙普通贴砖</v>
      </c>
      <c r="G68" s="95">
        <f>2.4*7.5</f>
        <v>18</v>
      </c>
      <c r="H68" s="95"/>
      <c r="I68" s="84" t="str">
        <f t="shared" si="83"/>
        <v>㎡</v>
      </c>
      <c r="J68" s="94">
        <f t="shared" si="84"/>
        <v>85</v>
      </c>
      <c r="K68" s="104">
        <f t="shared" si="88"/>
        <v>0.9</v>
      </c>
      <c r="L68" s="94">
        <f t="shared" si="89"/>
        <v>1377</v>
      </c>
      <c r="M68" s="99"/>
      <c r="N68" s="93">
        <v>7</v>
      </c>
      <c r="O68" s="80" t="s">
        <v>133</v>
      </c>
      <c r="P68" s="80" t="s">
        <v>140</v>
      </c>
      <c r="Q68" s="80"/>
      <c r="R68" s="118" t="str">
        <f t="shared" si="90"/>
        <v>普通整体厨房</v>
      </c>
      <c r="S68" s="119"/>
      <c r="T68" s="95">
        <f>2.5+1.4</f>
        <v>3.9</v>
      </c>
      <c r="U68" s="84" t="str">
        <f t="shared" si="85"/>
        <v>m</v>
      </c>
      <c r="V68" s="94">
        <f t="shared" si="86"/>
        <v>350</v>
      </c>
      <c r="W68" s="104">
        <f t="shared" si="91"/>
        <v>0.9</v>
      </c>
      <c r="X68" s="94">
        <f t="shared" si="92"/>
        <v>1229</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P4</v>
      </c>
      <c r="EW68" s="51">
        <f ca="1" t="shared" si="76"/>
        <v>77.36</v>
      </c>
      <c r="EX68" s="51" t="str">
        <f ca="1" t="shared" si="77"/>
        <v>㎡</v>
      </c>
      <c r="EY68" s="52">
        <f ca="1" t="shared" si="78"/>
        <v>11500</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t="s">
        <v>146</v>
      </c>
      <c r="D69" s="80" t="s">
        <v>151</v>
      </c>
      <c r="E69" s="80"/>
      <c r="F69" s="94" t="str">
        <f t="shared" si="87"/>
        <v>彩钢复合板隔热板（平）</v>
      </c>
      <c r="G69" s="95">
        <f>G62</f>
        <v>157.87</v>
      </c>
      <c r="H69" s="95"/>
      <c r="I69" s="84" t="str">
        <f t="shared" si="83"/>
        <v>㎡</v>
      </c>
      <c r="J69" s="94">
        <f t="shared" si="84"/>
        <v>100</v>
      </c>
      <c r="K69" s="104">
        <f t="shared" si="88"/>
        <v>0.9</v>
      </c>
      <c r="L69" s="94">
        <f t="shared" si="89"/>
        <v>14208</v>
      </c>
      <c r="M69" s="99"/>
      <c r="N69" s="93">
        <v>8</v>
      </c>
      <c r="O69" s="80" t="s">
        <v>10</v>
      </c>
      <c r="P69" s="80" t="s">
        <v>15</v>
      </c>
      <c r="Q69" s="80"/>
      <c r="R69" s="118" t="str">
        <f t="shared" si="90"/>
        <v>外墙普通贴砖</v>
      </c>
      <c r="S69" s="119"/>
      <c r="T69" s="95">
        <f>(4+15.1)*2*3.8+(15.1+4)*0.3-1.5*2*4</f>
        <v>138.89</v>
      </c>
      <c r="U69" s="84" t="str">
        <f t="shared" si="85"/>
        <v>㎡</v>
      </c>
      <c r="V69" s="94">
        <f t="shared" si="86"/>
        <v>85</v>
      </c>
      <c r="W69" s="104">
        <f t="shared" si="91"/>
        <v>0.9</v>
      </c>
      <c r="X69" s="94">
        <f t="shared" si="92"/>
        <v>10625</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0.9</v>
      </c>
      <c r="L70" s="94">
        <f t="shared" si="89"/>
        <v>0</v>
      </c>
      <c r="M70" s="99"/>
      <c r="N70" s="93">
        <v>9</v>
      </c>
      <c r="O70" s="80" t="s">
        <v>146</v>
      </c>
      <c r="P70" s="80" t="s">
        <v>147</v>
      </c>
      <c r="Q70" s="80"/>
      <c r="R70" s="118" t="str">
        <f t="shared" si="90"/>
        <v>彩钢单板隔热板（平）</v>
      </c>
      <c r="S70" s="119"/>
      <c r="T70" s="95">
        <f>S10</f>
        <v>61.68</v>
      </c>
      <c r="U70" s="84" t="str">
        <f t="shared" si="85"/>
        <v>㎡</v>
      </c>
      <c r="V70" s="94">
        <f t="shared" si="86"/>
        <v>50</v>
      </c>
      <c r="W70" s="104">
        <f t="shared" si="91"/>
        <v>0.9</v>
      </c>
      <c r="X70" s="94">
        <f t="shared" si="92"/>
        <v>2776</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0.9</v>
      </c>
      <c r="L71" s="94">
        <f t="shared" si="89"/>
        <v>0</v>
      </c>
      <c r="M71" s="99"/>
      <c r="N71" s="93">
        <v>10</v>
      </c>
      <c r="O71" s="80"/>
      <c r="P71" s="80"/>
      <c r="Q71" s="80"/>
      <c r="R71" s="118">
        <f t="shared" si="90"/>
        <v>0</v>
      </c>
      <c r="S71" s="119"/>
      <c r="T71" s="95"/>
      <c r="U71" s="84" t="e">
        <f t="shared" si="85"/>
        <v>#N/A</v>
      </c>
      <c r="V71" s="94" t="e">
        <f t="shared" si="86"/>
        <v>#N/A</v>
      </c>
      <c r="W71" s="104">
        <f t="shared" si="91"/>
        <v>0.9</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122857</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0.9</v>
      </c>
      <c r="L72" s="94">
        <f t="shared" si="89"/>
        <v>0</v>
      </c>
      <c r="M72" s="99"/>
      <c r="N72" s="93">
        <v>11</v>
      </c>
      <c r="O72" s="80"/>
      <c r="P72" s="80"/>
      <c r="Q72" s="80"/>
      <c r="R72" s="118">
        <f t="shared" si="90"/>
        <v>0</v>
      </c>
      <c r="S72" s="119"/>
      <c r="T72" s="95"/>
      <c r="U72" s="84" t="e">
        <f t="shared" si="85"/>
        <v>#N/A</v>
      </c>
      <c r="V72" s="94" t="e">
        <f t="shared" si="86"/>
        <v>#N/A</v>
      </c>
      <c r="W72" s="104">
        <f t="shared" si="91"/>
        <v>0.9</v>
      </c>
      <c r="X72" s="94">
        <f t="shared" si="92"/>
        <v>0</v>
      </c>
      <c r="AL72" s="167"/>
      <c r="AM72" s="141"/>
      <c r="AN72" s="166"/>
      <c r="AO72" s="239"/>
      <c r="AP72" s="167"/>
      <c r="AQ72" s="177"/>
      <c r="AR72" s="168"/>
      <c r="AT72" s="176"/>
      <c r="AU72" s="176"/>
      <c r="AV72" s="176"/>
      <c r="AW72" s="176"/>
      <c r="AZ72" s="176"/>
      <c r="BC72" s="176"/>
      <c r="BD72" s="143">
        <f ca="1">SUM($BE$38:BE72)*BE72</f>
        <v>24</v>
      </c>
      <c r="BE72" s="143">
        <f>IF(BJ72=0,0,IF(COUNTIF($BG72:$BG$107,BG72)&lt;2,1,0))</f>
        <v>1</v>
      </c>
      <c r="BF72" s="143">
        <v>35</v>
      </c>
      <c r="BG72" s="143" t="str">
        <f>R186</f>
        <v>P1</v>
      </c>
      <c r="BH72" s="187">
        <f>ROUND(T186,2)</f>
        <v>3.16</v>
      </c>
      <c r="BI72" s="143" t="str">
        <f>U186</f>
        <v>㎡</v>
      </c>
      <c r="BJ72" s="143">
        <f>X186</f>
        <v>346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122857</v>
      </c>
      <c r="EY72" s="54"/>
      <c r="EZ72" s="56" t="s">
        <v>1065</v>
      </c>
      <c r="FA72" s="57" t="str">
        <f ca="1">TEXT(EX72,"[DBnum2]")&amp;"元整"</f>
        <v>壹拾贰万贰仟捌佰伍拾柒元整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0.9</v>
      </c>
      <c r="L73" s="94">
        <f t="shared" si="89"/>
        <v>0</v>
      </c>
      <c r="M73" s="99"/>
      <c r="N73" s="93">
        <v>12</v>
      </c>
      <c r="O73" s="80"/>
      <c r="P73" s="80"/>
      <c r="Q73" s="80"/>
      <c r="R73" s="118">
        <f t="shared" si="90"/>
        <v>0</v>
      </c>
      <c r="S73" s="119"/>
      <c r="T73" s="95"/>
      <c r="U73" s="84" t="e">
        <f t="shared" si="85"/>
        <v>#N/A</v>
      </c>
      <c r="V73" s="94" t="e">
        <f t="shared" si="86"/>
        <v>#N/A</v>
      </c>
      <c r="W73" s="104">
        <f t="shared" si="91"/>
        <v>0.9</v>
      </c>
      <c r="X73" s="94">
        <f t="shared" si="92"/>
        <v>0</v>
      </c>
      <c r="AL73" s="167"/>
      <c r="AM73" s="141"/>
      <c r="AN73" s="166"/>
      <c r="AO73" s="239"/>
      <c r="AP73" s="167"/>
      <c r="AQ73" s="177"/>
      <c r="AR73" s="168"/>
      <c r="AT73" s="176"/>
      <c r="AU73" s="176"/>
      <c r="AV73" s="176"/>
      <c r="AW73" s="176"/>
      <c r="AZ73" s="176"/>
      <c r="BC73" s="176"/>
      <c r="BD73" s="143">
        <f ca="1">SUM($BE$38:BE73)*BE73</f>
        <v>25</v>
      </c>
      <c r="BE73" s="143">
        <f>IF(BJ73=0,0,IF(COUNTIF($BG73:$BG$107,BG73)&lt;2,1,0))</f>
        <v>1</v>
      </c>
      <c r="BF73" s="143">
        <v>36</v>
      </c>
      <c r="BG73" s="143" t="str">
        <f>R187</f>
        <v>P2</v>
      </c>
      <c r="BH73" s="187">
        <f t="shared" ref="BH73:BH104" si="93">ROUND(T187,2)</f>
        <v>17.59</v>
      </c>
      <c r="BI73" s="143" t="str">
        <f>U187</f>
        <v>㎡</v>
      </c>
      <c r="BJ73" s="143">
        <f>X187</f>
        <v>1055</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0.9</v>
      </c>
      <c r="L74" s="94">
        <f t="shared" si="89"/>
        <v>0</v>
      </c>
      <c r="M74" s="99"/>
      <c r="N74" s="93">
        <v>13</v>
      </c>
      <c r="O74" s="80"/>
      <c r="P74" s="80"/>
      <c r="Q74" s="80"/>
      <c r="R74" s="118">
        <f t="shared" si="90"/>
        <v>0</v>
      </c>
      <c r="S74" s="119"/>
      <c r="T74" s="95"/>
      <c r="U74" s="84" t="e">
        <f t="shared" si="85"/>
        <v>#N/A</v>
      </c>
      <c r="V74" s="94" t="e">
        <f t="shared" si="86"/>
        <v>#N/A</v>
      </c>
      <c r="W74" s="104">
        <f t="shared" si="91"/>
        <v>0.9</v>
      </c>
      <c r="X74" s="94">
        <f t="shared" si="92"/>
        <v>0</v>
      </c>
      <c r="AL74" s="167"/>
      <c r="AM74" s="141"/>
      <c r="AN74" s="166"/>
      <c r="AO74" s="239"/>
      <c r="AP74" s="167"/>
      <c r="AQ74" s="177"/>
      <c r="AR74" s="168"/>
      <c r="AT74" s="176"/>
      <c r="AU74" s="176"/>
      <c r="AV74" s="176"/>
      <c r="AW74" s="176"/>
      <c r="AZ74" s="176"/>
      <c r="BC74" s="176"/>
      <c r="BD74" s="143">
        <f ca="1">SUM($BE$38:BE74)*BE74</f>
        <v>26</v>
      </c>
      <c r="BE74" s="143">
        <f>IF(BJ74=0,0,IF(COUNTIF($BG74:$BG$107,BG74)&lt;2,1,0))</f>
        <v>1</v>
      </c>
      <c r="BF74" s="143">
        <v>37</v>
      </c>
      <c r="BG74" s="143" t="str">
        <f t="shared" ref="BG74:BG104" si="94">R188</f>
        <v>P3</v>
      </c>
      <c r="BH74" s="187">
        <f t="shared" si="93"/>
        <v>21.99</v>
      </c>
      <c r="BI74" s="143" t="str">
        <f t="shared" ref="BI74:BI104" si="95">U188</f>
        <v>㎡</v>
      </c>
      <c r="BJ74" s="143">
        <f t="shared" ref="BJ74:BJ104" si="96">X188</f>
        <v>1319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0.9</v>
      </c>
      <c r="L75" s="94">
        <f t="shared" si="89"/>
        <v>0</v>
      </c>
      <c r="M75" s="99"/>
      <c r="N75" s="93">
        <v>14</v>
      </c>
      <c r="O75" s="80"/>
      <c r="P75" s="80"/>
      <c r="Q75" s="80"/>
      <c r="R75" s="118">
        <f t="shared" si="90"/>
        <v>0</v>
      </c>
      <c r="S75" s="119"/>
      <c r="T75" s="95"/>
      <c r="U75" s="84" t="e">
        <f t="shared" si="85"/>
        <v>#N/A</v>
      </c>
      <c r="V75" s="94" t="e">
        <f t="shared" si="86"/>
        <v>#N/A</v>
      </c>
      <c r="W75" s="104">
        <f t="shared" si="91"/>
        <v>0.9</v>
      </c>
      <c r="X75" s="94">
        <f t="shared" si="92"/>
        <v>0</v>
      </c>
      <c r="AL75" s="167"/>
      <c r="AM75" s="141"/>
      <c r="AN75" s="166"/>
      <c r="AO75" s="239"/>
      <c r="AP75" s="167"/>
      <c r="AQ75" s="177"/>
      <c r="AR75" s="168"/>
      <c r="AT75" s="176"/>
      <c r="AU75" s="176"/>
      <c r="AV75" s="176"/>
      <c r="AW75" s="176"/>
      <c r="AZ75" s="176"/>
      <c r="BC75" s="176"/>
      <c r="BD75" s="143">
        <f ca="1">SUM($BE$38:BE75)*BE75</f>
        <v>27</v>
      </c>
      <c r="BE75" s="143">
        <f>IF(BJ75=0,0,IF(COUNTIF($BG75:$BG$107,BG75)&lt;2,1,0))</f>
        <v>1</v>
      </c>
      <c r="BF75" s="143">
        <v>38</v>
      </c>
      <c r="BG75" s="143" t="str">
        <f t="shared" si="94"/>
        <v>P4</v>
      </c>
      <c r="BH75" s="187">
        <f t="shared" si="93"/>
        <v>77.36</v>
      </c>
      <c r="BI75" s="143" t="str">
        <f t="shared" si="95"/>
        <v>㎡</v>
      </c>
      <c r="BJ75" s="143">
        <f t="shared" si="96"/>
        <v>11500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0.9</v>
      </c>
      <c r="L76" s="94">
        <f t="shared" si="89"/>
        <v>0</v>
      </c>
      <c r="M76" s="99"/>
      <c r="N76" s="93">
        <v>15</v>
      </c>
      <c r="O76" s="80"/>
      <c r="P76" s="80"/>
      <c r="Q76" s="80"/>
      <c r="R76" s="118">
        <f t="shared" si="90"/>
        <v>0</v>
      </c>
      <c r="S76" s="119"/>
      <c r="T76" s="95"/>
      <c r="U76" s="84" t="e">
        <f t="shared" si="85"/>
        <v>#N/A</v>
      </c>
      <c r="V76" s="94" t="e">
        <f t="shared" si="86"/>
        <v>#N/A</v>
      </c>
      <c r="W76" s="104">
        <f t="shared" si="91"/>
        <v>0.9</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0.9</v>
      </c>
      <c r="L77" s="94">
        <f t="shared" si="89"/>
        <v>0</v>
      </c>
      <c r="M77" s="99"/>
      <c r="N77" s="93">
        <v>16</v>
      </c>
      <c r="O77" s="80"/>
      <c r="P77" s="80"/>
      <c r="Q77" s="80"/>
      <c r="R77" s="118">
        <f t="shared" si="90"/>
        <v>0</v>
      </c>
      <c r="S77" s="119"/>
      <c r="T77" s="95"/>
      <c r="U77" s="84" t="e">
        <f t="shared" si="85"/>
        <v>#N/A</v>
      </c>
      <c r="V77" s="94" t="e">
        <f t="shared" si="86"/>
        <v>#N/A</v>
      </c>
      <c r="W77" s="104">
        <f t="shared" si="91"/>
        <v>0.9</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0.9</v>
      </c>
      <c r="L78" s="94">
        <f t="shared" si="89"/>
        <v>0</v>
      </c>
      <c r="M78" s="99"/>
      <c r="N78" s="93">
        <v>17</v>
      </c>
      <c r="O78" s="80"/>
      <c r="P78" s="80"/>
      <c r="Q78" s="80"/>
      <c r="R78" s="118">
        <f t="shared" si="90"/>
        <v>0</v>
      </c>
      <c r="S78" s="119"/>
      <c r="T78" s="95"/>
      <c r="U78" s="84" t="e">
        <f t="shared" si="85"/>
        <v>#N/A</v>
      </c>
      <c r="V78" s="94" t="e">
        <f t="shared" si="86"/>
        <v>#N/A</v>
      </c>
      <c r="W78" s="104">
        <f t="shared" si="91"/>
        <v>0.9</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0.9</v>
      </c>
      <c r="L79" s="94">
        <f t="shared" si="89"/>
        <v>0</v>
      </c>
      <c r="M79" s="99"/>
      <c r="N79" s="93">
        <v>18</v>
      </c>
      <c r="O79" s="80"/>
      <c r="P79" s="80"/>
      <c r="Q79" s="80"/>
      <c r="R79" s="118">
        <f t="shared" si="90"/>
        <v>0</v>
      </c>
      <c r="S79" s="119"/>
      <c r="T79" s="95"/>
      <c r="U79" s="84" t="e">
        <f t="shared" si="85"/>
        <v>#N/A</v>
      </c>
      <c r="V79" s="94" t="e">
        <f t="shared" si="86"/>
        <v>#N/A</v>
      </c>
      <c r="W79" s="104">
        <f t="shared" si="91"/>
        <v>0.9</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0.9</v>
      </c>
      <c r="L80" s="94">
        <f t="shared" si="89"/>
        <v>0</v>
      </c>
      <c r="M80" s="99"/>
      <c r="N80" s="93">
        <v>19</v>
      </c>
      <c r="O80" s="80"/>
      <c r="P80" s="80"/>
      <c r="Q80" s="80"/>
      <c r="R80" s="118">
        <f t="shared" si="90"/>
        <v>0</v>
      </c>
      <c r="S80" s="119"/>
      <c r="T80" s="95"/>
      <c r="U80" s="84" t="e">
        <f t="shared" si="85"/>
        <v>#N/A</v>
      </c>
      <c r="V80" s="94" t="e">
        <f t="shared" si="86"/>
        <v>#N/A</v>
      </c>
      <c r="W80" s="104">
        <f t="shared" si="91"/>
        <v>0.9</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报告编号：康正（雄县）2023评字第8号-大步村-3-18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0.9</v>
      </c>
      <c r="L81" s="94">
        <f t="shared" si="89"/>
        <v>0</v>
      </c>
      <c r="M81" s="99"/>
      <c r="N81" s="93">
        <v>20</v>
      </c>
      <c r="O81" s="80"/>
      <c r="P81" s="80"/>
      <c r="Q81" s="80"/>
      <c r="R81" s="118">
        <f t="shared" si="90"/>
        <v>0</v>
      </c>
      <c r="S81" s="119"/>
      <c r="T81" s="95"/>
      <c r="U81" s="84" t="e">
        <f t="shared" si="85"/>
        <v>#N/A</v>
      </c>
      <c r="V81" s="94" t="e">
        <f t="shared" si="86"/>
        <v>#N/A</v>
      </c>
      <c r="W81" s="104">
        <f t="shared" si="91"/>
        <v>0.9</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0.9</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f t="shared" si="91"/>
        <v>0.9</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0.9</v>
      </c>
      <c r="L83" s="94">
        <f t="shared" si="89"/>
        <v>0</v>
      </c>
      <c r="M83" s="99"/>
      <c r="N83" s="93">
        <v>22</v>
      </c>
      <c r="O83" s="80"/>
      <c r="P83" s="80"/>
      <c r="Q83" s="80"/>
      <c r="R83" s="118">
        <f t="shared" ref="R83:R91" si="100">+P83</f>
        <v>0</v>
      </c>
      <c r="S83" s="119"/>
      <c r="T83" s="95"/>
      <c r="U83" s="84" t="e">
        <f t="shared" si="97"/>
        <v>#N/A</v>
      </c>
      <c r="V83" s="94" t="e">
        <f t="shared" si="98"/>
        <v>#N/A</v>
      </c>
      <c r="W83" s="104">
        <f t="shared" si="91"/>
        <v>0.9</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0.9</v>
      </c>
      <c r="L84" s="94">
        <f t="shared" si="89"/>
        <v>0</v>
      </c>
      <c r="M84" s="99"/>
      <c r="N84" s="93">
        <v>23</v>
      </c>
      <c r="O84" s="80"/>
      <c r="P84" s="80"/>
      <c r="Q84" s="80"/>
      <c r="R84" s="118">
        <f t="shared" si="100"/>
        <v>0</v>
      </c>
      <c r="S84" s="119"/>
      <c r="T84" s="95"/>
      <c r="U84" s="84" t="e">
        <f t="shared" si="97"/>
        <v>#N/A</v>
      </c>
      <c r="V84" s="94" t="e">
        <f t="shared" si="98"/>
        <v>#N/A</v>
      </c>
      <c r="W84" s="104">
        <f t="shared" si="91"/>
        <v>0.9</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0.9</v>
      </c>
      <c r="L85" s="94">
        <f t="shared" si="89"/>
        <v>0</v>
      </c>
      <c r="M85" s="99"/>
      <c r="N85" s="93">
        <v>24</v>
      </c>
      <c r="O85" s="80"/>
      <c r="P85" s="80"/>
      <c r="Q85" s="80"/>
      <c r="R85" s="118">
        <f t="shared" si="100"/>
        <v>0</v>
      </c>
      <c r="S85" s="119"/>
      <c r="T85" s="95"/>
      <c r="U85" s="84" t="e">
        <f t="shared" si="97"/>
        <v>#N/A</v>
      </c>
      <c r="V85" s="94" t="e">
        <f t="shared" si="98"/>
        <v>#N/A</v>
      </c>
      <c r="W85" s="104">
        <f t="shared" si="91"/>
        <v>0.9</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0.9</v>
      </c>
      <c r="L86" s="94">
        <f t="shared" si="89"/>
        <v>0</v>
      </c>
      <c r="M86" s="99"/>
      <c r="N86" s="93">
        <v>25</v>
      </c>
      <c r="O86" s="80"/>
      <c r="P86" s="80"/>
      <c r="Q86" s="80"/>
      <c r="R86" s="118">
        <f t="shared" si="100"/>
        <v>0</v>
      </c>
      <c r="S86" s="119"/>
      <c r="T86" s="95"/>
      <c r="U86" s="84" t="e">
        <f t="shared" si="97"/>
        <v>#N/A</v>
      </c>
      <c r="V86" s="94" t="e">
        <f t="shared" si="98"/>
        <v>#N/A</v>
      </c>
      <c r="W86" s="104">
        <f t="shared" si="91"/>
        <v>0.9</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0.9</v>
      </c>
      <c r="L87" s="94">
        <f t="shared" si="89"/>
        <v>0</v>
      </c>
      <c r="M87" s="99"/>
      <c r="N87" s="93">
        <v>26</v>
      </c>
      <c r="O87" s="80"/>
      <c r="P87" s="80"/>
      <c r="Q87" s="80"/>
      <c r="R87" s="118">
        <f t="shared" si="100"/>
        <v>0</v>
      </c>
      <c r="S87" s="119"/>
      <c r="T87" s="95"/>
      <c r="U87" s="84" t="e">
        <f t="shared" si="97"/>
        <v>#N/A</v>
      </c>
      <c r="V87" s="94" t="e">
        <f t="shared" si="98"/>
        <v>#N/A</v>
      </c>
      <c r="W87" s="104">
        <f t="shared" si="91"/>
        <v>0.9</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0.9</v>
      </c>
      <c r="L88" s="94">
        <f t="shared" si="89"/>
        <v>0</v>
      </c>
      <c r="M88" s="99"/>
      <c r="N88" s="93">
        <v>27</v>
      </c>
      <c r="O88" s="80"/>
      <c r="P88" s="80"/>
      <c r="Q88" s="80"/>
      <c r="R88" s="118">
        <f t="shared" si="100"/>
        <v>0</v>
      </c>
      <c r="S88" s="119"/>
      <c r="T88" s="95"/>
      <c r="U88" s="84" t="e">
        <f t="shared" si="97"/>
        <v>#N/A</v>
      </c>
      <c r="V88" s="94" t="e">
        <f t="shared" si="98"/>
        <v>#N/A</v>
      </c>
      <c r="W88" s="104">
        <f t="shared" si="91"/>
        <v>0.9</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0.9</v>
      </c>
      <c r="L89" s="94">
        <f t="shared" si="89"/>
        <v>0</v>
      </c>
      <c r="M89" s="99"/>
      <c r="N89" s="93">
        <v>28</v>
      </c>
      <c r="O89" s="80"/>
      <c r="P89" s="80"/>
      <c r="Q89" s="80"/>
      <c r="R89" s="118">
        <f t="shared" si="100"/>
        <v>0</v>
      </c>
      <c r="S89" s="119"/>
      <c r="T89" s="95"/>
      <c r="U89" s="84" t="e">
        <f t="shared" si="97"/>
        <v>#N/A</v>
      </c>
      <c r="V89" s="94" t="e">
        <f t="shared" si="98"/>
        <v>#N/A</v>
      </c>
      <c r="W89" s="104">
        <f t="shared" si="91"/>
        <v>0.9</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0.9</v>
      </c>
      <c r="L90" s="94">
        <f t="shared" si="89"/>
        <v>0</v>
      </c>
      <c r="M90" s="99"/>
      <c r="N90" s="93">
        <v>29</v>
      </c>
      <c r="O90" s="80"/>
      <c r="P90" s="80"/>
      <c r="Q90" s="80"/>
      <c r="R90" s="118">
        <f t="shared" si="100"/>
        <v>0</v>
      </c>
      <c r="S90" s="119"/>
      <c r="T90" s="95"/>
      <c r="U90" s="84" t="e">
        <f t="shared" si="97"/>
        <v>#N/A</v>
      </c>
      <c r="V90" s="94" t="e">
        <f t="shared" si="98"/>
        <v>#N/A</v>
      </c>
      <c r="W90" s="104">
        <f t="shared" si="91"/>
        <v>0.9</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0.9</v>
      </c>
      <c r="L91" s="94">
        <f t="shared" si="89"/>
        <v>0</v>
      </c>
      <c r="M91" s="99"/>
      <c r="N91" s="93">
        <v>30</v>
      </c>
      <c r="O91" s="80"/>
      <c r="P91" s="80"/>
      <c r="Q91" s="80"/>
      <c r="R91" s="118">
        <f t="shared" si="100"/>
        <v>0</v>
      </c>
      <c r="S91" s="119"/>
      <c r="T91" s="95"/>
      <c r="U91" s="84" t="e">
        <f t="shared" si="97"/>
        <v>#N/A</v>
      </c>
      <c r="V91" s="94" t="e">
        <f t="shared" si="98"/>
        <v>#N/A</v>
      </c>
      <c r="W91" s="104">
        <f t="shared" si="91"/>
        <v>0.9</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52343</v>
      </c>
      <c r="M92" s="105"/>
      <c r="N92" s="97"/>
      <c r="O92" s="80" t="s">
        <v>1062</v>
      </c>
      <c r="P92" s="80"/>
      <c r="Q92" s="80"/>
      <c r="R92" s="93"/>
      <c r="S92" s="93"/>
      <c r="T92" s="95"/>
      <c r="U92" s="80"/>
      <c r="V92" s="97"/>
      <c r="W92" s="97"/>
      <c r="X92" s="94">
        <f>SUM(X62:X91)</f>
        <v>31142</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陶金水</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122857</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壹拾贰万贰仟捌佰伍拾柒元整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0" t="s">
        <v>213</v>
      </c>
      <c r="F186" s="94" t="str">
        <f t="shared" ref="F186:F213" si="141">D186</f>
        <v>大门</v>
      </c>
      <c r="G186" s="251">
        <f>3.2*2.9</f>
        <v>9.28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1670</v>
      </c>
      <c r="M186" s="99"/>
      <c r="N186" s="93">
        <v>35</v>
      </c>
      <c r="O186" s="80"/>
      <c r="P186" s="80"/>
      <c r="Q186" s="250"/>
      <c r="R186" s="256" t="s">
        <v>1118</v>
      </c>
      <c r="S186" s="257"/>
      <c r="T186" s="254">
        <v>3.16</v>
      </c>
      <c r="U186" s="258" t="s">
        <v>12</v>
      </c>
      <c r="V186" s="259" t="e">
        <f ca="1">IF(Q186="",VLOOKUP(R186,价格表,5,0),VLOOKUP(Q186,INDIRECT("价格引用表!K"&amp;MATCH(R186,价格引用表!H:H,0)&amp;":L1200"),2,0))</f>
        <v>#N/A</v>
      </c>
      <c r="W186" s="128">
        <v>1</v>
      </c>
      <c r="X186" s="259">
        <f>ROUND(50*T186+35*(1.74+0.94)*2,0)</f>
        <v>346</v>
      </c>
    </row>
    <row r="187" ht="18" customHeight="1" spans="1:24">
      <c r="A187" s="99"/>
      <c r="B187" s="93">
        <v>2</v>
      </c>
      <c r="C187" s="80" t="s">
        <v>29</v>
      </c>
      <c r="D187" s="80" t="s">
        <v>207</v>
      </c>
      <c r="E187" s="250" t="s">
        <v>227</v>
      </c>
      <c r="F187" s="94" t="str">
        <f t="shared" si="141"/>
        <v>砖墙</v>
      </c>
      <c r="G187" s="251">
        <f>13.9*3.4+5.4*3.4</f>
        <v>65.62</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15749</v>
      </c>
      <c r="M187" s="99"/>
      <c r="N187" s="93">
        <v>36</v>
      </c>
      <c r="O187" s="80"/>
      <c r="P187" s="80"/>
      <c r="Q187" s="250"/>
      <c r="R187" s="256" t="s">
        <v>1119</v>
      </c>
      <c r="S187" s="257"/>
      <c r="T187" s="95">
        <v>17.59</v>
      </c>
      <c r="U187" s="258" t="s">
        <v>12</v>
      </c>
      <c r="V187" s="259" t="e">
        <f ca="1">IF(Q187="",VLOOKUP(R187,价格表,5,0),VLOOKUP(Q187,INDIRECT("价格引用表!K"&amp;MATCH(R187,价格引用表!H:H,0)&amp;":L1200"),2,0))</f>
        <v>#N/A</v>
      </c>
      <c r="W187" s="128">
        <v>1</v>
      </c>
      <c r="X187" s="259">
        <f>ROUND(60*T187,0)</f>
        <v>1055</v>
      </c>
    </row>
    <row r="188" ht="18" customHeight="1" spans="1:24">
      <c r="A188" s="99"/>
      <c r="B188" s="93">
        <v>3</v>
      </c>
      <c r="C188" s="80" t="s">
        <v>32</v>
      </c>
      <c r="D188" s="80" t="s">
        <v>249</v>
      </c>
      <c r="E188" s="250"/>
      <c r="F188" s="94" t="str">
        <f t="shared" si="141"/>
        <v>竖砖地面</v>
      </c>
      <c r="G188" s="251">
        <f>5*(13.9+3.2)+3.4*18.2/2</f>
        <v>116.44</v>
      </c>
      <c r="H188" s="252"/>
      <c r="I188" s="84" t="str">
        <f>IFERROR(IF(E188="",VLOOKUP(F188,价格表,2,0),(VLOOKUP(E188,IF({1,0},价格引用表!K:K,价格引用表!I:I),2,0))),"")</f>
        <v>㎡</v>
      </c>
      <c r="J188" s="94">
        <f ca="1">IF(E188="",VLOOKUP(F188,价格表,5,0),VLOOKUP(E188,INDIRECT("价格引用表!K"&amp;MATCH(D188,价格引用表!H:H,0)&amp;":L1200"),2,0))</f>
        <v>45</v>
      </c>
      <c r="K188" s="128">
        <v>1</v>
      </c>
      <c r="L188" s="94">
        <f ca="1" t="shared" si="142"/>
        <v>5240</v>
      </c>
      <c r="M188" s="99"/>
      <c r="N188" s="93">
        <v>37</v>
      </c>
      <c r="O188" s="80"/>
      <c r="P188" s="80"/>
      <c r="Q188" s="250"/>
      <c r="R188" s="256" t="s">
        <v>1120</v>
      </c>
      <c r="S188" s="257"/>
      <c r="T188" s="95">
        <v>21.99</v>
      </c>
      <c r="U188" s="258" t="s">
        <v>12</v>
      </c>
      <c r="V188" s="259" t="e">
        <f ca="1">IF(Q188="",VLOOKUP(R188,价格表,5,0),VLOOKUP(Q188,INDIRECT("价格引用表!K"&amp;MATCH(R188,价格引用表!H:H,0)&amp;":L1200"),2,0))</f>
        <v>#N/A</v>
      </c>
      <c r="W188" s="128">
        <v>1</v>
      </c>
      <c r="X188" s="259">
        <f>ROUND(60*T188,0)</f>
        <v>1319</v>
      </c>
    </row>
    <row r="189" ht="18" customHeight="1" spans="1:24">
      <c r="A189" s="99"/>
      <c r="B189" s="93">
        <v>4</v>
      </c>
      <c r="C189" s="80" t="s">
        <v>32</v>
      </c>
      <c r="D189" s="80" t="s">
        <v>247</v>
      </c>
      <c r="E189" s="250"/>
      <c r="F189" s="94" t="str">
        <f t="shared" si="141"/>
        <v>平砖地面</v>
      </c>
      <c r="G189" s="253">
        <f>3.2*(13.9+3.2)+3.4*18/2</f>
        <v>85.32</v>
      </c>
      <c r="H189" s="254"/>
      <c r="I189" s="84" t="str">
        <f>IFERROR(IF(E189="",VLOOKUP(F189,价格表,2,0),(VLOOKUP(E189,IF({1,0},价格引用表!K:K,价格引用表!I:I),2,0))),"")</f>
        <v>㎡</v>
      </c>
      <c r="J189" s="94">
        <f ca="1">IF(E189="",VLOOKUP(F189,价格表,5,0),VLOOKUP(E189,INDIRECT("价格引用表!K"&amp;MATCH(D189,价格引用表!H:H,0)&amp;":L1200"),2,0))</f>
        <v>25</v>
      </c>
      <c r="K189" s="128">
        <v>1</v>
      </c>
      <c r="L189" s="94">
        <f ca="1" t="shared" si="142"/>
        <v>2133</v>
      </c>
      <c r="M189" s="99"/>
      <c r="N189" s="93">
        <v>38</v>
      </c>
      <c r="O189" s="80"/>
      <c r="P189" s="80"/>
      <c r="Q189" s="250"/>
      <c r="R189" s="256" t="s">
        <v>1121</v>
      </c>
      <c r="S189" s="257"/>
      <c r="T189" s="95">
        <v>77.36</v>
      </c>
      <c r="U189" s="258" t="s">
        <v>12</v>
      </c>
      <c r="V189" s="259" t="e">
        <f ca="1">IF(Q189="",VLOOKUP(R189,价格表,5,0),VLOOKUP(Q189,INDIRECT("价格引用表!K"&amp;MATCH(R189,价格引用表!H:H,0)&amp;":L1200"),2,0))</f>
        <v>#N/A</v>
      </c>
      <c r="W189" s="128">
        <v>1</v>
      </c>
      <c r="X189" s="259">
        <f>ROUND(50*T189+140*15.1*3.4+35*4.7*2.7,0)</f>
        <v>11500</v>
      </c>
    </row>
    <row r="190" ht="18" customHeight="1" spans="1:24">
      <c r="A190" s="99"/>
      <c r="B190" s="93">
        <v>5</v>
      </c>
      <c r="C190" s="80" t="s">
        <v>32</v>
      </c>
      <c r="D190" s="80" t="s">
        <v>269</v>
      </c>
      <c r="E190" s="250" t="s">
        <v>306</v>
      </c>
      <c r="F190" s="94" t="str">
        <f t="shared" si="141"/>
        <v>简易厕所</v>
      </c>
      <c r="G190" s="253">
        <v>2</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1200</v>
      </c>
      <c r="M190" s="99"/>
      <c r="N190" s="93">
        <v>39</v>
      </c>
      <c r="O190" s="80"/>
      <c r="P190" s="80"/>
      <c r="Q190" s="250"/>
      <c r="R190" s="256">
        <f t="shared" ref="R187:R212" si="143">P190</f>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ref="X187:X218" si="144">ROUND(IFERROR(ROUND(T190,2)*V190*W190,),0)</f>
        <v>0</v>
      </c>
    </row>
    <row r="191" ht="18" customHeight="1" spans="1:24">
      <c r="A191" s="99"/>
      <c r="B191" s="93">
        <v>6</v>
      </c>
      <c r="C191" s="80" t="s">
        <v>32</v>
      </c>
      <c r="D191" s="80" t="s">
        <v>334</v>
      </c>
      <c r="E191" s="250"/>
      <c r="F191" s="94" t="str">
        <f t="shared" si="141"/>
        <v>宽带</v>
      </c>
      <c r="G191" s="253">
        <f>2+1</f>
        <v>3</v>
      </c>
      <c r="H191" s="254"/>
      <c r="I191" s="84" t="str">
        <f>IFERROR(IF(E191="",VLOOKUP(F191,价格表,2,0),(VLOOKUP(E191,IF({1,0},价格引用表!K:K,价格引用表!I:I),2,0))),"")</f>
        <v>条</v>
      </c>
      <c r="J191" s="94">
        <f ca="1">IF(E191="",VLOOKUP(F191,价格表,5,0),VLOOKUP(E191,INDIRECT("价格引用表!K"&amp;MATCH(D191,价格引用表!H:H,0)&amp;":L1200"),2,0))</f>
        <v>100</v>
      </c>
      <c r="K191" s="128">
        <v>1</v>
      </c>
      <c r="L191" s="94">
        <f ca="1" t="shared" si="142"/>
        <v>300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335</v>
      </c>
      <c r="E192" s="250"/>
      <c r="F192" s="94" t="str">
        <f t="shared" si="141"/>
        <v>有线电视</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f>12+1</f>
        <v>13</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2600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279</v>
      </c>
      <c r="E194" s="250" t="s">
        <v>316</v>
      </c>
      <c r="F194" s="94" t="str">
        <f t="shared" si="141"/>
        <v>渗水井</v>
      </c>
      <c r="G194" s="253">
        <v>2</v>
      </c>
      <c r="H194" s="254"/>
      <c r="I194" s="84" t="str">
        <f>IFERROR(IF(E194="",VLOOKUP(F194,价格表,2,0),(VLOOKUP(E194,IF({1,0},价格引用表!K:K,价格引用表!I:I),2,0))),"")</f>
        <v>个</v>
      </c>
      <c r="J194" s="94">
        <f ca="1">IF(E194="",VLOOKUP(F194,价格表,5,0),VLOOKUP(E194,INDIRECT("价格引用表!K"&amp;MATCH(D194,价格引用表!H:H,0)&amp;":L1200"),2,0))</f>
        <v>600</v>
      </c>
      <c r="K194" s="128">
        <v>1</v>
      </c>
      <c r="L194" s="94">
        <f ca="1" t="shared" si="142"/>
        <v>1200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283</v>
      </c>
      <c r="E195" s="250" t="s">
        <v>322</v>
      </c>
      <c r="F195" s="94" t="str">
        <f t="shared" si="141"/>
        <v>化粪池</v>
      </c>
      <c r="G195" s="251">
        <v>1</v>
      </c>
      <c r="H195" s="252"/>
      <c r="I195" s="84" t="str">
        <f>IFERROR(IF(E195="",VLOOKUP(F195,价格表,2,0),(VLOOKUP(E195,IF({1,0},价格引用表!K:K,价格引用表!I:I),2,0))),"")</f>
        <v>个</v>
      </c>
      <c r="J195" s="94">
        <f ca="1">IF(E195="",VLOOKUP(F195,价格表,5,0),VLOOKUP(E195,INDIRECT("价格引用表!K"&amp;MATCH(D195,价格引用表!H:H,0)&amp;":L1200"),2,0))</f>
        <v>400</v>
      </c>
      <c r="K195" s="128">
        <v>1</v>
      </c>
      <c r="L195" s="94">
        <f ca="1" t="shared" si="142"/>
        <v>400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29</v>
      </c>
      <c r="D196" s="80" t="s">
        <v>228</v>
      </c>
      <c r="E196" s="250" t="s">
        <v>251</v>
      </c>
      <c r="F196" s="94" t="str">
        <f t="shared" si="141"/>
        <v>门垛</v>
      </c>
      <c r="G196" s="253">
        <v>1</v>
      </c>
      <c r="H196" s="254"/>
      <c r="I196" s="84" t="str">
        <f>IFERROR(IF(E196="",VLOOKUP(F196,价格表,2,0),(VLOOKUP(E196,IF({1,0},价格引用表!K:K,价格引用表!I:I),2,0))),"")</f>
        <v>对</v>
      </c>
      <c r="J196" s="94"/>
      <c r="K196" s="128">
        <v>1</v>
      </c>
      <c r="L196" s="94">
        <f>ROUND(0.5*0.5*3.7*2*583+35*0.5*4*3.7*2,0)</f>
        <v>1597</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29</v>
      </c>
      <c r="D197" s="80" t="s">
        <v>205</v>
      </c>
      <c r="E197" s="250" t="s">
        <v>217</v>
      </c>
      <c r="F197" s="94" t="str">
        <f t="shared" si="141"/>
        <v>大门</v>
      </c>
      <c r="G197" s="253">
        <f>3*3.3</f>
        <v>9.9</v>
      </c>
      <c r="H197" s="254"/>
      <c r="I197" s="84" t="str">
        <f>IFERROR(IF(E197="",VLOOKUP(F197,价格表,2,0),(VLOOKUP(E197,IF({1,0},价格引用表!K:K,价格引用表!I:I),2,0))),"")</f>
        <v>㎡</v>
      </c>
      <c r="J197" s="94">
        <f ca="1">IF(E197="",VLOOKUP(F197,价格表,5,0),VLOOKUP(E197,INDIRECT("价格引用表!K"&amp;MATCH(D197,价格引用表!H:H,0)&amp;":L1200"),2,0))</f>
        <v>450</v>
      </c>
      <c r="K197" s="128">
        <v>1</v>
      </c>
      <c r="L197" s="94">
        <f ca="1" t="shared" si="142"/>
        <v>4455</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32</v>
      </c>
      <c r="D198" s="80" t="s">
        <v>236</v>
      </c>
      <c r="E198" s="250"/>
      <c r="F198" s="94" t="str">
        <f t="shared" si="141"/>
        <v>水井</v>
      </c>
      <c r="G198" s="253">
        <v>1</v>
      </c>
      <c r="H198" s="254"/>
      <c r="I198" s="84" t="str">
        <f>IFERROR(IF(E198="",VLOOKUP(F198,价格表,2,0),(VLOOKUP(E198,IF({1,0},价格引用表!K:K,价格引用表!I:I),2,0))),"")</f>
        <v>眼</v>
      </c>
      <c r="J198" s="94">
        <f ca="1">IF(E198="",VLOOKUP(F198,价格表,5,0),VLOOKUP(E198,INDIRECT("价格引用表!K"&amp;MATCH(D198,价格引用表!H:H,0)&amp;":L1200"),2,0))</f>
        <v>4000</v>
      </c>
      <c r="K198" s="128">
        <v>1</v>
      </c>
      <c r="L198" s="94">
        <f ca="1" t="shared" si="142"/>
        <v>4000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t="s">
        <v>32</v>
      </c>
      <c r="D199" s="80" t="s">
        <v>331</v>
      </c>
      <c r="E199" s="250"/>
      <c r="F199" s="94" t="str">
        <f t="shared" si="141"/>
        <v>太阳能</v>
      </c>
      <c r="G199" s="253">
        <v>1</v>
      </c>
      <c r="H199" s="254"/>
      <c r="I199" s="84" t="str">
        <f>IFERROR(IF(E199="",VLOOKUP(F199,价格表,2,0),(VLOOKUP(E199,IF({1,0},价格引用表!K:K,价格引用表!I:I),2,0))),"")</f>
        <v>台</v>
      </c>
      <c r="J199" s="94">
        <f ca="1">IF(E199="",VLOOKUP(F199,价格表,5,0),VLOOKUP(E199,INDIRECT("价格引用表!K"&amp;MATCH(D199,价格引用表!H:H,0)&amp;":L1200"),2,0))</f>
        <v>1000</v>
      </c>
      <c r="K199" s="128">
        <v>1</v>
      </c>
      <c r="L199" s="94">
        <f ca="1" t="shared" si="142"/>
        <v>1000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32</v>
      </c>
      <c r="D200" s="80" t="s">
        <v>328</v>
      </c>
      <c r="E200" s="250"/>
      <c r="F200" s="94" t="str">
        <f t="shared" si="141"/>
        <v>空调</v>
      </c>
      <c r="G200" s="253">
        <v>5</v>
      </c>
      <c r="H200" s="254"/>
      <c r="I200" s="84" t="str">
        <f>IFERROR(IF(E200="",VLOOKUP(F200,价格表,2,0),(VLOOKUP(E200,IF({1,0},价格引用表!K:K,价格引用表!I:I),2,0))),"")</f>
        <v>台</v>
      </c>
      <c r="J200" s="94">
        <f ca="1">IF(E200="",VLOOKUP(F200,价格表,5,0),VLOOKUP(E200,INDIRECT("价格引用表!K"&amp;MATCH(D200,价格引用表!H:H,0)&amp;":L1200"),2,0))</f>
        <v>400</v>
      </c>
      <c r="K200" s="128">
        <v>1</v>
      </c>
      <c r="L200" s="94">
        <f ca="1" t="shared" si="142"/>
        <v>2000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t="s">
        <v>32</v>
      </c>
      <c r="D201" s="80" t="s">
        <v>303</v>
      </c>
      <c r="E201" s="250"/>
      <c r="F201" s="94" t="str">
        <f t="shared" si="141"/>
        <v>灶台</v>
      </c>
      <c r="G201" s="253">
        <v>1</v>
      </c>
      <c r="H201" s="254"/>
      <c r="I201" s="84" t="str">
        <f>IFERROR(IF(E201="",VLOOKUP(F201,价格表,2,0),(VLOOKUP(E201,IF({1,0},价格引用表!K:K,价格引用表!I:I),2,0))),"")</f>
        <v>个</v>
      </c>
      <c r="J201" s="94">
        <f ca="1">IF(E201="",VLOOKUP(F201,价格表,5,0),VLOOKUP(E201,INDIRECT("价格引用表!K"&amp;MATCH(D201,价格引用表!H:H,0)&amp;":L1200"),2,0))</f>
        <v>300</v>
      </c>
      <c r="K201" s="128">
        <v>1</v>
      </c>
      <c r="L201" s="94">
        <f ca="1" t="shared" si="142"/>
        <v>300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t="s">
        <v>32</v>
      </c>
      <c r="D202" s="80" t="s">
        <v>288</v>
      </c>
      <c r="E202" s="250"/>
      <c r="F202" s="94" t="str">
        <f t="shared" si="141"/>
        <v>大理石平台</v>
      </c>
      <c r="G202" s="253">
        <f>2.7*15.2</f>
        <v>41.04</v>
      </c>
      <c r="H202" s="254"/>
      <c r="I202" s="84" t="str">
        <f>IFERROR(IF(E202="",VLOOKUP(F202,价格表,2,0),(VLOOKUP(E202,IF({1,0},价格引用表!K:K,价格引用表!I:I),2,0))),"")</f>
        <v>㎡</v>
      </c>
      <c r="J202" s="94">
        <f ca="1">IF(E202="",VLOOKUP(F202,价格表,5,0),VLOOKUP(E202,INDIRECT("价格引用表!K"&amp;MATCH(D202,价格引用表!H:H,0)&amp;":L1200"),2,0))</f>
        <v>260</v>
      </c>
      <c r="K202" s="128">
        <v>1</v>
      </c>
      <c r="L202" s="94">
        <f ca="1" t="shared" si="142"/>
        <v>10670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t="s">
        <v>32</v>
      </c>
      <c r="D203" s="80" t="s">
        <v>332</v>
      </c>
      <c r="E203" s="250"/>
      <c r="F203" s="94" t="str">
        <f t="shared" si="141"/>
        <v>热水器</v>
      </c>
      <c r="G203" s="253">
        <v>1</v>
      </c>
      <c r="H203" s="254"/>
      <c r="I203" s="84" t="str">
        <f>IFERROR(IF(E203="",VLOOKUP(F203,价格表,2,0),(VLOOKUP(E203,IF({1,0},价格引用表!K:K,价格引用表!I:I),2,0))),"")</f>
        <v>台</v>
      </c>
      <c r="J203" s="94">
        <f ca="1">IF(E203="",VLOOKUP(F203,价格表,5,0),VLOOKUP(E203,INDIRECT("价格引用表!K"&amp;MATCH(D203,价格引用表!H:H,0)&amp;":L1200"),2,0))</f>
        <v>500</v>
      </c>
      <c r="K203" s="128">
        <v>1</v>
      </c>
      <c r="L203" s="94">
        <f ca="1" t="shared" si="142"/>
        <v>500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t="s">
        <v>23</v>
      </c>
      <c r="G204" s="253">
        <f>4.8*3</f>
        <v>14.4</v>
      </c>
      <c r="H204" s="254"/>
      <c r="I204" s="84" t="str">
        <f>IFERROR(IF(E204="",VLOOKUP(F204,价格表,2,0),(VLOOKUP(E204,IF({1,0},价格引用表!K:K,价格引用表!I:I),2,0))),"")</f>
        <v>㎡</v>
      </c>
      <c r="J204" s="94">
        <f ca="1">IF(E204="",VLOOKUP(F204,价格表,5,0),VLOOKUP(E204,INDIRECT("价格引用表!K"&amp;MATCH(D204,价格引用表!H:H,0)&amp;":L1200"),2,0))</f>
        <v>160</v>
      </c>
      <c r="K204" s="128">
        <v>1</v>
      </c>
      <c r="L204" s="94">
        <f ca="1" t="shared" si="142"/>
        <v>2304</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t="s">
        <v>29</v>
      </c>
      <c r="D205" s="80" t="s">
        <v>207</v>
      </c>
      <c r="E205" s="250" t="s">
        <v>233</v>
      </c>
      <c r="F205" s="94" t="str">
        <f t="shared" si="141"/>
        <v>砖墙</v>
      </c>
      <c r="G205" s="253">
        <f>(10.76+15.1+2.66*2)*3.8</f>
        <v>118.484</v>
      </c>
      <c r="H205" s="254"/>
      <c r="I205" s="84" t="str">
        <f>IFERROR(IF(E205="",VLOOKUP(F205,价格表,2,0),(VLOOKUP(E205,IF({1,0},价格引用表!K:K,价格引用表!I:I),2,0))),"")</f>
        <v>㎡</v>
      </c>
      <c r="J205" s="94">
        <f ca="1">IF(E205="",VLOOKUP(F205,价格表,5,0),VLOOKUP(E205,INDIRECT("价格引用表!K"&amp;MATCH(D205,价格引用表!H:H,0)&amp;":L1200"),2,0))</f>
        <v>300</v>
      </c>
      <c r="K205" s="128">
        <v>1</v>
      </c>
      <c r="L205" s="94">
        <f ca="1" t="shared" si="142"/>
        <v>35544</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t="s">
        <v>32</v>
      </c>
      <c r="D206" s="80" t="s">
        <v>313</v>
      </c>
      <c r="E206" s="250"/>
      <c r="F206" s="94" t="str">
        <f t="shared" si="141"/>
        <v>不锈钢水箱</v>
      </c>
      <c r="G206" s="253">
        <v>1</v>
      </c>
      <c r="H206" s="254"/>
      <c r="I206" s="84" t="str">
        <f>IFERROR(IF(E206="",VLOOKUP(F206,价格表,2,0),(VLOOKUP(E206,IF({1,0},价格引用表!K:K,价格引用表!I:I),2,0))),"")</f>
        <v>个</v>
      </c>
      <c r="J206" s="94">
        <f ca="1">IF(E206="",VLOOKUP(F206,价格表,5,0),VLOOKUP(E206,INDIRECT("价格引用表!K"&amp;MATCH(D206,价格引用表!H:H,0)&amp;":L1200"),2,0))</f>
        <v>600</v>
      </c>
      <c r="K206" s="128">
        <v>1</v>
      </c>
      <c r="L206" s="94">
        <f ca="1" t="shared" si="142"/>
        <v>600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t="s">
        <v>32</v>
      </c>
      <c r="D207" s="80" t="s">
        <v>246</v>
      </c>
      <c r="E207" s="250"/>
      <c r="F207" s="94" t="str">
        <f t="shared" si="141"/>
        <v>广场砖、彩砖地面</v>
      </c>
      <c r="G207" s="253">
        <f>10.76*15.1</f>
        <v>162.476</v>
      </c>
      <c r="H207" s="254"/>
      <c r="I207" s="84" t="str">
        <f>IFERROR(IF(E207="",VLOOKUP(F207,价格表,2,0),(VLOOKUP(E207,IF({1,0},价格引用表!K:K,价格引用表!I:I),2,0))),"")</f>
        <v>㎡</v>
      </c>
      <c r="J207" s="94">
        <f ca="1">IF(E207="",VLOOKUP(F207,价格表,5,0),VLOOKUP(E207,INDIRECT("价格引用表!K"&amp;MATCH(D207,价格引用表!H:H,0)&amp;":L1200"),2,0))</f>
        <v>60</v>
      </c>
      <c r="K207" s="128">
        <v>1</v>
      </c>
      <c r="L207" s="94">
        <f ca="1" t="shared" si="142"/>
        <v>9749</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t="s">
        <v>32</v>
      </c>
      <c r="D208" s="80" t="s">
        <v>289</v>
      </c>
      <c r="E208" s="250" t="s">
        <v>339</v>
      </c>
      <c r="F208" s="94" t="str">
        <f t="shared" si="141"/>
        <v>台阶</v>
      </c>
      <c r="G208" s="253">
        <f>1.6*3.3+1.1*1+2.5*1.4</f>
        <v>9.88</v>
      </c>
      <c r="H208" s="254"/>
      <c r="I208" s="84" t="str">
        <f>IFERROR(IF(E208="",VLOOKUP(F208,价格表,2,0),(VLOOKUP(E208,IF({1,0},价格引用表!K:K,价格引用表!I:I),2,0))),"")</f>
        <v>㎡</v>
      </c>
      <c r="J208" s="94">
        <f ca="1">IF(E208="",VLOOKUP(F208,价格表,5,0),VLOOKUP(E208,INDIRECT("价格引用表!K"&amp;MATCH(D208,价格引用表!H:H,0)&amp;":L1200"),2,0))</f>
        <v>450</v>
      </c>
      <c r="K208" s="128">
        <v>1</v>
      </c>
      <c r="L208" s="94">
        <f ca="1" t="shared" si="142"/>
        <v>4446</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t="s">
        <v>34</v>
      </c>
      <c r="D209" s="80" t="s">
        <v>343</v>
      </c>
      <c r="E209" s="250" t="s">
        <v>405</v>
      </c>
      <c r="F209" s="94" t="str">
        <f t="shared" si="141"/>
        <v>果树</v>
      </c>
      <c r="G209" s="253">
        <v>1</v>
      </c>
      <c r="H209" s="254"/>
      <c r="I209" s="84" t="str">
        <f>IFERROR(IF(E209="",VLOOKUP(F209,价格表,2,0),(VLOOKUP(E209,IF({1,0},价格引用表!K:K,价格引用表!I:I),2,0))),"")</f>
        <v>棵</v>
      </c>
      <c r="J209" s="94">
        <f ca="1">IF(E209="",VLOOKUP(F209,价格表,5,0),VLOOKUP(E209,INDIRECT("价格引用表!K"&amp;MATCH(D209,价格引用表!H:H,0)&amp;":L1200"),2,0))</f>
        <v>200</v>
      </c>
      <c r="K209" s="128">
        <v>1</v>
      </c>
      <c r="L209" s="94">
        <f ca="1" t="shared" si="142"/>
        <v>200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t="s">
        <v>32</v>
      </c>
      <c r="D210" s="80" t="s">
        <v>245</v>
      </c>
      <c r="E210" s="250"/>
      <c r="F210" s="94" t="str">
        <f t="shared" si="141"/>
        <v>水泥地面</v>
      </c>
      <c r="G210" s="253">
        <f>8*3.4/2</f>
        <v>13.6</v>
      </c>
      <c r="H210" s="254"/>
      <c r="I210" s="84" t="str">
        <f>IFERROR(IF(E210="",VLOOKUP(F210,价格表,2,0),(VLOOKUP(E210,IF({1,0},价格引用表!K:K,价格引用表!I:I),2,0))),"")</f>
        <v>㎡</v>
      </c>
      <c r="J210" s="94">
        <f ca="1">IF(E210="",VLOOKUP(F210,价格表,5,0),VLOOKUP(E210,INDIRECT("价格引用表!K"&amp;MATCH(D210,价格引用表!H:H,0)&amp;":L1200"),2,0))</f>
        <v>50</v>
      </c>
      <c r="K210" s="128">
        <v>1</v>
      </c>
      <c r="L210" s="94">
        <f ca="1" t="shared" si="142"/>
        <v>680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122857</v>
      </c>
      <c r="W219" s="269"/>
      <c r="X219" s="119"/>
    </row>
    <row r="220" ht="42" customHeight="1" spans="1:24">
      <c r="A220" s="373" t="s">
        <v>1122</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1123</v>
      </c>
      <c r="S220" s="267"/>
      <c r="T220" s="267"/>
      <c r="U220" s="263">
        <f ca="1">V219</f>
        <v>122857</v>
      </c>
      <c r="V220" s="263"/>
      <c r="W220" s="263"/>
      <c r="X220" s="263"/>
    </row>
    <row r="221" ht="16.9" customHeight="1"/>
    <row r="222" spans="4:5">
      <c r="D222" s="264" t="s">
        <v>1124</v>
      </c>
      <c r="E222" s="264" t="e">
        <f>FB43/EX43</f>
        <v>#DIV/0!</v>
      </c>
    </row>
    <row r="223" spans="4:5">
      <c r="D223" s="264" t="s">
        <v>1125</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29" sqref="F29"/>
    </sheetView>
  </sheetViews>
  <sheetFormatPr defaultColWidth="9" defaultRowHeight="15.3"/>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1126</v>
      </c>
      <c r="B1" s="28"/>
      <c r="C1" s="28"/>
      <c r="D1" s="28"/>
      <c r="E1" s="28"/>
      <c r="F1" s="28"/>
      <c r="G1" s="28"/>
      <c r="H1" s="28"/>
    </row>
    <row r="2" spans="1:8">
      <c r="A2" s="28"/>
      <c r="B2" s="28"/>
      <c r="C2" s="28"/>
      <c r="D2" s="28"/>
      <c r="E2" s="28"/>
      <c r="F2" s="28"/>
      <c r="G2" s="28"/>
      <c r="H2" s="28"/>
    </row>
    <row r="3" ht="16.5" customHeight="1" spans="1:8">
      <c r="A3" s="29" t="s">
        <v>848</v>
      </c>
      <c r="B3" s="29" t="str">
        <f>输机表!K2</f>
        <v>010418-78-0100</v>
      </c>
      <c r="C3" s="29"/>
      <c r="D3" s="29"/>
      <c r="E3" s="30" t="str">
        <f>输机表!U2&amp;输机表!Y2</f>
        <v>康正（雄县）2023评字第8号-大步村-3-18</v>
      </c>
      <c r="F3" s="30"/>
      <c r="G3" s="30"/>
      <c r="H3" s="30"/>
    </row>
    <row r="4" ht="16.5" customHeight="1" spans="1:8">
      <c r="A4" s="31" t="s">
        <v>1045</v>
      </c>
      <c r="B4" s="32" t="str">
        <f>输机表!D2</f>
        <v>陶金水</v>
      </c>
      <c r="C4" s="33"/>
      <c r="D4" s="34" t="s">
        <v>1046</v>
      </c>
      <c r="E4" s="35"/>
      <c r="F4" s="32" t="str">
        <f>输机表!F2</f>
        <v>雄县葛大步村3组279号</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90.64</v>
      </c>
      <c r="C7" s="43">
        <f ca="1">IF(COUNTIF(输机表!$C$4:$C$27,K7&amp;"*")=0,IFERROR(VLOOKUP(K7,房体结构,23,0),""),ROUND(SUMIF(输机表!$C$4:$C$27,K7&amp;"*",输机表!$Z$4:$Z$27)/B7,0))</f>
        <v>999</v>
      </c>
      <c r="D7" s="43">
        <f ca="1">IFERROR(ROUND(C7*B7,0),"")</f>
        <v>90549</v>
      </c>
      <c r="E7" s="43" t="str">
        <f>IF(COUNTIF(输机表!$C$4:$C$27,L7&amp;"*")&gt;0,L7,IFERROR(VLOOKUP(L7,房体结构,1,0),""))</f>
        <v>F2</v>
      </c>
      <c r="F7" s="44">
        <f ca="1">IF(COUNTIF(输机表!$C$4:$C$27,L7&amp;"*")=0,IFERROR(VLOOKUP(L7,房体结构,17,0),""),SUMIF(输机表!$C$4:$C$27,L7&amp;"*",输机表!$S$4:$S$7))</f>
        <v>315.74</v>
      </c>
      <c r="G7" s="43">
        <f ca="1">IF(COUNTIF(输机表!$C$4:$C$27,L7&amp;"*")=0,IFERROR(VLOOKUP(L7,房体结构,23,0),""),ROUND(SUMIF(输机表!$C$4:$C$27,L7&amp;"*",输机表!$Z$4:$Z$27)/F7,0))</f>
        <v>1680</v>
      </c>
      <c r="H7" s="43">
        <f ca="1">IFERROR(ROUND(G7*F7,0),"")</f>
        <v>530443</v>
      </c>
      <c r="K7" s="67" t="s">
        <v>1127</v>
      </c>
      <c r="L7" s="67" t="s">
        <v>1128</v>
      </c>
      <c r="M7" s="68" t="s">
        <v>1129</v>
      </c>
    </row>
    <row r="8" ht="19.5" customHeight="1" spans="1:13">
      <c r="A8" s="43" t="str">
        <f>IF(COUNTIF(输机表!$C$4:$C$27,K8&amp;"*")&gt;0,K8,IFERROR(VLOOKUP(K8,房体结构,1,0),""))</f>
        <v>F3</v>
      </c>
      <c r="B8" s="44">
        <f ca="1">IF(COUNTIF(输机表!$C$4:$C$27,K8&amp;"*")=0,IFERROR(VLOOKUP(K8,房体结构,17,0),""),SUMIF(输机表!$C$4:$C$27,K8&amp;"*",输机表!$S$4:$S$7))</f>
        <v>61.68</v>
      </c>
      <c r="C8" s="43">
        <f ca="1">IF(COUNTIF(输机表!$C$4:$C$27,K8&amp;"*")=0,IFERROR(VLOOKUP(K8,房体结构,23,0),""),ROUND(SUMIF(输机表!$C$4:$C$27,K8&amp;"*",输机表!$Z$4:$Z$27)/B8,0))</f>
        <v>1632</v>
      </c>
      <c r="D8" s="43">
        <f ca="1" t="shared" ref="D8:D11" si="0">IFERROR(ROUND(C8*B8,0),"")</f>
        <v>100662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1130</v>
      </c>
      <c r="L8" s="67" t="s">
        <v>1131</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1132</v>
      </c>
      <c r="L9" s="67" t="s">
        <v>1133</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1134</v>
      </c>
      <c r="L10" s="67" t="s">
        <v>1135</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1136</v>
      </c>
      <c r="L11" s="67" t="s">
        <v>1137</v>
      </c>
      <c r="M11" s="68"/>
    </row>
    <row r="12" ht="19.5" customHeight="1" spans="1:13">
      <c r="A12" s="41" t="s">
        <v>1056</v>
      </c>
      <c r="B12" s="41"/>
      <c r="C12" s="45">
        <f ca="1">SUM(B7:B11)+SUM(F7:F11)</f>
        <v>468.06</v>
      </c>
      <c r="D12" s="46"/>
      <c r="E12" s="47" t="s">
        <v>1057</v>
      </c>
      <c r="F12" s="47"/>
      <c r="G12" s="48">
        <f ca="1">SUM(D7:D11)+SUM(H7:H11)</f>
        <v>721654</v>
      </c>
      <c r="H12" s="49"/>
      <c r="M12" s="68"/>
    </row>
    <row r="13" ht="21.75" customHeight="1" spans="1:13">
      <c r="A13" s="29" t="s">
        <v>1058</v>
      </c>
      <c r="B13" s="29"/>
      <c r="C13" s="29"/>
      <c r="D13" s="29"/>
      <c r="E13" s="29"/>
      <c r="F13" s="29"/>
      <c r="G13" s="29"/>
      <c r="H13" s="29"/>
      <c r="M13" s="68"/>
    </row>
    <row r="14" ht="28.2"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竖砖地面</v>
      </c>
      <c r="B15" s="51">
        <f ca="1" t="shared" ref="B15:B41" si="3">IF(A15="","",SUMIF(附属物名称,A15,附属物数量))</f>
        <v>116.44</v>
      </c>
      <c r="C15" s="51" t="str">
        <f ca="1" t="shared" ref="C15:C26" si="4">IFERROR(VLOOKUP(K15,附属物位置,6,0),"")</f>
        <v>㎡</v>
      </c>
      <c r="D15" s="52">
        <f ca="1" t="shared" ref="D15:D26" si="5">IF(A15="","",SUMIF(附属物名称,A15,附属物金额))</f>
        <v>5240</v>
      </c>
      <c r="E15" s="52" t="str">
        <f ca="1" t="shared" ref="E15:E26" si="6">IFERROR(VLOOKUP(L15,附属物位置,4,0),"")</f>
        <v>平砖地面</v>
      </c>
      <c r="F15" s="51">
        <f ca="1" t="shared" ref="F15:F40" si="7">IF(E15="","",SUMIF(附属物名称,E15,附属物数量))</f>
        <v>85.32</v>
      </c>
      <c r="G15" s="51" t="str">
        <f ca="1" t="shared" ref="G15:G26" si="8">IFERROR(VLOOKUP(L15,附属物位置,6,0),"")</f>
        <v>㎡</v>
      </c>
      <c r="H15" s="52">
        <f ca="1" t="shared" ref="H15:H26" si="9">IF(E15="","",SUMIF(附属物名称,E15,附属物金额))</f>
        <v>2133</v>
      </c>
      <c r="K15" s="67">
        <v>1</v>
      </c>
      <c r="L15" s="67">
        <v>2</v>
      </c>
      <c r="M15" s="68"/>
    </row>
    <row r="16" ht="17.25" customHeight="1" spans="1:13">
      <c r="A16" s="51" t="str">
        <f ca="1" t="shared" si="2"/>
        <v>简易厕所</v>
      </c>
      <c r="B16" s="51">
        <f ca="1" t="shared" si="3"/>
        <v>2</v>
      </c>
      <c r="C16" s="51" t="str">
        <f ca="1" t="shared" si="4"/>
        <v>个</v>
      </c>
      <c r="D16" s="52">
        <f ca="1" t="shared" si="5"/>
        <v>1200</v>
      </c>
      <c r="E16" s="52" t="str">
        <f ca="1" t="shared" si="6"/>
        <v>宽带</v>
      </c>
      <c r="F16" s="51">
        <f ca="1" t="shared" si="7"/>
        <v>3</v>
      </c>
      <c r="G16" s="51" t="str">
        <f ca="1" t="shared" si="8"/>
        <v>条</v>
      </c>
      <c r="H16" s="52">
        <f ca="1" t="shared" si="9"/>
        <v>300</v>
      </c>
      <c r="K16" s="67">
        <v>3</v>
      </c>
      <c r="L16" s="67">
        <v>4</v>
      </c>
      <c r="M16" s="68"/>
    </row>
    <row r="17" ht="17.25" customHeight="1" spans="1:13">
      <c r="A17" s="51" t="str">
        <f ca="1" t="shared" si="2"/>
        <v>有线电视</v>
      </c>
      <c r="B17" s="51">
        <f ca="1" t="shared" si="3"/>
        <v>1</v>
      </c>
      <c r="C17" s="51" t="str">
        <f ca="1" t="shared" si="4"/>
        <v>条</v>
      </c>
      <c r="D17" s="52">
        <f ca="1" t="shared" si="5"/>
        <v>100</v>
      </c>
      <c r="E17" s="52" t="str">
        <f ca="1" t="shared" si="6"/>
        <v>监控摄像头</v>
      </c>
      <c r="F17" s="51">
        <f ca="1" t="shared" si="7"/>
        <v>13</v>
      </c>
      <c r="G17" s="51" t="str">
        <f ca="1" t="shared" si="8"/>
        <v>个</v>
      </c>
      <c r="H17" s="52">
        <f ca="1" t="shared" si="9"/>
        <v>2600</v>
      </c>
      <c r="K17" s="67">
        <v>5</v>
      </c>
      <c r="L17" s="67">
        <v>6</v>
      </c>
      <c r="M17" s="68"/>
    </row>
    <row r="18" ht="17.25" customHeight="1" spans="1:13">
      <c r="A18" s="51" t="str">
        <f ca="1" t="shared" si="2"/>
        <v>渗水井</v>
      </c>
      <c r="B18" s="51">
        <f ca="1" t="shared" si="3"/>
        <v>2</v>
      </c>
      <c r="C18" s="51" t="str">
        <f ca="1" t="shared" si="4"/>
        <v>个</v>
      </c>
      <c r="D18" s="52">
        <f ca="1" t="shared" si="5"/>
        <v>1200</v>
      </c>
      <c r="E18" s="52" t="str">
        <f ca="1" t="shared" si="6"/>
        <v>化粪池</v>
      </c>
      <c r="F18" s="51">
        <f ca="1" t="shared" si="7"/>
        <v>1</v>
      </c>
      <c r="G18" s="51" t="str">
        <f ca="1" t="shared" si="8"/>
        <v>个</v>
      </c>
      <c r="H18" s="52">
        <f ca="1" t="shared" si="9"/>
        <v>400</v>
      </c>
      <c r="K18" s="67">
        <v>7</v>
      </c>
      <c r="L18" s="67">
        <v>8</v>
      </c>
      <c r="M18" s="68"/>
    </row>
    <row r="19" ht="17.25" customHeight="1" spans="1:13">
      <c r="A19" s="51" t="str">
        <f ca="1" t="shared" si="2"/>
        <v>门垛</v>
      </c>
      <c r="B19" s="51">
        <f ca="1" t="shared" si="3"/>
        <v>1</v>
      </c>
      <c r="C19" s="51" t="str">
        <f ca="1" t="shared" si="4"/>
        <v>对</v>
      </c>
      <c r="D19" s="52">
        <f ca="1" t="shared" si="5"/>
        <v>1597</v>
      </c>
      <c r="E19" s="52" t="str">
        <f ca="1" t="shared" si="6"/>
        <v>大门</v>
      </c>
      <c r="F19" s="51">
        <f ca="1" t="shared" si="7"/>
        <v>19.18</v>
      </c>
      <c r="G19" s="51" t="str">
        <f ca="1" t="shared" si="8"/>
        <v>㎡</v>
      </c>
      <c r="H19" s="52">
        <f ca="1" t="shared" si="9"/>
        <v>6125</v>
      </c>
      <c r="K19" s="67">
        <v>9</v>
      </c>
      <c r="L19" s="67">
        <v>10</v>
      </c>
      <c r="M19" s="68"/>
    </row>
    <row r="20" ht="17.25" customHeight="1" spans="1:13">
      <c r="A20" s="51" t="str">
        <f ca="1" t="shared" si="2"/>
        <v>水井</v>
      </c>
      <c r="B20" s="51">
        <f ca="1" t="shared" si="3"/>
        <v>1</v>
      </c>
      <c r="C20" s="51" t="str">
        <f ca="1" t="shared" si="4"/>
        <v>眼</v>
      </c>
      <c r="D20" s="52">
        <f ca="1" t="shared" si="5"/>
        <v>4000</v>
      </c>
      <c r="E20" s="52" t="str">
        <f ca="1" t="shared" si="6"/>
        <v>太阳能</v>
      </c>
      <c r="F20" s="51">
        <f ca="1" t="shared" si="7"/>
        <v>1</v>
      </c>
      <c r="G20" s="51" t="str">
        <f ca="1" t="shared" si="8"/>
        <v>台</v>
      </c>
      <c r="H20" s="52">
        <f ca="1" t="shared" si="9"/>
        <v>1000</v>
      </c>
      <c r="K20" s="67">
        <v>11</v>
      </c>
      <c r="L20" s="67">
        <v>12</v>
      </c>
      <c r="M20" s="68"/>
    </row>
    <row r="21" ht="17.25" customHeight="1" spans="1:13">
      <c r="A21" s="51" t="str">
        <f ca="1" t="shared" si="2"/>
        <v>空调</v>
      </c>
      <c r="B21" s="51">
        <f ca="1" t="shared" si="3"/>
        <v>5</v>
      </c>
      <c r="C21" s="51" t="str">
        <f ca="1" t="shared" si="4"/>
        <v>台</v>
      </c>
      <c r="D21" s="52">
        <f ca="1" t="shared" si="5"/>
        <v>2000</v>
      </c>
      <c r="E21" s="52" t="str">
        <f ca="1" t="shared" si="6"/>
        <v>灶台</v>
      </c>
      <c r="F21" s="51">
        <f ca="1" t="shared" si="7"/>
        <v>1</v>
      </c>
      <c r="G21" s="51" t="str">
        <f ca="1" t="shared" si="8"/>
        <v>个</v>
      </c>
      <c r="H21" s="52">
        <f ca="1" t="shared" si="9"/>
        <v>300</v>
      </c>
      <c r="K21" s="67">
        <v>13</v>
      </c>
      <c r="L21" s="67">
        <v>14</v>
      </c>
      <c r="M21" s="68"/>
    </row>
    <row r="22" ht="17.25" customHeight="1" spans="1:13">
      <c r="A22" s="51" t="str">
        <f ca="1" t="shared" si="2"/>
        <v>大理石平台</v>
      </c>
      <c r="B22" s="51">
        <f ca="1" t="shared" si="3"/>
        <v>41.04</v>
      </c>
      <c r="C22" s="51" t="str">
        <f ca="1" t="shared" si="4"/>
        <v>㎡</v>
      </c>
      <c r="D22" s="52">
        <f ca="1" t="shared" si="5"/>
        <v>10670</v>
      </c>
      <c r="E22" s="52" t="str">
        <f ca="1" t="shared" si="6"/>
        <v>热水器</v>
      </c>
      <c r="F22" s="51">
        <f ca="1" t="shared" si="7"/>
        <v>1</v>
      </c>
      <c r="G22" s="51" t="str">
        <f ca="1" t="shared" si="8"/>
        <v>台</v>
      </c>
      <c r="H22" s="52">
        <f ca="1" t="shared" si="9"/>
        <v>500</v>
      </c>
      <c r="K22" s="67">
        <v>15</v>
      </c>
      <c r="L22" s="67">
        <v>16</v>
      </c>
      <c r="M22" s="68"/>
    </row>
    <row r="23" ht="17.25" customHeight="1" spans="1:13">
      <c r="A23" s="51" t="str">
        <f ca="1" t="shared" si="2"/>
        <v>墙上壁画</v>
      </c>
      <c r="B23" s="51">
        <f ca="1" t="shared" si="3"/>
        <v>14.4</v>
      </c>
      <c r="C23" s="51" t="str">
        <f ca="1" t="shared" si="4"/>
        <v>㎡</v>
      </c>
      <c r="D23" s="52">
        <f ca="1" t="shared" si="5"/>
        <v>2304</v>
      </c>
      <c r="E23" s="52" t="str">
        <f ca="1" t="shared" si="6"/>
        <v>砖墙</v>
      </c>
      <c r="F23" s="51">
        <f ca="1" t="shared" si="7"/>
        <v>184.1</v>
      </c>
      <c r="G23" s="51" t="str">
        <f ca="1" t="shared" si="8"/>
        <v>㎡</v>
      </c>
      <c r="H23" s="52">
        <f ca="1" t="shared" si="9"/>
        <v>51293</v>
      </c>
      <c r="K23" s="67">
        <v>17</v>
      </c>
      <c r="L23" s="67">
        <v>18</v>
      </c>
      <c r="M23" s="68"/>
    </row>
    <row r="24" ht="17.25" customHeight="1" spans="1:13">
      <c r="A24" s="51" t="str">
        <f ca="1" t="shared" si="2"/>
        <v>不锈钢水箱</v>
      </c>
      <c r="B24" s="51">
        <f ca="1" t="shared" si="3"/>
        <v>1</v>
      </c>
      <c r="C24" s="51" t="str">
        <f ca="1" t="shared" si="4"/>
        <v>个</v>
      </c>
      <c r="D24" s="52">
        <f ca="1" t="shared" si="5"/>
        <v>600</v>
      </c>
      <c r="E24" s="52" t="str">
        <f ca="1" t="shared" si="6"/>
        <v>广场砖、彩砖地面</v>
      </c>
      <c r="F24" s="51">
        <f ca="1" t="shared" si="7"/>
        <v>162.48</v>
      </c>
      <c r="G24" s="51" t="str">
        <f ca="1" t="shared" si="8"/>
        <v>㎡</v>
      </c>
      <c r="H24" s="52">
        <f ca="1" t="shared" si="9"/>
        <v>9749</v>
      </c>
      <c r="K24" s="67">
        <v>19</v>
      </c>
      <c r="L24" s="67">
        <v>20</v>
      </c>
      <c r="M24" s="68"/>
    </row>
    <row r="25" ht="17.25" customHeight="1" spans="1:13">
      <c r="A25" s="51" t="str">
        <f ca="1" t="shared" si="2"/>
        <v>台阶</v>
      </c>
      <c r="B25" s="51">
        <f ca="1" t="shared" si="3"/>
        <v>9.88</v>
      </c>
      <c r="C25" s="51" t="str">
        <f ca="1" t="shared" si="4"/>
        <v>㎡</v>
      </c>
      <c r="D25" s="52">
        <f ca="1" t="shared" si="5"/>
        <v>4446</v>
      </c>
      <c r="E25" s="52" t="str">
        <f ca="1" t="shared" si="6"/>
        <v>果树</v>
      </c>
      <c r="F25" s="51">
        <f ca="1" t="shared" si="7"/>
        <v>1</v>
      </c>
      <c r="G25" s="51" t="str">
        <f ca="1" t="shared" si="8"/>
        <v>棵</v>
      </c>
      <c r="H25" s="52">
        <f ca="1" t="shared" si="9"/>
        <v>200</v>
      </c>
      <c r="K25" s="67">
        <v>21</v>
      </c>
      <c r="L25" s="67">
        <v>22</v>
      </c>
      <c r="M25" s="68"/>
    </row>
    <row r="26" ht="17.25" customHeight="1" spans="1:13">
      <c r="A26" s="51" t="str">
        <f ca="1" t="shared" si="2"/>
        <v>水泥地面</v>
      </c>
      <c r="B26" s="51">
        <f ca="1" t="shared" si="3"/>
        <v>13.6</v>
      </c>
      <c r="C26" s="51" t="str">
        <f ca="1" t="shared" si="4"/>
        <v>㎡</v>
      </c>
      <c r="D26" s="52">
        <f ca="1" t="shared" si="5"/>
        <v>680</v>
      </c>
      <c r="E26" s="52" t="str">
        <f ca="1" t="shared" si="6"/>
        <v>P1</v>
      </c>
      <c r="F26" s="51">
        <f ca="1" t="shared" si="7"/>
        <v>3.16</v>
      </c>
      <c r="G26" s="51" t="str">
        <f ca="1" t="shared" si="8"/>
        <v>㎡</v>
      </c>
      <c r="H26" s="52">
        <f ca="1" t="shared" si="9"/>
        <v>346</v>
      </c>
      <c r="K26" s="67">
        <v>23</v>
      </c>
      <c r="L26" s="67">
        <v>24</v>
      </c>
      <c r="M26" s="68"/>
    </row>
    <row r="27" ht="17.25" customHeight="1" spans="1:13">
      <c r="A27" s="51" t="str">
        <f ca="1" t="shared" si="2"/>
        <v>P2</v>
      </c>
      <c r="B27" s="51">
        <f ca="1" t="shared" si="3"/>
        <v>17.59</v>
      </c>
      <c r="C27" s="51" t="str">
        <f ca="1" t="shared" ref="C27:C41" si="10">IFERROR(VLOOKUP(K27,附属物位置,6,0),"")</f>
        <v>㎡</v>
      </c>
      <c r="D27" s="52">
        <f ca="1" t="shared" ref="D27:D41" si="11">IF(A27="","",SUMIF(附属物名称,A27,附属物金额))</f>
        <v>1055</v>
      </c>
      <c r="E27" s="52" t="str">
        <f ca="1" t="shared" ref="E27:E40" si="12">IFERROR(VLOOKUP(L27,附属物位置,4,0),"")</f>
        <v>P3</v>
      </c>
      <c r="F27" s="51">
        <f ca="1" t="shared" si="7"/>
        <v>21.99</v>
      </c>
      <c r="G27" s="51" t="str">
        <f ca="1" t="shared" ref="G27:G40" si="13">IFERROR(VLOOKUP(L27,附属物位置,6,0),"")</f>
        <v>㎡</v>
      </c>
      <c r="H27" s="52">
        <f ca="1" t="shared" ref="H27:H40" si="14">IF(E27="","",SUMIF(附属物名称,E27,附属物金额))</f>
        <v>1319</v>
      </c>
      <c r="K27" s="67">
        <v>25</v>
      </c>
      <c r="L27" s="67">
        <v>26</v>
      </c>
      <c r="M27" s="68"/>
    </row>
    <row r="28" ht="17.25" customHeight="1" spans="1:13">
      <c r="A28" s="51" t="str">
        <f ca="1" t="shared" si="2"/>
        <v>P4</v>
      </c>
      <c r="B28" s="51">
        <f ca="1" t="shared" si="3"/>
        <v>77.36</v>
      </c>
      <c r="C28" s="51" t="str">
        <f ca="1" t="shared" si="10"/>
        <v>㎡</v>
      </c>
      <c r="D28" s="52">
        <f ca="1" t="shared" si="11"/>
        <v>11500</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122857</v>
      </c>
      <c r="H41" s="54"/>
      <c r="K41" s="67">
        <v>53</v>
      </c>
      <c r="M41" s="68"/>
    </row>
    <row r="42" ht="17.25" customHeight="1" spans="1:8">
      <c r="A42" s="53" t="s">
        <v>1064</v>
      </c>
      <c r="B42" s="54"/>
      <c r="C42" s="55">
        <f ca="1">G41+G12</f>
        <v>844511</v>
      </c>
      <c r="D42" s="54"/>
      <c r="E42" s="56" t="s">
        <v>1065</v>
      </c>
      <c r="F42" s="57" t="str">
        <f ca="1">TEXT(C42,"[DBnum2]")&amp;"元整"</f>
        <v>捌拾肆万肆仟伍佰壹拾壹元整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 customHeight="1" spans="1:17">
      <c r="A29" s="5"/>
      <c r="B29" s="24" t="s">
        <v>1099</v>
      </c>
      <c r="C29" s="24"/>
      <c r="D29" s="24"/>
      <c r="E29" s="24"/>
      <c r="F29" s="24"/>
      <c r="G29" s="24" t="s">
        <v>1100</v>
      </c>
      <c r="H29" s="24"/>
      <c r="I29" s="24"/>
      <c r="J29" s="24"/>
      <c r="K29" s="24" t="s">
        <v>1101</v>
      </c>
      <c r="L29" s="24"/>
      <c r="M29" s="24"/>
      <c r="N29" s="24"/>
      <c r="O29" s="24"/>
      <c r="P29" s="25" t="s">
        <v>1102</v>
      </c>
      <c r="Q29" s="25"/>
    </row>
    <row r="30" ht="32.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1138</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7.6" spans="1:17">
      <c r="A1" s="1" t="s">
        <v>1139</v>
      </c>
      <c r="B1" s="1"/>
      <c r="C1" s="1"/>
      <c r="D1" s="1"/>
      <c r="E1" s="1"/>
      <c r="F1" s="1"/>
      <c r="G1" s="1"/>
      <c r="H1" s="1"/>
      <c r="I1" s="1"/>
      <c r="J1" s="1"/>
      <c r="K1" s="1"/>
      <c r="L1" s="1"/>
      <c r="M1" s="1"/>
      <c r="N1" s="1"/>
      <c r="O1" s="1"/>
      <c r="P1" s="1"/>
      <c r="Q1" s="1"/>
    </row>
    <row r="2" ht="16.05" spans="1:17">
      <c r="A2" s="2" t="str">
        <f>输机表!U2&amp;输机表!Y2</f>
        <v>康正（雄县）2023评字第8号-大步村-3-18</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陶金水</v>
      </c>
      <c r="E9" s="8"/>
      <c r="F9" s="8"/>
      <c r="G9" s="8"/>
      <c r="H9" s="8"/>
      <c r="I9" s="8"/>
      <c r="J9" s="8"/>
      <c r="K9" s="8"/>
      <c r="L9" s="8"/>
      <c r="M9" s="8"/>
      <c r="N9" s="8"/>
      <c r="O9" s="8"/>
      <c r="P9" s="8"/>
      <c r="Q9" s="8"/>
    </row>
    <row r="10" spans="1:17">
      <c r="A10" s="8" t="s">
        <v>1078</v>
      </c>
      <c r="B10" s="8"/>
      <c r="C10" s="8"/>
      <c r="D10" s="8" t="str">
        <f>结果通知单!F4</f>
        <v>雄县葛大步村3组279号</v>
      </c>
      <c r="E10" s="8"/>
      <c r="F10" s="8"/>
      <c r="G10" s="8"/>
      <c r="H10" s="8"/>
      <c r="I10" s="8"/>
      <c r="J10" s="8"/>
      <c r="K10" s="8"/>
      <c r="L10" s="8"/>
      <c r="M10" s="8"/>
      <c r="N10" s="8"/>
      <c r="O10" s="8"/>
      <c r="P10" s="8"/>
      <c r="Q10" s="8"/>
    </row>
    <row r="11" spans="1:17">
      <c r="A11" s="8" t="s">
        <v>1079</v>
      </c>
      <c r="B11" s="8"/>
      <c r="C11" s="8"/>
      <c r="D11" s="9">
        <f ca="1">结果通知单!C12</f>
        <v>468.06</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844511</v>
      </c>
      <c r="H26" s="14"/>
      <c r="I26" s="14"/>
      <c r="J26" s="14"/>
      <c r="K26" s="14"/>
      <c r="L26" s="14"/>
      <c r="M26" s="14"/>
      <c r="N26" s="14"/>
      <c r="O26" s="14"/>
      <c r="P26" s="14"/>
      <c r="Q26" s="14"/>
    </row>
    <row r="27" spans="1:17">
      <c r="A27" s="8" t="s">
        <v>1097</v>
      </c>
      <c r="B27" s="8"/>
      <c r="C27" s="8"/>
      <c r="D27" s="8" t="str">
        <f ca="1">结果通知单!F42</f>
        <v>捌拾肆万肆仟伍佰壹拾壹元整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1141</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1142</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1143</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2023-10-18T08:55:08Z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