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<sst xmlns="http://schemas.openxmlformats.org/spreadsheetml/2006/main" count="5762" uniqueCount="1139">
  <si>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</si>
  <si>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</si>
  <si>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</si>
  <si>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</si>
  <si>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</si>
  <si>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</si>
  <si>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</si>
  <si>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</si>
  <si>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</si>
  <si>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</si>
  <si>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</si>
  <si>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</si>
  <si>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</si>
  <si>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</si>
  <si>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</si>
  <si>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</si>
  <si>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</si>
  <si>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</si>
  <si>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</si>
  <si>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</si>
  <si>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</si>
  <si>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</si>
  <si>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</si>
  <si>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</si>
  <si>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</si>
  <si>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</si>
  <si>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</si>
  <si>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</si>
  <si>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</si>
  <si>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</si>
  <si>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</si>
  <si>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</si>
  <si>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</si>
  <si>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</si>
  <si>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</si>
  <si>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</si>
  <si>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</si>
  <si>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</si>
  <si>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</si>
  <si>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</si>
  <si>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</si>
  <si>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</si>
  <si>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</si>
  <si>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</si>
  <si>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</si>
  <si>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</si>
  <si>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</si>
  <si>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</si>
  <si>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</si>
  <si>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</si>
  <si>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</si>
  <si>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</si>
  <si>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</si>
  <si>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</si>
  <si>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</si>
  <si>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</si>
  <si>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</si>
  <si>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</si>
  <si>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</si>
  <si>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</si>
  <si>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</si>
  <si>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</si>
  <si>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</si>
  <si>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</si>
  <si>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</si>
  <si>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</si>
  <si>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</si>
  <si>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</si>
  <si>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</si>
  <si>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</si>
  <si>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</si>
  <si>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</si>
  <si>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</si>
  <si>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</si>
  <si>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</si>
  <si>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</si>
  <si>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</si>
  <si>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</si>
  <si>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</si>
  <si>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</si>
  <si>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</si>
  <si>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</si>
  <si>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</si>
  <si>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</si>
  <si>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</si>
  <si>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</si>
  <si>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</si>
  <si>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</si>
  <si>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</si>
  <si>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</si>
  <si>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</si>
  <si>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</si>
  <si>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</si>
  <si>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</si>
  <si>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</si>
  <si>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</si>
  <si>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</si>
  <si>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</si>
  <si>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</si>
  <si>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</si>
  <si>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</si>
  <si>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</si>
  <si>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</si>
  <si>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</si>
  <si>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</si>
  <si>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</si>
  <si>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</si>
  <si>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</si>
  <si>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</si>
  <si>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</si>
  <si>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</si>
  <si>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</si>
  <si>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</si>
  <si>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</si>
  <si>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</si>
  <si>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</si>
  <si>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</si>
  <si>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</si>
  <si>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</si>
  <si>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</si>
  <si>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</si>
  <si>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</si>
  <si>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</si>
  <si>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</si>
  <si>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</si>
  <si>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</si>
  <si>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</si>
  <si>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</si>
  <si>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</si>
  <si>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</si>
  <si>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</si>
  <si>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</si>
  <si>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</si>
  <si>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</si>
  <si>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</si>
  <si>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</si>
  <si>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</si>
  <si>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</si>
  <si>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</si>
  <si>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</si>
  <si>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</si>
  <si>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</si>
  <si>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</si>
  <si>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</si>
  <si>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</si>
  <si>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</si>
  <si>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</si>
  <si>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</si>
  <si>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</si>
  <si>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</si>
  <si>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</si>
  <si>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</si>
  <si>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</si>
  <si>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</si>
  <si>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</si>
  <si>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</si>
  <si>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</si>
  <si>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</si>
  <si>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</si>
  <si>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</si>
  <si>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</si>
  <si>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</si>
  <si>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</si>
  <si>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</si>
  <si>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</si>
  <si>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</si>
  <si>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</si>
  <si>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</si>
  <si>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</si>
  <si>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</si>
  <si>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</si>
  <si>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</si>
  <si>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</si>
  <si>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</si>
  <si>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</si>
  <si>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</si>
  <si>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</si>
  <si>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</si>
  <si>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</si>
  <si>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</si>
  <si>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</si>
  <si>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</si>
  <si>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</si>
  <si>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</si>
  <si>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</si>
  <si>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</si>
  <si>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</si>
  <si>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</si>
  <si>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</si>
  <si>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</si>
  <si>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</si>
  <si>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</si>
  <si>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</si>
  <si>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</si>
  <si>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</si>
  <si>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</si>
  <si>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</si>
  <si>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</si>
  <si>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</si>
  <si>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</si>
  <si>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</si>
  <si>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</si>
  <si>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</si>
  <si>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</si>
  <si>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</si>
  <si>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</si>
  <si>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</si>
  <si>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</si>
  <si>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</si>
  <si>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</si>
  <si>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</si>
  <si>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</si>
  <si>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</si>
  <si>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</si>
  <si>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</si>
  <si>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</si>
  <si>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</si>
  <si>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</si>
  <si>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</si>
  <si>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</si>
  <si>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</si>
  <si>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</si>
  <si>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</si>
  <si>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</si>
  <si>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</si>
  <si>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</si>
  <si>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</si>
  <si>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</si>
  <si>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</si>
  <si>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</si>
  <si>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</si>
  <si>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</si>
  <si>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</si>
  <si>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</si>
  <si>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</si>
  <si>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</si>
  <si>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</si>
  <si>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</si>
  <si>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</si>
  <si>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</si>
  <si>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</si>
  <si>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</si>
  <si>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</si>
  <si>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</si>
  <si>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</si>
  <si>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</si>
  <si>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</si>
  <si>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</si>
  <si>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</si>
  <si>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</si>
  <si>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</si>
  <si>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</si>
  <si>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</si>
  <si>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</si>
  <si>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</si>
  <si>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</si>
  <si>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</si>
  <si>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</si>
  <si>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</si>
  <si>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</si>
  <si>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</si>
  <si>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</si>
  <si>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</si>
  <si>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</si>
  <si>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</si>
  <si>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</si>
  <si>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</si>
  <si>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</si>
  <si>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</si>
  <si>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</si>
  <si>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</si>
  <si>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</si>
  <si>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</si>
  <si>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</si>
  <si>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</si>
  <si>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</si>
  <si>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</si>
  <si>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</si>
  <si>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</si>
  <si>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</si>
  <si>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</si>
  <si>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</si>
  <si>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</si>
  <si>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</si>
  <si>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</si>
  <si>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</si>
  <si>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</si>
  <si>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</si>
  <si>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</si>
  <si>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</si>
  <si>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</si>
  <si>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</si>
  <si>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</si>
  <si>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</si>
  <si>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</si>
  <si>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</si>
  <si>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</si>
  <si>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</si>
  <si>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</si>
  <si>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</si>
  <si>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</si>
  <si>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</si>
  <si>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</si>
  <si>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</si>
  <si>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</si>
  <si>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</si>
  <si>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</si>
  <si>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</si>
  <si>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</si>
  <si>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</si>
  <si>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</si>
  <si>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</si>
  <si>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</si>
  <si>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</si>
  <si>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</si>
  <si>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</si>
  <si>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</si>
  <si>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</si>
  <si>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</si>
  <si>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</si>
  <si>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</si>
  <si>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</si>
  <si>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</si>
  <si>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</si>
  <si>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</si>
  <si>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</si>
  <si>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</si>
  <si>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</si>
  <si>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</si>
  <si>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</si>
  <si>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</si>
  <si>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</si>
  <si>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</si>
  <si>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</si>
  <si>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</si>
  <si>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</si>
  <si>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</si>
  <si>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</si>
  <si>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</si>
  <si>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</si>
  <si>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</si>
  <si>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</si>
  <si>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</si>
  <si>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</si>
  <si>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</si>
  <si>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</si>
  <si>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</si>
  <si>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</si>
  <si>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</si>
  <si>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</si>
  <si>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</si>
  <si>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</si>
  <si>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</si>
  <si>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</si>
  <si>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</si>
  <si>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</si>
  <si>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</si>
  <si>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</si>
  <si>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</si>
  <si>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</si>
  <si>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</si>
  <si>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</si>
  <si>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</si>
  <si>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</si>
  <si>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</si>
  <si>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</si>
  <si>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</si>
  <si>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</si>
  <si>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</si>
  <si>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</si>
  <si>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</si>
  <si>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</si>
  <si>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</si>
  <si>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</si>
  <si>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</si>
  <si>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</si>
  <si>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</si>
  <si>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</si>
  <si>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</si>
  <si>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</si>
  <si>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</si>
  <si>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</si>
  <si>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</si>
  <si>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</si>
  <si>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</si>
  <si>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</si>
  <si>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</si>
  <si>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</si>
  <si>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</si>
  <si>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</si>
  <si>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</si>
  <si>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</si>
  <si>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</si>
  <si>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</si>
  <si>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</si>
  <si>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</si>
  <si>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</si>
  <si>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</si>
  <si>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</si>
  <si>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</si>
  <si>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</si>
  <si>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</si>
  <si>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</si>
  <si>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</si>
  <si>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</si>
  <si>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</si>
  <si>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</si>
  <si>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</si>
  <si>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</si>
  <si>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</si>
  <si>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</si>
  <si>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</si>
  <si>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</si>
  <si>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</si>
  <si>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</si>
  <si>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</si>
  <si>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</si>
  <si>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</si>
  <si>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</si>
  <si>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</si>
  <si>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</si>
  <si>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</si>
  <si>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</si>
  <si>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</si>
  <si>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</si>
  <si>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</si>
  <si>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</si>
  <si>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</si>
  <si>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</si>
  <si>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</si>
  <si>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</si>
  <si>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</si>
  <si>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</si>
  <si>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</si>
  <si>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</si>
  <si>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</si>
  <si>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</si>
  <si>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</si>
  <si>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</si>
  <si>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</si>
  <si>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</si>
  <si>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</si>
  <si>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</si>
  <si>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</si>
  <si>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</si>
  <si>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</si>
  <si>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</si>
  <si>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</si>
  <si>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</si>
  <si>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</si>
  <si>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</si>
  <si>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</si>
  <si>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</si>
  <si>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</si>
  <si>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</si>
  <si>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</si>
  <si>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</si>
  <si>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</si>
  <si>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</si>
  <si>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</si>
  <si>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</si>
  <si>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</si>
  <si>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</si>
  <si>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</si>
  <si>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</si>
  <si>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</si>
  <si>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</si>
  <si>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</si>
  <si>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</si>
  <si>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</si>
  <si>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</si>
  <si>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</si>
  <si>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</si>
  <si>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</si>
  <si>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</si>
  <si>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</si>
  <si>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</si>
  <si>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</si>
  <si>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</si>
  <si>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</si>
  <si>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</si>
  <si>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</si>
  <si>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</si>
  <si>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</si>
  <si>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</si>
  <si>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</si>
  <si>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</si>
  <si>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</si>
  <si>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</si>
  <si>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</si>
  <si>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</si>
  <si>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</si>
  <si>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</si>
  <si>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</si>
  <si>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</si>
  <si>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</si>
  <si>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</si>
  <si>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</si>
  <si>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</si>
  <si>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</si>
  <si>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</si>
  <si>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</si>
  <si>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</si>
  <si>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</si>
  <si>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</si>
  <si>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</si>
  <si>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</si>
  <si>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</si>
  <si>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</si>
  <si>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</si>
  <si>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</si>
  <si>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</si>
  <si>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</si>
  <si>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</si>
  <si>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</si>
  <si>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</si>
  <si>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</si>
  <si>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</si>
  <si>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</si>
  <si>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</si>
  <si>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</si>
  <si>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</si>
  <si>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</si>
  <si>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</si>
  <si>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</si>
  <si>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</si>
  <si>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</si>
  <si>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</si>
  <si>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</si>
  <si>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</si>
  <si>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</si>
  <si>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</si>
  <si>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</si>
  <si>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</si>
  <si>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</si>
  <si>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</si>
  <si>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</si>
  <si>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</si>
  <si>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</si>
  <si>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</si>
  <si>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</si>
  <si>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</si>
  <si>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</si>
  <si>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</si>
  <si>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</si>
  <si>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</si>
  <si>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</si>
  <si>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</si>
  <si>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</si>
  <si>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</si>
  <si>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</si>
  <si>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</si>
  <si>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</si>
  <si>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</si>
  <si>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</si>
  <si>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</si>
  <si>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</si>
  <si>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</si>
  <si>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</si>
  <si>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</si>
  <si>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</si>
  <si>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</si>
  <si>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</si>
  <si>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</si>
  <si>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</si>
  <si>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</si>
  <si>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</si>
  <si>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</si>
  <si>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</si>
  <si>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</si>
  <si>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</si>
  <si>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</si>
  <si>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</si>
  <si>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</si>
  <si>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</si>
  <si>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</si>
  <si>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</si>
  <si>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</si>
  <si>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</si>
  <si>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</si>
  <si>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</si>
  <si>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</si>
  <si>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</si>
  <si>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</si>
  <si>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</si>
  <si>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</si>
  <si>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</si>
  <si>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</si>
  <si>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</si>
  <si>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</si>
  <si>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</si>
  <si>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</si>
  <si>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</si>
  <si>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</si>
  <si>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</si>
  <si>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</si>
  <si>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</si>
  <si>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</si>
  <si>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</si>
  <si>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</si>
  <si>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</si>
  <si>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</si>
  <si>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</si>
  <si>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</si>
  <si>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</si>
  <si>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</si>
  <si>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</si>
  <si>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</si>
  <si>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</si>
  <si>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</si>
  <si>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</si>
  <si>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</si>
  <si>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</si>
  <si>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</si>
  <si>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</si>
  <si>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</si>
  <si>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</si>
  <si>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</si>
  <si>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</si>
  <si>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</si>
  <si>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</si>
  <si>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</si>
  <si>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</si>
  <si>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</si>
  <si>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</si>
  <si>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</si>
  <si>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</si>
  <si>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</si>
  <si>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</si>
  <si>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</si>
  <si>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</si>
  <si>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</si>
  <si>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</si>
  <si>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</si>
  <si>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</si>
  <si>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</si>
  <si>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</si>
  <si>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</si>
  <si>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</si>
  <si>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</si>
  <si>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</si>
  <si>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</si>
  <si>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</si>
  <si>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</si>
  <si>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</si>
  <si>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</si>
  <si>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</si>
  <si>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</si>
  <si>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</si>
  <si>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</si>
  <si>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</si>
  <si>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</si>
  <si>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</si>
  <si>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</si>
  <si>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</si>
  <si>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</si>
  <si>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</si>
  <si>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</si>
  <si>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</si>
  <si>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</si>
  <si>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</si>
  <si>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</si>
  <si>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</si>
  <si>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</si>
  <si>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</si>
  <si>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</si>
  <si>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</si>
  <si>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</si>
  <si>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</si>
  <si>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</si>
  <si>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</si>
  <si>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</si>
  <si>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</si>
  <si>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</si>
  <si>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</si>
  <si>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</si>
  <si>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</si>
  <si>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</si>
  <si>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</si>
  <si>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</si>
  <si>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</si>
  <si>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</si>
  <si>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</si>
  <si>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</si>
  <si>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</si>
  <si>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</si>
  <si>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</si>
  <si>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</si>
  <si>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</si>
  <si>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</si>
  <si>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</si>
  <si>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</si>
  <si>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</si>
  <si>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</si>
  <si>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</si>
  <si>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</si>
  <si>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</si>
  <si>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</si>
  <si>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</si>
  <si>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</si>
  <si>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</si>
  <si>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</si>
  <si>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</si>
  <si>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</si>
  <si>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</si>
  <si>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</si>
  <si>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</si>
  <si>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</si>
  <si>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</si>
  <si>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</si>
  <si>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</si>
  <si>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</si>
  <si>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</si>
  <si>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</si>
  <si>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</si>
  <si>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</si>
  <si>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</si>
  <si>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</si>
  <si>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</si>
  <si>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</si>
  <si>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</si>
  <si>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</si>
  <si>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</si>
  <si>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</si>
  <si>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</si>
  <si>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</si>
  <si>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</si>
  <si>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</si>
  <si>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</si>
  <si>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</si>
  <si>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</si>
  <si>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</si>
  <si>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</si>
  <si>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</si>
  <si>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</si>
  <si>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</si>
  <si>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</si>
  <si>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</si>
  <si>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</si>
  <si>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</si>
  <si>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</si>
  <si>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</si>
  <si>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</si>
  <si>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</si>
  <si>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</si>
  <si>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</si>
  <si>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</si>
  <si>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</si>
  <si>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</si>
  <si>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</si>
  <si>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</si>
  <si>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</si>
  <si>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</si>
  <si>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</si>
  <si>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</si>
  <si>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</si>
  <si>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</si>
  <si>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</si>
  <si>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</si>
  <si>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</si>
  <si>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</si>
  <si>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</si>
  <si>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</si>
  <si>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</si>
  <si>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</si>
  <si>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</si>
  <si>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</si>
  <si>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</si>
  <si>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</si>
  <si>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</si>
  <si>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</si>
  <si>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</si>
  <si>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</si>
  <si>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</si>
  <si>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</si>
  <si>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</si>
  <si>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</si>
  <si>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</si>
  <si>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</si>
  <si>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</si>
  <si>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</si>
  <si>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</si>
  <si>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</si>
  <si>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</si>
  <si>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</si>
  <si>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</si>
  <si>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</si>
  <si>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</si>
  <si>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</si>
  <si>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</si>
  <si>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</si>
  <si>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</si>
  <si>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</si>
  <si>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</si>
  <si>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</si>
  <si>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</si>
  <si>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</si>
  <si>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</si>
  <si>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</si>
  <si>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</si>
  <si>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</si>
  <si>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</si>
  <si>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</si>
  <si>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</si>
  <si>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</si>
  <si>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</si>
  <si>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</si>
  <si>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</si>
  <si>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</si>
  <si>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</si>
  <si>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</si>
  <si>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</si>
  <si>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</si>
  <si>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</si>
  <si>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</si>
  <si>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</si>
  <si>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</si>
  <si>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</si>
  <si>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</si>
  <si>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</si>
  <si>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</si>
  <si>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</si>
  <si>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</si>
  <si>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</si>
  <si>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</si>
  <si>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</si>
  <si>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</si>
  <si>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</si>
  <si>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</si>
  <si>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</si>
  <si>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</si>
  <si>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</si>
  <si>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</si>
  <si>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</si>
  <si>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</si>
  <si>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</si>
  <si>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</si>
  <si>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</si>
  <si>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</si>
  <si>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</si>
  <si>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</si>
  <si>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</si>
  <si>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</si>
  <si>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</si>
  <si>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</si>
  <si>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</si>
  <si>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</si>
  <si>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</si>
  <si>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</si>
  <si>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</si>
  <si>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</si>
  <si>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</si>
  <si>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</si>
  <si>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</si>
  <si>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</si>
  <si>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</si>
  <si>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</si>
  <si>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</si>
  <si>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</si>
  <si>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</si>
  <si>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李涛</t>
  </si>
  <si>
    <t>坐落：</t>
  </si>
  <si>
    <t>雄县大步村3组885号</t>
  </si>
  <si>
    <t>调查编号：</t>
  </si>
  <si>
    <t>010418-21-0004</t>
  </si>
  <si>
    <t>价值时点：</t>
  </si>
  <si>
    <t>2023年9月22日</t>
  </si>
  <si>
    <t>报告编号：</t>
  </si>
  <si>
    <t>康正（雄县）2023评字第8号-大步村-</t>
  </si>
  <si>
    <t>3-4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</si>
  <si>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</si>
  <si>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</si>
  <si>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</si>
  <si>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</si>
  <si>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</si>
  <si>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</si>
  <si>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</si>
  <si>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</si>
  <si>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</si>
  <si>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</si>
  <si>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</si>
  <si>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</si>
  <si>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</si>
  <si>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</si>
  <si>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</si>
  <si>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</si>
  <si>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</si>
  <si>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</si>
  <si>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</si>
  <si>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</si>
  <si>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</si>
  <si>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</si>
  <si>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</si>
  <si>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</si>
  <si>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</si>
  <si>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</si>
  <si>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</si>
  <si>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</si>
  <si>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</si>
  <si>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</si>
  <si>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</si>
  <si>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</si>
  <si>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</si>
  <si>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</si>
  <si>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</si>
  <si>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</si>
  <si>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</si>
  <si>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</si>
  <si>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</si>
  <si>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</si>
  <si>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</si>
  <si>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</si>
  <si>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</si>
  <si>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</si>
  <si>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</si>
  <si>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</si>
  <si>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</si>
  <si>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</si>
  <si>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</si>
  <si>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</si>
  <si>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</si>
  <si>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</si>
  <si>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</si>
  <si>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</si>
  <si>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</si>
  <si>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</si>
  <si>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</si>
  <si>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</si>
  <si>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</si>
  <si>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</si>
  <si>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</si>
  <si>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</si>
  <si>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</si>
  <si>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</si>
  <si>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</si>
  <si>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</si>
  <si>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</si>
  <si>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</si>
  <si>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</si>
  <si>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</si>
  <si>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</si>
  <si>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</si>
  <si>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</si>
  <si>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</si>
  <si>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</si>
  <si>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</si>
  <si>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</si>
  <si>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</si>
  <si>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</si>
  <si>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</si>
  <si>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</si>
  <si>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</si>
  <si>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</si>
  <si>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</si>
  <si>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</si>
  <si>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</si>
  <si>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</si>
  <si>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</si>
  <si>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</si>
  <si>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</si>
  <si>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</si>
  <si>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</si>
  <si>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</si>
  <si>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</si>
  <si>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</si>
  <si>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</si>
  <si>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</si>
  <si>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</si>
  <si>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</si>
  <si>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</si>
  <si>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</si>
  <si>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</si>
  <si>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</si>
  <si>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</si>
  <si>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</si>
  <si>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</si>
  <si>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</si>
  <si>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</si>
  <si>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</si>
  <si>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</si>
  <si>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</si>
  <si>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</si>
  <si>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</si>
  <si>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</si>
  <si>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</si>
  <si>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</si>
  <si>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</si>
  <si>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</si>
  <si>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</si>
  <si>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</si>
  <si>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</si>
  <si>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</si>
  <si>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</si>
  <si>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</si>
  <si>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</si>
  <si>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</si>
  <si>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</si>
  <si>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</si>
  <si>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</si>
  <si>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</si>
  <si>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</si>
  <si>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</si>
  <si>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</si>
  <si>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</si>
  <si>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</si>
  <si>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</si>
  <si>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</si>
  <si>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</si>
  <si>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</si>
  <si>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</si>
  <si>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</si>
  <si>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</si>
  <si>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</si>
  <si>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</si>
  <si>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</si>
  <si>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</si>
  <si>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</si>
  <si>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</si>
  <si>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</si>
  <si>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</si>
  <si>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</si>
  <si>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</si>
  <si>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</si>
  <si>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</si>
  <si>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</si>
  <si>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</si>
  <si>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</si>
  <si>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</si>
  <si>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</si>
  <si>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</si>
  <si>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</si>
  <si>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</si>
  <si>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</si>
  <si>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</si>
  <si>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</si>
  <si>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</si>
  <si>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</si>
  <si>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</si>
  <si>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</si>
  <si>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</si>
  <si>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</si>
  <si>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</si>
  <si>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</si>
  <si>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</si>
  <si>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</si>
  <si>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</si>
  <si>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</si>
  <si>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</si>
  <si>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</si>
  <si>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</si>
  <si>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</si>
  <si>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</si>
  <si>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</si>
  <si>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</si>
  <si>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</si>
  <si>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</si>
  <si>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</si>
  <si>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</si>
  <si>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</si>
  <si>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</si>
  <si>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</si>
  <si>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</si>
  <si>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</si>
  <si>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</si>
  <si>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</si>
  <si>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</si>
  <si>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</si>
  <si>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</si>
  <si>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</si>
  <si>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</si>
  <si>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</si>
  <si>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</si>
  <si>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</si>
  <si>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</si>
  <si>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</si>
  <si>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</si>
  <si>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</si>
  <si>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</si>
  <si>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</si>
  <si>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</si>
  <si>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</si>
  <si>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</si>
  <si>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</si>
  <si>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</si>
  <si>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</si>
  <si>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</si>
  <si>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</si>
  <si>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</si>
  <si>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</si>
  <si>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</si>
  <si>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</si>
  <si>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</si>
  <si>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</si>
  <si>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</si>
  <si>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</si>
  <si>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</si>
  <si>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</si>
  <si>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</si>
  <si>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</si>
  <si>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</si>
  <si>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</si>
  <si>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</si>
  <si>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</si>
  <si>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</si>
  <si>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</si>
  <si>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</si>
  <si>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</si>
  <si>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</si>
  <si>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</si>
  <si>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</si>
  <si>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</si>
  <si>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</si>
  <si>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</si>
  <si>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</si>
  <si>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</si>
  <si>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</si>
  <si>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不锈钢扶手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</si>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</sst>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2" borderId="0" xfId="0" applyFont="1"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3" spans="4:16">
      <c r="D297" s="279"/>
      <c r="E297" s="279"/>
      <c r="F297" s="295"/>
      <c r="G297" s="296"/>
      <c r="H297" s="295"/>
      <c r="I297" s="292" t="s">
        <v>385</v>
      </c>
      <c r="J297" s="292">
        <f t="shared" si="8"/>
        <v>1</v>
      </c>
      <c r="K297" s="292" t="s">
        <v>418</v>
      </c>
      <c r="L297" s="280">
        <v>150</v>
      </c>
      <c r="M297" s="292"/>
      <c r="N297" s="278"/>
      <c r="O297" s="279"/>
      <c r="P297" s="279"/>
    </row>
    <row r="298" ht="15.3" spans="4:16">
      <c r="D298" s="279"/>
      <c r="E298" s="279"/>
      <c r="F298" s="298">
        <v>86</v>
      </c>
      <c r="G298" s="296"/>
      <c r="H298" s="298" t="s">
        <v>349</v>
      </c>
      <c r="I298" s="292" t="s">
        <v>12</v>
      </c>
      <c r="J298" s="292">
        <v>1</v>
      </c>
      <c r="K298" s="292" t="s">
        <v>419</v>
      </c>
      <c r="L298" s="280">
        <v>10</v>
      </c>
      <c r="M298" s="292"/>
      <c r="N298" s="278"/>
      <c r="O298" s="279"/>
      <c r="P298" s="279"/>
    </row>
    <row r="299" ht="15.3" spans="4:16">
      <c r="D299" s="279"/>
      <c r="E299" s="279"/>
      <c r="F299" s="293">
        <v>87</v>
      </c>
      <c r="G299" s="296"/>
      <c r="H299" s="293" t="s">
        <v>352</v>
      </c>
      <c r="I299" s="292" t="s">
        <v>385</v>
      </c>
      <c r="J299" s="292">
        <f>$B$3</f>
        <v>1</v>
      </c>
      <c r="K299" s="292" t="s">
        <v>420</v>
      </c>
      <c r="L299" s="280">
        <v>20</v>
      </c>
      <c r="M299" s="292" t="s">
        <v>421</v>
      </c>
      <c r="N299" s="278"/>
      <c r="O299" s="279"/>
      <c r="P299" s="279"/>
    </row>
    <row r="300" ht="15.3"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3" spans="4:16">
      <c r="D302" s="279"/>
      <c r="E302" s="279"/>
      <c r="F302" s="298"/>
      <c r="G302" s="296"/>
      <c r="H302" s="298"/>
      <c r="I302" s="292" t="s">
        <v>385</v>
      </c>
      <c r="J302" s="292">
        <f>$B$3</f>
        <v>1</v>
      </c>
      <c r="K302" s="292" t="s">
        <v>422</v>
      </c>
      <c r="L302" s="280">
        <v>400</v>
      </c>
      <c r="M302" s="292"/>
      <c r="N302" s="278"/>
      <c r="O302" s="279"/>
      <c r="P302" s="279"/>
    </row>
    <row r="303" ht="15.3"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010418-21-0004</v>
      </c>
      <c r="C2" s="274">
        <f>输机表!P2</f>
        <v>0</v>
      </c>
      <c r="D2" s="274" t="str">
        <f>输机表!U2&amp;输机表!Y2</f>
        <v>康正（雄县）2023评字第8号-大步村-3-4</v>
      </c>
      <c r="E2" s="274" t="str">
        <f>输机表!D2</f>
        <v>李涛</v>
      </c>
      <c r="F2" s="274" t="str">
        <f>输机表!F2</f>
        <v>雄县大步村3组885号</v>
      </c>
      <c r="G2" s="274">
        <f ca="1">结果通知单!C12</f>
        <v>131.42</v>
      </c>
      <c r="H2" s="274"/>
      <c r="I2" s="274"/>
      <c r="J2" s="274">
        <f ca="1">结果通知单!G12</f>
        <v>195660</v>
      </c>
      <c r="K2" s="274">
        <f ca="1">结果通知单!G41</f>
        <v>28807</v>
      </c>
      <c r="L2" s="274">
        <f ca="1">IF(J2+K2=结果通知单!C42,J2+K2,"请检查")</f>
        <v>224467</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25" workbookViewId="0">
      <selection activeCell="G195" sqref="G195:H195"/>
    </sheetView>
  </sheetViews>
  <sheetFormatPr defaultColWidth="9" defaultRowHeight="15.3"/>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8"/>
      <c r="B4" s="80">
        <v>1</v>
      </c>
      <c r="C4" s="81" t="s">
        <v>963</v>
      </c>
      <c r="D4" s="82">
        <v>4</v>
      </c>
      <c r="E4" s="81">
        <v>3.9</v>
      </c>
      <c r="F4" s="81" t="s">
        <v>964</v>
      </c>
      <c r="G4" s="81" t="s">
        <v>965</v>
      </c>
      <c r="H4" s="81" t="s">
        <v>966</v>
      </c>
      <c r="I4" s="81">
        <v>37</v>
      </c>
      <c r="J4" s="81">
        <v>2</v>
      </c>
      <c r="K4" s="81" t="s">
        <v>967</v>
      </c>
      <c r="L4" s="81" t="s">
        <v>968</v>
      </c>
      <c r="M4" s="81">
        <v>1.2</v>
      </c>
      <c r="N4" s="81">
        <v>0.2</v>
      </c>
      <c r="O4" s="81" t="s">
        <v>969</v>
      </c>
      <c r="P4" s="81" t="s">
        <v>969</v>
      </c>
      <c r="Q4" s="81" t="s">
        <v>970</v>
      </c>
      <c r="R4" s="81" t="s">
        <v>969</v>
      </c>
      <c r="S4" s="110">
        <v>119.65</v>
      </c>
      <c r="T4" s="110" t="s">
        <v>971</v>
      </c>
      <c r="U4" s="110"/>
      <c r="V4" s="110"/>
      <c r="W4" s="85">
        <f>ROUND(F5*ROUND(E5+G5+H5+I5+J5+K5+L5+M5+N5+O5+P5+Q5+R5+U5+T5+1,3)*V5,0)</f>
        <v>1250</v>
      </c>
      <c r="X4" s="111">
        <f>ROUND(L60/S4,0)</f>
        <v>353</v>
      </c>
      <c r="Y4" s="111">
        <f>W4+X4</f>
        <v>1603</v>
      </c>
      <c r="Z4" s="127">
        <f>ROUND(Y4*S4,0)</f>
        <v>191799</v>
      </c>
      <c r="AA4" s="128">
        <f>IF(Q4="无",0,IF(Q4="地暖",0,S4))</f>
        <v>0</v>
      </c>
      <c r="AB4" s="128">
        <f>IF(Q4="无",0,IF(Q4="暖气片",0,S4))</f>
        <v>119.65</v>
      </c>
      <c r="AC4" s="85" t="str">
        <f>H4</f>
        <v>塑钢</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965</v>
      </c>
      <c r="BL4" s="145" t="s">
        <v>974</v>
      </c>
      <c r="BM4" s="145" t="s">
        <v>975</v>
      </c>
      <c r="BN4" s="145" t="s">
        <v>979</v>
      </c>
      <c r="BO4" s="145" t="s">
        <v>968</v>
      </c>
      <c r="BP4" s="145" t="s">
        <v>980</v>
      </c>
      <c r="BQ4" s="145" t="s">
        <v>970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985</v>
      </c>
      <c r="CG4" s="144" t="s">
        <v>966</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0.05</v>
      </c>
      <c r="F5" s="85">
        <f>VLOOKUP(F4,系数区域,2,0)</f>
        <v>1240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-0.02</v>
      </c>
      <c r="K5" s="86">
        <f>VLOOKUP(F4,系数区域,VLOOKUP(K4,内墙面列数,2,0),0)</f>
        <v>0</v>
      </c>
      <c r="L5" s="86">
        <f>VLOOKUP(L4,$BH$3:$BI$14,2,0)</f>
        <v>0</v>
      </c>
      <c r="M5" s="84">
        <f>IFERROR(ROUND(((M4-VLOOKUP(F4,系数区域,25,0))*AG5)*0.1,4)*AE5,0)</f>
        <v>0.07</v>
      </c>
      <c r="N5" s="84">
        <f>IFERROR(ROUND((N4-VLOOKUP(F4,系数区域,44,0))*0.1,4)*AE5,0)</f>
        <v>-0.01</v>
      </c>
      <c r="O5" s="86">
        <f>VLOOKUP(F4,系数区域,VLOOKUP(O4,上水列数,2,0),0)</f>
        <v>0</v>
      </c>
      <c r="P5" s="86">
        <f>VLOOKUP(F4,系数区域,VLOOKUP(P4,下水列数,2,0),0)</f>
        <v>0</v>
      </c>
      <c r="Q5" s="84">
        <f>AA5*VLOOKUP(F4,系数区域,VLOOKUP("暖气片",供暖列数,2,0),0)+AB5*VLOOKUP(F4,系数区域,VLOOKUP("地暖",供暖列数,2,0),0)+VLOOKUP(F4,系数区域,37,0)</f>
        <v>0.03</v>
      </c>
      <c r="R5" s="86">
        <f>VLOOKUP(F4,系数区域,VLOOKUP(R4,供电列数,2,0),0)</f>
        <v>0</v>
      </c>
      <c r="S5" s="110"/>
      <c r="T5" s="86">
        <f>VLOOKUP(F4,系数区域,VLOOKUP(T4,顶棚面列数,2,0),0)</f>
        <v>0</v>
      </c>
      <c r="U5" s="112">
        <f>EO5</f>
        <v>0</v>
      </c>
      <c r="V5" s="86">
        <v>0.9</v>
      </c>
      <c r="W5" s="85"/>
      <c r="X5" s="111"/>
      <c r="Y5" s="85"/>
      <c r="Z5" s="95"/>
      <c r="AA5" s="131">
        <f>AA4/S4</f>
        <v>0</v>
      </c>
      <c r="AB5" s="131">
        <f>AB4/S4</f>
        <v>1</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8"/>
      <c r="B6" s="80">
        <v>2</v>
      </c>
      <c r="C6" s="82" t="s">
        <v>1008</v>
      </c>
      <c r="D6" s="82">
        <v>2</v>
      </c>
      <c r="E6" s="81">
        <v>2.4</v>
      </c>
      <c r="F6" s="81" t="s">
        <v>1009</v>
      </c>
      <c r="G6" s="81" t="s">
        <v>974</v>
      </c>
      <c r="H6" s="81" t="s">
        <v>968</v>
      </c>
      <c r="I6" s="81" t="s">
        <v>974</v>
      </c>
      <c r="J6" s="81">
        <v>1</v>
      </c>
      <c r="K6" s="81" t="s">
        <v>237</v>
      </c>
      <c r="L6" s="81" t="s">
        <v>1010</v>
      </c>
      <c r="M6" s="81"/>
      <c r="N6" s="81">
        <v>0.2</v>
      </c>
      <c r="O6" s="81" t="s">
        <v>968</v>
      </c>
      <c r="P6" s="81" t="s">
        <v>968</v>
      </c>
      <c r="Q6" s="81" t="s">
        <v>968</v>
      </c>
      <c r="R6" s="81" t="s">
        <v>969</v>
      </c>
      <c r="S6" s="110">
        <v>11.77</v>
      </c>
      <c r="T6" s="110" t="s">
        <v>976</v>
      </c>
      <c r="U6" s="110"/>
      <c r="V6" s="110"/>
      <c r="W6" s="113">
        <f>ROUND(F7*ROUND(E7+G7+H7+I7+J7+K7+L7+M7+N7+O7+P7+Q7+R7+U7+T7+1,3)*V7,0)</f>
        <v>328</v>
      </c>
      <c r="X6" s="114">
        <f>ROUND(X60/S6,0)</f>
        <v>0</v>
      </c>
      <c r="Y6" s="111">
        <f t="shared" ref="Y6" si="3">W6+X6</f>
        <v>328</v>
      </c>
      <c r="Z6" s="127">
        <f t="shared" ref="Z6" si="4">ROUND(Y6*S6,0)</f>
        <v>3861</v>
      </c>
      <c r="AA6" s="128">
        <f>IF(Q6="无",0,IF(Q6="地暖",0,S6))</f>
        <v>0</v>
      </c>
      <c r="AB6" s="128">
        <f>IF(Q6="无",0,IF(Q6="暖气片",0,S6))</f>
        <v>0</v>
      </c>
      <c r="AC6" s="85" t="str">
        <f>H6</f>
        <v>无</v>
      </c>
      <c r="AD6" s="110"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v>
      </c>
      <c r="F7" s="85">
        <f>VLOOKUP(F6,系数区域,2,0)</f>
        <v>450</v>
      </c>
      <c r="G7" s="86">
        <f>IF(G6="其他不作修正",0,VLOOKUP(F6,系数区域,VLOOKUP(G6,屋顶列数,2,0),0))</f>
        <v>0</v>
      </c>
      <c r="H7" s="84">
        <f>AC7*VLOOKUP(F6,系数区域,VLOOKUP(H6,门窗列数,2,0),0)+(AD7*VLOOKUP(F6,系数区域,VLOOKUP(AD6,门窗列数,2,0),0))+VLOOKUP(F6,系数区域,57,0)</f>
        <v>-0.06</v>
      </c>
      <c r="I7" s="86">
        <f>VLOOKUP(F6,系数区域,VLOOKUP(I6,外墙体列数,2,0),0)</f>
        <v>0</v>
      </c>
      <c r="J7" s="84">
        <f t="array" ref="J7">IF($D6=1,0,VLOOKUP(F6,系数区域,VLOOKUP(INDEX($AQ$15:$AQ$21,MATCH(MIN(ABS($AQ$15:$AQ$21--(J6-(D6-1))/(D6-1))),ABS($AQ$15:$AQ$21--(J6-(D6-1))/(D6-1)),0)),隔墙列数,2,0),0))</f>
        <v>0</v>
      </c>
      <c r="K7" s="86">
        <f>VLOOKUP(F6,系数区域,VLOOKUP(K6,内墙面列数,2,0),0)</f>
        <v>0</v>
      </c>
      <c r="L7" s="86">
        <f>VLOOKUP(L6,$BH$3:$BI$14,2,0)</f>
        <v>-0.03</v>
      </c>
      <c r="M7" s="84">
        <f>IFERROR(ROUND(((M6-VLOOKUP(F6,系数区域,25,0))*AG7)*0.1,4)*AE7,0)</f>
        <v>0</v>
      </c>
      <c r="N7" s="84">
        <f>IFERROR(ROUND((N6-VLOOKUP(F6,系数区域,44,0))*0.1,4)*AE7,0)</f>
        <v>0</v>
      </c>
      <c r="O7" s="86">
        <f>VLOOKUP(F6,系数区域,VLOOKUP(O6,上水列数,2,0),0)</f>
        <v>0</v>
      </c>
      <c r="P7" s="86">
        <f>VLOOKUP(F6,系数区域,VLOOKUP(P6,下水列数,2,0),0)</f>
        <v>0</v>
      </c>
      <c r="Q7" s="84">
        <f>AA7*VLOOKUP(F6,系数区域,VLOOKUP("暖气片",供暖列数,2,0),0)+AB7*VLOOKUP(F6,系数区域,VLOOKUP("地暖",供暖列数,2,0),0)+VLOOKUP(F6,系数区域,37,0)</f>
        <v>0</v>
      </c>
      <c r="R7" s="86">
        <f>VLOOKUP(F6,系数区域,VLOOKUP(R6,供电列数,2,0),0)</f>
        <v>0</v>
      </c>
      <c r="S7" s="110"/>
      <c r="T7" s="86">
        <f>VLOOKUP(F6,系数区域,VLOOKUP(T6,顶棚面列数,2,0),0)</f>
        <v>0</v>
      </c>
      <c r="U7" s="112">
        <f>EO7</f>
        <v>0</v>
      </c>
      <c r="V7" s="86">
        <v>0.8</v>
      </c>
      <c r="W7" s="115"/>
      <c r="X7" s="116"/>
      <c r="Y7" s="85"/>
      <c r="Z7" s="95"/>
      <c r="AA7" s="131">
        <f>AA6/S6</f>
        <v>0</v>
      </c>
      <c r="AB7" s="131">
        <f>AB6/S6</f>
        <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1012</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968</v>
      </c>
      <c r="AE8" s="129">
        <v>1</v>
      </c>
      <c r="AF8" s="130" t="e">
        <f>VLOOKUP(F8,系数区域,LOOKUP(V8,$CV$16:$DE$16,{68,69,70,71,72,73,74,75,76,77}),0)</f>
        <v>#N/A</v>
      </c>
      <c r="AG8" s="129" t="s">
        <v>968</v>
      </c>
      <c r="AH8" s="150" t="s">
        <v>1016</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1017</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1018</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1019</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1020</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968</v>
      </c>
      <c r="AE10" s="129">
        <v>1</v>
      </c>
      <c r="AF10" s="130" t="e">
        <f>VLOOKUP(F10,系数区域,LOOKUP(V10,$CV$16:$DE$16,{68,69,70,71,72,73,74,75,76,77}),0)</f>
        <v>#N/A</v>
      </c>
      <c r="AG10" s="129" t="s">
        <v>968</v>
      </c>
      <c r="AH10" s="150" t="s">
        <v>1021</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1022</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1023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1009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1029</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1030</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1031</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1032</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1033</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1034</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1035</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1036</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2" t="s">
        <v>1037</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1038</v>
      </c>
      <c r="E29" s="80"/>
      <c r="F29" s="80" t="s">
        <v>435</v>
      </c>
      <c r="G29" s="80" t="s">
        <v>1039</v>
      </c>
      <c r="H29" s="80"/>
      <c r="I29" s="80" t="s">
        <v>6</v>
      </c>
      <c r="J29" s="80" t="s">
        <v>9</v>
      </c>
      <c r="K29" s="103" t="s">
        <v>1040</v>
      </c>
      <c r="L29" s="80" t="s">
        <v>1041</v>
      </c>
      <c r="M29" s="99" t="str">
        <f>C6&amp;"装饰装修"</f>
        <v>Y1装饰装修</v>
      </c>
      <c r="N29" s="80" t="s">
        <v>3</v>
      </c>
      <c r="O29" s="80" t="s">
        <v>2</v>
      </c>
      <c r="P29" s="104" t="s">
        <v>1038</v>
      </c>
      <c r="Q29" s="118"/>
      <c r="R29" s="80" t="s">
        <v>435</v>
      </c>
      <c r="S29" s="80"/>
      <c r="T29" s="80" t="s">
        <v>1039</v>
      </c>
      <c r="U29" s="80" t="s">
        <v>6</v>
      </c>
      <c r="V29" s="80" t="s">
        <v>9</v>
      </c>
      <c r="W29" s="103" t="s">
        <v>1040</v>
      </c>
      <c r="X29" s="80" t="s">
        <v>1041</v>
      </c>
      <c r="Y29" s="135"/>
      <c r="Z29" s="135"/>
      <c r="AA29" s="135"/>
      <c r="EV29" s="28" t="s">
        <v>1042</v>
      </c>
      <c r="EW29" s="28"/>
      <c r="EX29" s="28"/>
      <c r="EY29" s="28"/>
      <c r="EZ29" s="28"/>
      <c r="FA29" s="28"/>
      <c r="FB29" s="28"/>
      <c r="FC29" s="28"/>
    </row>
    <row r="30" ht="20.25" customHeight="1" spans="1:159">
      <c r="A30" s="93"/>
      <c r="B30" s="94">
        <v>1</v>
      </c>
      <c r="C30" s="81" t="s">
        <v>30</v>
      </c>
      <c r="D30" s="81" t="s">
        <v>43</v>
      </c>
      <c r="E30" s="81"/>
      <c r="F30" s="95" t="str">
        <f>+D30</f>
        <v>80地砖</v>
      </c>
      <c r="G30" s="96">
        <f>S4</f>
        <v>119.65</v>
      </c>
      <c r="H30" s="96"/>
      <c r="I30" s="85" t="str">
        <f t="shared" ref="I30:I59" si="48">VLOOKUP(F30,价格表,2,0)</f>
        <v>㎡</v>
      </c>
      <c r="J30" s="95">
        <f t="shared" ref="J30:J59" si="49">VLOOKUP(F30,价格表,5,0)</f>
        <v>110</v>
      </c>
      <c r="K30" s="105">
        <f>$V$5</f>
        <v>0.9</v>
      </c>
      <c r="L30" s="95">
        <f>ROUND(IFERROR(ROUND(G30,2)*J30*K30,),0)</f>
        <v>11845</v>
      </c>
      <c r="M30" s="100"/>
      <c r="N30" s="94">
        <v>1</v>
      </c>
      <c r="O30" s="81"/>
      <c r="P30" s="81"/>
      <c r="Q30" s="81"/>
      <c r="R30" s="119">
        <f>+P30</f>
        <v>0</v>
      </c>
      <c r="S30" s="120"/>
      <c r="T30" s="96"/>
      <c r="U30" s="85" t="e">
        <f t="shared" ref="U30:U59" si="50">VLOOKUP(R30,价格表,2,0)</f>
        <v>#N/A</v>
      </c>
      <c r="V30" s="95" t="e">
        <f t="shared" ref="V30:V59" si="51">VLOOKUP(R30,价格表,5,0)</f>
        <v>#N/A</v>
      </c>
      <c r="W30" s="105">
        <f>$V$7</f>
        <v>0.8</v>
      </c>
      <c r="X30" s="95">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61</v>
      </c>
      <c r="D31" s="81" t="s">
        <v>69</v>
      </c>
      <c r="E31" s="81"/>
      <c r="F31" s="95" t="str">
        <f t="shared" ref="F31:F59" si="52">+D31</f>
        <v>纸面石膏板灯池吊顶</v>
      </c>
      <c r="G31" s="96">
        <f>G30*0.5</f>
        <v>59.825</v>
      </c>
      <c r="H31" s="96"/>
      <c r="I31" s="85" t="str">
        <f t="shared" si="48"/>
        <v>㎡</v>
      </c>
      <c r="J31" s="95">
        <f t="shared" si="49"/>
        <v>130</v>
      </c>
      <c r="K31" s="105">
        <f t="shared" ref="K31:K59" si="53">$V$5</f>
        <v>0.9</v>
      </c>
      <c r="L31" s="95">
        <f t="shared" ref="L31:L59" si="54">ROUND(IFERROR(ROUND(G31,2)*J31*K31,),0)</f>
        <v>7000</v>
      </c>
      <c r="M31" s="100"/>
      <c r="N31" s="94">
        <v>2</v>
      </c>
      <c r="O31" s="81"/>
      <c r="P31" s="81"/>
      <c r="Q31" s="81"/>
      <c r="R31" s="119">
        <f t="shared" ref="R31:R50" si="55">+P31</f>
        <v>0</v>
      </c>
      <c r="S31" s="120"/>
      <c r="T31" s="96"/>
      <c r="U31" s="85" t="e">
        <f t="shared" si="50"/>
        <v>#N/A</v>
      </c>
      <c r="V31" s="95" t="e">
        <f t="shared" si="51"/>
        <v>#N/A</v>
      </c>
      <c r="W31" s="105">
        <f t="shared" ref="W31:W59" si="56">$V$7</f>
        <v>0.8</v>
      </c>
      <c r="X31" s="95">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报告编号：康正（雄县）2023评字第8号-大步村-3-4</v>
      </c>
      <c r="EZ31" s="225"/>
      <c r="FA31" s="225"/>
      <c r="FB31" s="225"/>
      <c r="FC31" s="225"/>
    </row>
    <row r="32" ht="22.2" customHeight="1" spans="1:159">
      <c r="A32" s="93"/>
      <c r="B32" s="94">
        <v>3</v>
      </c>
      <c r="C32" s="81" t="s">
        <v>61</v>
      </c>
      <c r="D32" s="81" t="s">
        <v>63</v>
      </c>
      <c r="E32" s="81"/>
      <c r="F32" s="95" t="str">
        <f t="shared" si="52"/>
        <v>PVC吊顶</v>
      </c>
      <c r="G32" s="96">
        <f>G30*0.5</f>
        <v>59.825</v>
      </c>
      <c r="H32" s="96"/>
      <c r="I32" s="85" t="str">
        <f t="shared" si="48"/>
        <v>㎡</v>
      </c>
      <c r="J32" s="95">
        <f t="shared" si="49"/>
        <v>60</v>
      </c>
      <c r="K32" s="105">
        <f t="shared" si="53"/>
        <v>0.9</v>
      </c>
      <c r="L32" s="95">
        <f t="shared" si="54"/>
        <v>3231</v>
      </c>
      <c r="M32" s="100"/>
      <c r="N32" s="94">
        <v>3</v>
      </c>
      <c r="O32" s="81"/>
      <c r="P32" s="81"/>
      <c r="Q32" s="81"/>
      <c r="R32" s="119">
        <f t="shared" si="55"/>
        <v>0</v>
      </c>
      <c r="S32" s="120"/>
      <c r="T32" s="96"/>
      <c r="U32" s="85" t="e">
        <f t="shared" si="50"/>
        <v>#N/A</v>
      </c>
      <c r="V32" s="95" t="e">
        <f t="shared" si="51"/>
        <v>#N/A</v>
      </c>
      <c r="W32" s="105">
        <f t="shared" si="56"/>
        <v>0.8</v>
      </c>
      <c r="X32" s="95">
        <f t="shared" si="57"/>
        <v>0</v>
      </c>
      <c r="Y32" s="138"/>
      <c r="Z32" s="139"/>
      <c r="AA32" s="139"/>
      <c r="AB32" s="139"/>
      <c r="AC32" s="139"/>
      <c r="AD32" s="139"/>
      <c r="AJ32" s="161"/>
      <c r="AK32" s="161"/>
      <c r="AL32" s="161"/>
      <c r="AM32" s="161"/>
      <c r="AN32" s="161"/>
      <c r="AO32" s="161"/>
      <c r="AP32" s="161"/>
      <c r="AQ32" s="161"/>
      <c r="EV32" s="31" t="s">
        <v>1043</v>
      </c>
      <c r="EW32" s="32" t="str">
        <f>D2</f>
        <v>李涛</v>
      </c>
      <c r="EX32" s="33"/>
      <c r="EY32" s="34" t="s">
        <v>1044</v>
      </c>
      <c r="EZ32" s="35"/>
      <c r="FA32" s="32">
        <f>G2</f>
        <v>0</v>
      </c>
      <c r="FB32" s="36"/>
      <c r="FC32" s="33"/>
    </row>
    <row r="33" ht="21.6" customHeight="1" spans="1:159">
      <c r="A33" s="93"/>
      <c r="B33" s="94">
        <v>4</v>
      </c>
      <c r="C33" s="81" t="s">
        <v>123</v>
      </c>
      <c r="D33" s="81" t="s">
        <v>129</v>
      </c>
      <c r="E33" s="81"/>
      <c r="F33" s="95" t="str">
        <f t="shared" si="52"/>
        <v>塑钢、铝合金隔断</v>
      </c>
      <c r="G33" s="96">
        <f>3.8*3</f>
        <v>11.4</v>
      </c>
      <c r="H33" s="96"/>
      <c r="I33" s="85" t="str">
        <f t="shared" si="48"/>
        <v>㎡</v>
      </c>
      <c r="J33" s="95">
        <f t="shared" si="49"/>
        <v>200</v>
      </c>
      <c r="K33" s="105">
        <f t="shared" si="53"/>
        <v>0.9</v>
      </c>
      <c r="L33" s="95">
        <f t="shared" si="54"/>
        <v>2052</v>
      </c>
      <c r="M33" s="100"/>
      <c r="N33" s="94">
        <v>4</v>
      </c>
      <c r="O33" s="81"/>
      <c r="P33" s="81"/>
      <c r="Q33" s="81"/>
      <c r="R33" s="119">
        <f t="shared" si="55"/>
        <v>0</v>
      </c>
      <c r="S33" s="120"/>
      <c r="T33" s="96"/>
      <c r="U33" s="85" t="e">
        <f t="shared" si="50"/>
        <v>#N/A</v>
      </c>
      <c r="V33" s="95" t="e">
        <f t="shared" si="51"/>
        <v>#N/A</v>
      </c>
      <c r="W33" s="105">
        <f t="shared" si="56"/>
        <v>0.8</v>
      </c>
      <c r="X33" s="95">
        <f t="shared" si="57"/>
        <v>0</v>
      </c>
      <c r="Y33" s="138"/>
      <c r="Z33" s="139"/>
      <c r="AA33" s="139"/>
      <c r="AB33" s="139"/>
      <c r="AC33" s="139"/>
      <c r="AD33" s="139"/>
      <c r="AJ33" s="162"/>
      <c r="AK33" s="163"/>
      <c r="AL33" s="163"/>
      <c r="AM33" s="164"/>
      <c r="AN33" s="164"/>
      <c r="AO33" s="163"/>
      <c r="AP33" s="163"/>
      <c r="AQ33" s="163"/>
      <c r="EV33" s="37" t="s">
        <v>1045</v>
      </c>
      <c r="EW33" s="38"/>
      <c r="EX33" s="38"/>
      <c r="EY33" s="38"/>
      <c r="EZ33" s="38"/>
      <c r="FA33" s="38"/>
      <c r="FB33" s="38"/>
      <c r="FC33" s="39"/>
    </row>
    <row r="34" ht="31.2" customHeight="1" spans="1:159">
      <c r="A34" s="93"/>
      <c r="B34" s="94">
        <v>5</v>
      </c>
      <c r="C34" s="81" t="s">
        <v>81</v>
      </c>
      <c r="D34" s="81" t="s">
        <v>88</v>
      </c>
      <c r="E34" s="81"/>
      <c r="F34" s="95" t="str">
        <f t="shared" si="52"/>
        <v>普通标准门（套装门(钢木门、生态门)）</v>
      </c>
      <c r="G34" s="96">
        <v>2</v>
      </c>
      <c r="H34" s="96"/>
      <c r="I34" s="85" t="str">
        <f t="shared" si="48"/>
        <v>个</v>
      </c>
      <c r="J34" s="95">
        <f t="shared" si="49"/>
        <v>500</v>
      </c>
      <c r="K34" s="105">
        <f t="shared" si="53"/>
        <v>0.9</v>
      </c>
      <c r="L34" s="95">
        <f t="shared" si="54"/>
        <v>900</v>
      </c>
      <c r="M34" s="100"/>
      <c r="N34" s="94">
        <v>5</v>
      </c>
      <c r="O34" s="81"/>
      <c r="P34" s="81"/>
      <c r="Q34" s="81"/>
      <c r="R34" s="119">
        <f t="shared" si="55"/>
        <v>0</v>
      </c>
      <c r="S34" s="120"/>
      <c r="T34" s="96"/>
      <c r="U34" s="85" t="e">
        <f t="shared" si="50"/>
        <v>#N/A</v>
      </c>
      <c r="V34" s="95" t="e">
        <f t="shared" si="51"/>
        <v>#N/A</v>
      </c>
      <c r="W34" s="105">
        <f t="shared" si="56"/>
        <v>0.8</v>
      </c>
      <c r="X34" s="95">
        <f t="shared" si="57"/>
        <v>0</v>
      </c>
      <c r="Y34" s="138"/>
      <c r="Z34" s="139"/>
      <c r="AA34" s="139"/>
      <c r="AB34" s="139"/>
      <c r="AC34" s="139"/>
      <c r="AD34" s="139"/>
      <c r="AF34" s="140"/>
      <c r="AG34" s="140"/>
      <c r="AJ34" s="161"/>
      <c r="AK34" s="163"/>
      <c r="AL34" s="161"/>
      <c r="AM34" s="161"/>
      <c r="AN34" s="161"/>
      <c r="AO34" s="161"/>
      <c r="AP34" s="161"/>
      <c r="AQ34" s="161"/>
      <c r="EV34" s="40" t="s">
        <v>1046</v>
      </c>
      <c r="EW34" s="41" t="s">
        <v>1047</v>
      </c>
      <c r="EX34" s="42" t="s">
        <v>1048</v>
      </c>
      <c r="EY34" s="42" t="s">
        <v>1049</v>
      </c>
      <c r="EZ34" s="40" t="s">
        <v>1046</v>
      </c>
      <c r="FA34" s="41" t="s">
        <v>1047</v>
      </c>
      <c r="FB34" s="42" t="s">
        <v>1048</v>
      </c>
      <c r="FC34" s="42" t="s">
        <v>1049</v>
      </c>
    </row>
    <row r="35" ht="21.6" customHeight="1" spans="1:159">
      <c r="A35" s="93"/>
      <c r="B35" s="94">
        <v>6</v>
      </c>
      <c r="C35" s="81" t="s">
        <v>81</v>
      </c>
      <c r="D35" s="81" t="s">
        <v>96</v>
      </c>
      <c r="E35" s="81"/>
      <c r="F35" s="95" t="str">
        <f t="shared" si="52"/>
        <v>窗帘附件</v>
      </c>
      <c r="G35" s="96">
        <v>4</v>
      </c>
      <c r="H35" s="96"/>
      <c r="I35" s="85" t="str">
        <f t="shared" si="48"/>
        <v>套</v>
      </c>
      <c r="J35" s="95">
        <f t="shared" si="49"/>
        <v>200</v>
      </c>
      <c r="K35" s="105">
        <f t="shared" si="53"/>
        <v>0.9</v>
      </c>
      <c r="L35" s="95">
        <f t="shared" si="54"/>
        <v>720</v>
      </c>
      <c r="M35" s="100"/>
      <c r="N35" s="94">
        <v>6</v>
      </c>
      <c r="O35" s="81"/>
      <c r="P35" s="81"/>
      <c r="Q35" s="81"/>
      <c r="R35" s="119">
        <f t="shared" si="55"/>
        <v>0</v>
      </c>
      <c r="S35" s="120"/>
      <c r="T35" s="96"/>
      <c r="U35" s="85" t="e">
        <f t="shared" si="50"/>
        <v>#N/A</v>
      </c>
      <c r="V35" s="95" t="e">
        <f t="shared" si="51"/>
        <v>#N/A</v>
      </c>
      <c r="W35" s="105">
        <f t="shared" si="56"/>
        <v>0.8</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t="s">
        <v>102</v>
      </c>
      <c r="D36" s="81" t="s">
        <v>111</v>
      </c>
      <c r="E36" s="81"/>
      <c r="F36" s="95" t="str">
        <f t="shared" si="52"/>
        <v>普通内墙贴砖</v>
      </c>
      <c r="G36" s="96">
        <f>5.8*3.2+7.6*1</f>
        <v>26.16</v>
      </c>
      <c r="H36" s="96"/>
      <c r="I36" s="85" t="str">
        <f t="shared" si="48"/>
        <v>㎡</v>
      </c>
      <c r="J36" s="95">
        <f t="shared" si="49"/>
        <v>80</v>
      </c>
      <c r="K36" s="105">
        <f t="shared" si="53"/>
        <v>0.9</v>
      </c>
      <c r="L36" s="95">
        <f t="shared" si="54"/>
        <v>1884</v>
      </c>
      <c r="M36" s="100"/>
      <c r="N36" s="94">
        <v>7</v>
      </c>
      <c r="O36" s="81"/>
      <c r="P36" s="81"/>
      <c r="Q36" s="81"/>
      <c r="R36" s="119">
        <f t="shared" si="55"/>
        <v>0</v>
      </c>
      <c r="S36" s="120"/>
      <c r="T36" s="96"/>
      <c r="U36" s="85" t="e">
        <f t="shared" si="50"/>
        <v>#N/A</v>
      </c>
      <c r="V36" s="95" t="e">
        <f t="shared" si="51"/>
        <v>#N/A</v>
      </c>
      <c r="W36" s="105">
        <f t="shared" si="56"/>
        <v>0.8</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t="s">
        <v>102</v>
      </c>
      <c r="D37" s="81" t="s">
        <v>109</v>
      </c>
      <c r="E37" s="81"/>
      <c r="F37" s="95" t="str">
        <f t="shared" si="52"/>
        <v>普通壁纸</v>
      </c>
      <c r="G37" s="96">
        <f>(6.4+3.8+3.2)*3.2+(2.4+12+12+3.8)*3.2+3.8*1+3.5*1</f>
        <v>146.82</v>
      </c>
      <c r="H37" s="96"/>
      <c r="I37" s="85" t="str">
        <f t="shared" si="48"/>
        <v>㎡</v>
      </c>
      <c r="J37" s="95">
        <f t="shared" si="49"/>
        <v>40</v>
      </c>
      <c r="K37" s="105">
        <f t="shared" si="53"/>
        <v>0.9</v>
      </c>
      <c r="L37" s="95">
        <f t="shared" si="54"/>
        <v>5286</v>
      </c>
      <c r="M37" s="100"/>
      <c r="N37" s="94">
        <v>8</v>
      </c>
      <c r="O37" s="81"/>
      <c r="P37" s="81"/>
      <c r="Q37" s="81"/>
      <c r="R37" s="119">
        <f t="shared" si="55"/>
        <v>0</v>
      </c>
      <c r="S37" s="120"/>
      <c r="T37" s="96"/>
      <c r="U37" s="85" t="e">
        <f t="shared" si="50"/>
        <v>#N/A</v>
      </c>
      <c r="V37" s="95" t="e">
        <f t="shared" si="51"/>
        <v>#N/A</v>
      </c>
      <c r="W37" s="105">
        <f t="shared" si="56"/>
        <v>0.8</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1050</v>
      </c>
      <c r="BE37" s="144" t="s">
        <v>1051</v>
      </c>
      <c r="BF37" s="144" t="s">
        <v>1052</v>
      </c>
      <c r="BG37" s="144" t="s">
        <v>1053</v>
      </c>
      <c r="BH37" s="144" t="s">
        <v>1039</v>
      </c>
      <c r="BI37" s="144" t="s">
        <v>6</v>
      </c>
      <c r="BJ37" s="144" t="s">
        <v>1041</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t="s">
        <v>168</v>
      </c>
      <c r="D38" s="81" t="s">
        <v>175</v>
      </c>
      <c r="E38" s="81"/>
      <c r="F38" s="95" t="str">
        <f t="shared" si="52"/>
        <v>立柱洗手盆</v>
      </c>
      <c r="G38" s="96">
        <v>1</v>
      </c>
      <c r="H38" s="96"/>
      <c r="I38" s="85" t="str">
        <f t="shared" si="48"/>
        <v>个</v>
      </c>
      <c r="J38" s="95">
        <f t="shared" si="49"/>
        <v>200</v>
      </c>
      <c r="K38" s="105">
        <f t="shared" si="53"/>
        <v>0.9</v>
      </c>
      <c r="L38" s="95">
        <f t="shared" si="54"/>
        <v>180</v>
      </c>
      <c r="M38" s="100"/>
      <c r="N38" s="94">
        <v>9</v>
      </c>
      <c r="O38" s="81"/>
      <c r="P38" s="81"/>
      <c r="Q38" s="81"/>
      <c r="R38" s="119">
        <f t="shared" si="55"/>
        <v>0</v>
      </c>
      <c r="S38" s="120"/>
      <c r="T38" s="96"/>
      <c r="U38" s="85" t="e">
        <f t="shared" si="50"/>
        <v>#N/A</v>
      </c>
      <c r="V38" s="95" t="e">
        <f t="shared" si="51"/>
        <v>#N/A</v>
      </c>
      <c r="W38" s="105">
        <f t="shared" si="56"/>
        <v>0.8</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4.5</v>
      </c>
      <c r="BI38" s="144" t="str">
        <f t="shared" ref="BI38:BI51" si="67">I186</f>
        <v>㎡</v>
      </c>
      <c r="BJ38" s="144">
        <f ca="1" t="shared" ref="BJ38:BJ51" si="68">L186</f>
        <v>810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t="s">
        <v>81</v>
      </c>
      <c r="D39" s="81" t="s">
        <v>86</v>
      </c>
      <c r="E39" s="81"/>
      <c r="F39" s="95" t="str">
        <f t="shared" si="52"/>
        <v>大理石窗台</v>
      </c>
      <c r="G39" s="96">
        <f>12</f>
        <v>12</v>
      </c>
      <c r="H39" s="96"/>
      <c r="I39" s="85" t="str">
        <f t="shared" si="48"/>
        <v>m</v>
      </c>
      <c r="J39" s="95">
        <f t="shared" si="49"/>
        <v>120</v>
      </c>
      <c r="K39" s="105">
        <f t="shared" si="53"/>
        <v>0.9</v>
      </c>
      <c r="L39" s="95">
        <f t="shared" si="54"/>
        <v>1296</v>
      </c>
      <c r="M39" s="100"/>
      <c r="N39" s="94">
        <v>10</v>
      </c>
      <c r="O39" s="81"/>
      <c r="P39" s="81"/>
      <c r="Q39" s="81"/>
      <c r="R39" s="119">
        <f t="shared" si="55"/>
        <v>0</v>
      </c>
      <c r="S39" s="120"/>
      <c r="T39" s="96"/>
      <c r="U39" s="85" t="e">
        <f t="shared" si="50"/>
        <v>#N/A</v>
      </c>
      <c r="V39" s="95" t="e">
        <f t="shared" si="51"/>
        <v>#N/A</v>
      </c>
      <c r="W39" s="105">
        <f t="shared" si="56"/>
        <v>0.8</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39.18</v>
      </c>
      <c r="BI39" s="144" t="str">
        <f t="shared" si="67"/>
        <v>㎡</v>
      </c>
      <c r="BJ39" s="144">
        <f ca="1" t="shared" si="68"/>
        <v>9403</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t="s">
        <v>81</v>
      </c>
      <c r="D40" s="81" t="s">
        <v>82</v>
      </c>
      <c r="E40" s="81"/>
      <c r="F40" s="95" t="str">
        <f t="shared" si="52"/>
        <v>木包门窗套</v>
      </c>
      <c r="G40" s="96">
        <f>9*2</f>
        <v>18</v>
      </c>
      <c r="H40" s="96"/>
      <c r="I40" s="85" t="str">
        <f t="shared" si="48"/>
        <v>m</v>
      </c>
      <c r="J40" s="95">
        <f t="shared" si="49"/>
        <v>60</v>
      </c>
      <c r="K40" s="105">
        <f t="shared" si="53"/>
        <v>0.9</v>
      </c>
      <c r="L40" s="95">
        <f t="shared" si="54"/>
        <v>972</v>
      </c>
      <c r="M40" s="100"/>
      <c r="N40" s="94">
        <v>11</v>
      </c>
      <c r="O40" s="81"/>
      <c r="P40" s="81"/>
      <c r="Q40" s="81"/>
      <c r="R40" s="119">
        <f t="shared" si="55"/>
        <v>0</v>
      </c>
      <c r="S40" s="120"/>
      <c r="T40" s="96"/>
      <c r="U40" s="85" t="e">
        <f t="shared" si="50"/>
        <v>#N/A</v>
      </c>
      <c r="V40" s="95" t="e">
        <f t="shared" si="51"/>
        <v>#N/A</v>
      </c>
      <c r="W40" s="105">
        <f t="shared" si="56"/>
        <v>0.8</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平砖地面</v>
      </c>
      <c r="BH40" s="188">
        <f t="shared" si="69"/>
        <v>92.11</v>
      </c>
      <c r="BI40" s="144" t="str">
        <f t="shared" si="67"/>
        <v>㎡</v>
      </c>
      <c r="BJ40" s="144">
        <f ca="1" t="shared" si="68"/>
        <v>2303</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t="s">
        <v>133</v>
      </c>
      <c r="D41" s="81" t="s">
        <v>140</v>
      </c>
      <c r="E41" s="81"/>
      <c r="F41" s="95" t="str">
        <f t="shared" si="52"/>
        <v>普通整体厨房</v>
      </c>
      <c r="G41" s="96">
        <v>3</v>
      </c>
      <c r="H41" s="96"/>
      <c r="I41" s="85" t="str">
        <f t="shared" si="48"/>
        <v>m</v>
      </c>
      <c r="J41" s="95">
        <f t="shared" si="49"/>
        <v>350</v>
      </c>
      <c r="K41" s="105">
        <f t="shared" si="53"/>
        <v>0.9</v>
      </c>
      <c r="L41" s="95">
        <f t="shared" si="54"/>
        <v>945</v>
      </c>
      <c r="M41" s="100"/>
      <c r="N41" s="94">
        <v>12</v>
      </c>
      <c r="O41" s="81"/>
      <c r="P41" s="81"/>
      <c r="Q41" s="81"/>
      <c r="R41" s="119">
        <f t="shared" si="55"/>
        <v>0</v>
      </c>
      <c r="S41" s="120"/>
      <c r="T41" s="96"/>
      <c r="U41" s="85" t="e">
        <f t="shared" si="50"/>
        <v>#N/A</v>
      </c>
      <c r="V41" s="95" t="e">
        <f t="shared" si="51"/>
        <v>#N/A</v>
      </c>
      <c r="W41" s="105">
        <f t="shared" si="56"/>
        <v>0.8</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空调</v>
      </c>
      <c r="BH41" s="188">
        <f t="shared" si="69"/>
        <v>2</v>
      </c>
      <c r="BI41" s="144" t="str">
        <f t="shared" si="67"/>
        <v>台</v>
      </c>
      <c r="BJ41" s="144">
        <f ca="1" t="shared" si="68"/>
        <v>800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t="s">
        <v>102</v>
      </c>
      <c r="D42" s="81" t="s">
        <v>117</v>
      </c>
      <c r="E42" s="81"/>
      <c r="F42" s="95" t="str">
        <f t="shared" si="52"/>
        <v>普通影视墙</v>
      </c>
      <c r="G42" s="96">
        <f>4*3</f>
        <v>12</v>
      </c>
      <c r="H42" s="96"/>
      <c r="I42" s="85" t="str">
        <f t="shared" si="48"/>
        <v>㎡</v>
      </c>
      <c r="J42" s="95">
        <f t="shared" si="49"/>
        <v>200</v>
      </c>
      <c r="K42" s="105">
        <f t="shared" si="53"/>
        <v>0.9</v>
      </c>
      <c r="L42" s="95">
        <f t="shared" si="54"/>
        <v>2160</v>
      </c>
      <c r="M42" s="100"/>
      <c r="N42" s="94">
        <v>13</v>
      </c>
      <c r="O42" s="81"/>
      <c r="P42" s="81"/>
      <c r="Q42" s="81"/>
      <c r="R42" s="119">
        <f t="shared" si="55"/>
        <v>0</v>
      </c>
      <c r="S42" s="120"/>
      <c r="T42" s="96"/>
      <c r="U42" s="85" t="e">
        <f t="shared" si="50"/>
        <v>#N/A</v>
      </c>
      <c r="V42" s="95" t="e">
        <f t="shared" si="51"/>
        <v>#N/A</v>
      </c>
      <c r="W42" s="105">
        <f t="shared" si="56"/>
        <v>0.8</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宽带</v>
      </c>
      <c r="BH42" s="188">
        <f t="shared" si="69"/>
        <v>1</v>
      </c>
      <c r="BI42" s="144" t="str">
        <f t="shared" si="67"/>
        <v>条</v>
      </c>
      <c r="BJ42" s="144">
        <f ca="1" t="shared" si="68"/>
        <v>100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t="s">
        <v>10</v>
      </c>
      <c r="D43" s="81" t="s">
        <v>15</v>
      </c>
      <c r="E43" s="81"/>
      <c r="F43" s="95" t="str">
        <f t="shared" si="52"/>
        <v>外墙普通贴砖</v>
      </c>
      <c r="G43" s="96">
        <f>14.5*4.3-(3*2.2*3-2.4*3)</f>
        <v>49.75</v>
      </c>
      <c r="H43" s="96"/>
      <c r="I43" s="85" t="str">
        <f t="shared" si="48"/>
        <v>㎡</v>
      </c>
      <c r="J43" s="95">
        <f t="shared" si="49"/>
        <v>85</v>
      </c>
      <c r="K43" s="105">
        <f t="shared" si="53"/>
        <v>0.9</v>
      </c>
      <c r="L43" s="95">
        <f t="shared" si="54"/>
        <v>3806</v>
      </c>
      <c r="M43" s="100"/>
      <c r="N43" s="94">
        <v>14</v>
      </c>
      <c r="O43" s="81"/>
      <c r="P43" s="81"/>
      <c r="Q43" s="81"/>
      <c r="R43" s="119">
        <f t="shared" si="55"/>
        <v>0</v>
      </c>
      <c r="S43" s="120"/>
      <c r="T43" s="96"/>
      <c r="U43" s="85" t="e">
        <f t="shared" si="50"/>
        <v>#N/A</v>
      </c>
      <c r="V43" s="95" t="e">
        <f t="shared" si="51"/>
        <v>#N/A</v>
      </c>
      <c r="W43" s="105">
        <f t="shared" si="56"/>
        <v>0.8</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台阶</v>
      </c>
      <c r="BH43" s="188">
        <f t="shared" si="69"/>
        <v>6.24</v>
      </c>
      <c r="BI43" s="144" t="str">
        <f t="shared" si="67"/>
        <v>㎡</v>
      </c>
      <c r="BJ43" s="144">
        <f ca="1" t="shared" si="68"/>
        <v>2184</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1054</v>
      </c>
      <c r="EW43" s="229"/>
      <c r="EX43" s="230">
        <f>SUM(EW35:EW42)+SUM(FA35:FA42)</f>
        <v>0</v>
      </c>
      <c r="EY43" s="35"/>
      <c r="EZ43" s="231" t="s">
        <v>1055</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0.9</v>
      </c>
      <c r="L44" s="95">
        <f t="shared" si="54"/>
        <v>0</v>
      </c>
      <c r="M44" s="100"/>
      <c r="N44" s="94">
        <v>15</v>
      </c>
      <c r="O44" s="81"/>
      <c r="P44" s="81"/>
      <c r="Q44" s="81"/>
      <c r="R44" s="119">
        <f t="shared" si="55"/>
        <v>0</v>
      </c>
      <c r="S44" s="120"/>
      <c r="T44" s="96"/>
      <c r="U44" s="85" t="e">
        <f t="shared" si="50"/>
        <v>#N/A</v>
      </c>
      <c r="V44" s="95" t="e">
        <f t="shared" si="51"/>
        <v>#N/A</v>
      </c>
      <c r="W44" s="105">
        <f t="shared" si="56"/>
        <v>0.8</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化粪池</v>
      </c>
      <c r="BH44" s="188">
        <f t="shared" si="69"/>
        <v>1</v>
      </c>
      <c r="BI44" s="144" t="str">
        <f t="shared" si="67"/>
        <v>个</v>
      </c>
      <c r="BJ44" s="144">
        <f ca="1" t="shared" si="68"/>
        <v>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1056</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0.9</v>
      </c>
      <c r="L45" s="95">
        <f t="shared" si="54"/>
        <v>0</v>
      </c>
      <c r="M45" s="100"/>
      <c r="N45" s="94">
        <v>16</v>
      </c>
      <c r="O45" s="81"/>
      <c r="P45" s="81"/>
      <c r="Q45" s="81"/>
      <c r="R45" s="119">
        <f t="shared" si="55"/>
        <v>0</v>
      </c>
      <c r="S45" s="120"/>
      <c r="T45" s="96"/>
      <c r="U45" s="85" t="e">
        <f t="shared" si="50"/>
        <v>#N/A</v>
      </c>
      <c r="V45" s="95" t="e">
        <f t="shared" si="51"/>
        <v>#N/A</v>
      </c>
      <c r="W45" s="105">
        <f t="shared" si="56"/>
        <v>0.8</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水泥、水磨石平台</v>
      </c>
      <c r="BH45" s="188">
        <f t="shared" si="69"/>
        <v>27.55</v>
      </c>
      <c r="BI45" s="144" t="str">
        <f t="shared" si="67"/>
        <v>㎡</v>
      </c>
      <c r="BJ45" s="144">
        <f ca="1" t="shared" si="68"/>
        <v>4959</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1057</v>
      </c>
      <c r="EW45" s="50" t="s">
        <v>1039</v>
      </c>
      <c r="EX45" s="50" t="s">
        <v>6</v>
      </c>
      <c r="EY45" s="50" t="s">
        <v>1058</v>
      </c>
      <c r="EZ45" s="50" t="s">
        <v>1057</v>
      </c>
      <c r="FA45" s="50" t="s">
        <v>1039</v>
      </c>
      <c r="FB45" s="50" t="s">
        <v>6</v>
      </c>
      <c r="FC45" s="50" t="s">
        <v>1058</v>
      </c>
      <c r="FE45" s="235" t="s">
        <v>1059</v>
      </c>
      <c r="FF45" s="235"/>
    </row>
    <row r="46" ht="20.25" customHeight="1" spans="1:162">
      <c r="A46" s="93"/>
      <c r="B46" s="94">
        <v>17</v>
      </c>
      <c r="C46" s="81"/>
      <c r="D46" s="81"/>
      <c r="E46" s="81"/>
      <c r="F46" s="95">
        <f t="shared" si="52"/>
        <v>0</v>
      </c>
      <c r="G46" s="96"/>
      <c r="H46" s="96"/>
      <c r="I46" s="85" t="e">
        <f t="shared" si="48"/>
        <v>#N/A</v>
      </c>
      <c r="J46" s="95" t="e">
        <f t="shared" si="49"/>
        <v>#N/A</v>
      </c>
      <c r="K46" s="105">
        <f t="shared" si="53"/>
        <v>0.9</v>
      </c>
      <c r="L46" s="95">
        <f t="shared" si="54"/>
        <v>0</v>
      </c>
      <c r="M46" s="100"/>
      <c r="N46" s="94">
        <v>17</v>
      </c>
      <c r="O46" s="81"/>
      <c r="P46" s="81"/>
      <c r="Q46" s="81"/>
      <c r="R46" s="119">
        <f t="shared" si="55"/>
        <v>0</v>
      </c>
      <c r="S46" s="120"/>
      <c r="T46" s="96"/>
      <c r="U46" s="85" t="e">
        <f t="shared" si="50"/>
        <v>#N/A</v>
      </c>
      <c r="V46" s="95" t="e">
        <f t="shared" si="51"/>
        <v>#N/A</v>
      </c>
      <c r="W46" s="105">
        <f t="shared" si="56"/>
        <v>0.8</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IF(BJ46=0,0,IF(COUNTIF($BG46:$BG$107,BG46)&lt;2,1,0))</f>
        <v>1</v>
      </c>
      <c r="BF46" s="144">
        <v>9</v>
      </c>
      <c r="BG46" s="144" t="str">
        <f t="shared" si="66"/>
        <v>不锈钢扶手</v>
      </c>
      <c r="BH46" s="188">
        <f t="shared" si="69"/>
        <v>20</v>
      </c>
      <c r="BI46" s="144" t="str">
        <f t="shared" si="67"/>
        <v>m</v>
      </c>
      <c r="BJ46" s="144">
        <f t="shared" si="68"/>
        <v>3600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4.5</v>
      </c>
      <c r="EX46" s="51" t="str">
        <f ca="1">IFERROR(VLOOKUP(FE46,$BD$38:$BJ$92,6,0),"")</f>
        <v>㎡</v>
      </c>
      <c r="EY46" s="52">
        <f ca="1">IF(EV46="","",SUMIF($BG$38:$BG$107,EV46,$BJ$38:$BJ$107))</f>
        <v>810</v>
      </c>
      <c r="EZ46" s="52" t="str">
        <f ca="1">IFERROR(VLOOKUP(FF46,$BD$38:$BJ$92,4,0),"")</f>
        <v>砖墙</v>
      </c>
      <c r="FA46" s="51">
        <f ca="1">IF(EZ46="","",SUMIF($BG$38:$BG$107,EZ46,$BH$38:$BH$107))</f>
        <v>39.18</v>
      </c>
      <c r="FB46" s="51" t="str">
        <f ca="1">IFERROR(VLOOKUP(FF46,$BD$38:$BJ$92,6,0),"")</f>
        <v>㎡</v>
      </c>
      <c r="FC46" s="52">
        <f ca="1">IF(EZ46="","",SUMIF($BG$38:$BG$107,EZ46,$BJ$38:$BJ$107))</f>
        <v>9403</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0.9</v>
      </c>
      <c r="L47" s="95">
        <f t="shared" si="54"/>
        <v>0</v>
      </c>
      <c r="M47" s="100"/>
      <c r="N47" s="94">
        <v>18</v>
      </c>
      <c r="O47" s="81"/>
      <c r="P47" s="81"/>
      <c r="Q47" s="81"/>
      <c r="R47" s="119">
        <f t="shared" si="55"/>
        <v>0</v>
      </c>
      <c r="S47" s="120"/>
      <c r="T47" s="96"/>
      <c r="U47" s="85" t="e">
        <f t="shared" si="50"/>
        <v>#N/A</v>
      </c>
      <c r="V47" s="95" t="e">
        <f t="shared" si="51"/>
        <v>#N/A</v>
      </c>
      <c r="W47" s="105">
        <f t="shared" si="56"/>
        <v>0.8</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 ca="1">IF(BJ47=0,0,IF(COUNTIF($BG47:$BG$107,BG47)&lt;2,1,0))</f>
        <v>1</v>
      </c>
      <c r="BF47" s="144">
        <v>10</v>
      </c>
      <c r="BG47" s="144" t="str">
        <f t="shared" si="66"/>
        <v>水泥地面</v>
      </c>
      <c r="BH47" s="188">
        <f t="shared" si="69"/>
        <v>84.95</v>
      </c>
      <c r="BI47" s="144" t="str">
        <f t="shared" si="67"/>
        <v>㎡</v>
      </c>
      <c r="BJ47" s="144">
        <f ca="1" t="shared" si="68"/>
        <v>4248</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92.11</v>
      </c>
      <c r="EX47" s="51" t="str">
        <f ca="1">IFERROR(VLOOKUP(FE47,$BD$38:$BJ$92,6,0),"")</f>
        <v>㎡</v>
      </c>
      <c r="EY47" s="52">
        <f ca="1">IF(EV47="","",SUMIF($BG$38:$BG$107,EV47,$BJ$38:$BJ$107))</f>
        <v>2303</v>
      </c>
      <c r="EZ47" s="52" t="str">
        <f ca="1">IFERROR(VLOOKUP(FF47,$BD$38:$BJ$92,4,0),"")</f>
        <v>空调</v>
      </c>
      <c r="FA47" s="51">
        <f ca="1">IF(EZ47="","",SUMIF($BG$38:$BG$107,EZ47,$BH$38:$BH$107))</f>
        <v>2</v>
      </c>
      <c r="FB47" s="51" t="str">
        <f ca="1">IFERROR(VLOOKUP(FF47,$BD$38:$BJ$92,6,0),"")</f>
        <v>台</v>
      </c>
      <c r="FC47" s="52">
        <f ca="1">IF(EZ47="","",SUMIF($BG$38:$BG$107,EZ47,$BJ$38:$BJ$107))</f>
        <v>800</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0.9</v>
      </c>
      <c r="L48" s="95">
        <f t="shared" si="54"/>
        <v>0</v>
      </c>
      <c r="M48" s="100"/>
      <c r="N48" s="94">
        <v>19</v>
      </c>
      <c r="O48" s="81"/>
      <c r="P48" s="81"/>
      <c r="Q48" s="81"/>
      <c r="R48" s="119">
        <f t="shared" si="55"/>
        <v>0</v>
      </c>
      <c r="S48" s="120"/>
      <c r="T48" s="96"/>
      <c r="U48" s="85" t="e">
        <f t="shared" si="50"/>
        <v>#N/A</v>
      </c>
      <c r="V48" s="95" t="e">
        <f t="shared" si="51"/>
        <v>#N/A</v>
      </c>
      <c r="W48" s="105">
        <f t="shared" si="56"/>
        <v>0.8</v>
      </c>
      <c r="X48" s="95">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f t="shared" si="66"/>
        <v>0</v>
      </c>
      <c r="BH48" s="188">
        <f t="shared" si="69"/>
        <v>0</v>
      </c>
      <c r="BI48" s="144" t="str">
        <f t="shared" si="67"/>
        <v/>
      </c>
      <c r="BJ48" s="144">
        <f ca="1" t="shared" si="68"/>
        <v>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台阶</v>
      </c>
      <c r="FA48" s="51">
        <f ca="1">IF(EZ48="","",SUMIF($BG$38:$BG$107,EZ48,$BH$38:$BH$107))</f>
        <v>6.24</v>
      </c>
      <c r="FB48" s="51" t="str">
        <f ca="1">IFERROR(VLOOKUP(FF48,$BD$38:$BJ$92,6,0),"")</f>
        <v>㎡</v>
      </c>
      <c r="FC48" s="52">
        <f ca="1">IF(EZ48="","",SUMIF($BG$38:$BG$107,EZ48,$BJ$38:$BJ$107))</f>
        <v>2184</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0.9</v>
      </c>
      <c r="L49" s="95">
        <f t="shared" si="54"/>
        <v>0</v>
      </c>
      <c r="M49" s="100"/>
      <c r="N49" s="94">
        <v>20</v>
      </c>
      <c r="O49" s="81"/>
      <c r="P49" s="81"/>
      <c r="Q49" s="81"/>
      <c r="R49" s="119">
        <f t="shared" si="55"/>
        <v>0</v>
      </c>
      <c r="S49" s="120"/>
      <c r="T49" s="96"/>
      <c r="U49" s="85" t="e">
        <f t="shared" si="50"/>
        <v>#N/A</v>
      </c>
      <c r="V49" s="95" t="e">
        <f t="shared" si="51"/>
        <v>#N/A</v>
      </c>
      <c r="W49" s="105">
        <f t="shared" si="56"/>
        <v>0.8</v>
      </c>
      <c r="X49" s="95">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f t="shared" si="66"/>
        <v>0</v>
      </c>
      <c r="BH49" s="188">
        <f t="shared" si="69"/>
        <v>0</v>
      </c>
      <c r="BI49" s="144" t="str">
        <f t="shared" si="67"/>
        <v/>
      </c>
      <c r="BJ49" s="144">
        <f ca="1"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化粪池</v>
      </c>
      <c r="EW49" s="51">
        <f ca="1">IF(EV49="","",SUMIF($BG$38:$BG$107,EV49,$BH$38:$BH$107))</f>
        <v>1</v>
      </c>
      <c r="EX49" s="51" t="str">
        <f ca="1">IFERROR(VLOOKUP(FE49,$BD$38:$BJ$92,6,0),"")</f>
        <v>个</v>
      </c>
      <c r="EY49" s="52">
        <f ca="1">IF(EV49="","",SUMIF($BG$38:$BG$107,EV49,$BJ$38:$BJ$107))</f>
        <v>400</v>
      </c>
      <c r="EZ49" s="52" t="str">
        <f ca="1">IFERROR(VLOOKUP(FF49,$BD$38:$BJ$92,4,0),"")</f>
        <v>水泥、水磨石平台</v>
      </c>
      <c r="FA49" s="51">
        <f ca="1">IF(EZ49="","",SUMIF($BG$38:$BG$107,EZ49,$BH$38:$BH$107))</f>
        <v>27.55</v>
      </c>
      <c r="FB49" s="51" t="str">
        <f ca="1">IFERROR(VLOOKUP(FF49,$BD$38:$BJ$92,6,0),"")</f>
        <v>㎡</v>
      </c>
      <c r="FC49" s="52">
        <f ca="1">IF(EZ49="","",SUMIF($BG$38:$BG$107,EZ49,$BJ$38:$BJ$107))</f>
        <v>4959</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0.9</v>
      </c>
      <c r="L50" s="95">
        <f t="shared" si="54"/>
        <v>0</v>
      </c>
      <c r="M50" s="100"/>
      <c r="N50" s="94">
        <v>21</v>
      </c>
      <c r="O50" s="81"/>
      <c r="P50" s="81"/>
      <c r="Q50" s="81"/>
      <c r="R50" s="119">
        <f t="shared" si="55"/>
        <v>0</v>
      </c>
      <c r="S50" s="120"/>
      <c r="T50" s="96"/>
      <c r="U50" s="85" t="e">
        <f t="shared" si="50"/>
        <v>#N/A</v>
      </c>
      <c r="V50" s="95" t="e">
        <f t="shared" si="51"/>
        <v>#N/A</v>
      </c>
      <c r="W50" s="105">
        <f t="shared" si="56"/>
        <v>0.8</v>
      </c>
      <c r="X50" s="95">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不锈钢扶手</v>
      </c>
      <c r="EW50" s="51">
        <f ca="1">IF(EV50="","",SUMIF($BG$38:$BG$107,EV50,$BH$38:$BH$107))</f>
        <v>20</v>
      </c>
      <c r="EX50" s="51" t="str">
        <f ca="1">IFERROR(VLOOKUP(FE50,$BD$38:$BJ$92,6,0),"")</f>
        <v>m</v>
      </c>
      <c r="EY50" s="52">
        <f ca="1">IF(EV50="","",SUMIF($BG$38:$BG$107,EV50,$BJ$38:$BJ$107))</f>
        <v>3600</v>
      </c>
      <c r="EZ50" s="52" t="str">
        <f ca="1">IFERROR(VLOOKUP(FF50,$BD$38:$BJ$92,4,0),"")</f>
        <v>水泥地面</v>
      </c>
      <c r="FA50" s="51">
        <f ca="1">IF(EZ50="","",SUMIF($BG$38:$BG$107,EZ50,$BH$38:$BH$107))</f>
        <v>84.95</v>
      </c>
      <c r="FB50" s="51" t="str">
        <f ca="1">IFERROR(VLOOKUP(FF50,$BD$38:$BJ$92,6,0),"")</f>
        <v>㎡</v>
      </c>
      <c r="FC50" s="52">
        <f ca="1">IF(EZ50="","",SUMIF($BG$38:$BG$107,EZ50,$BJ$38:$BJ$107))</f>
        <v>4248</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0.9</v>
      </c>
      <c r="L51" s="95">
        <f t="shared" si="54"/>
        <v>0</v>
      </c>
      <c r="M51" s="100"/>
      <c r="N51" s="94">
        <v>22</v>
      </c>
      <c r="O51" s="81"/>
      <c r="P51" s="81"/>
      <c r="Q51" s="81"/>
      <c r="R51" s="119">
        <f t="shared" ref="R51:R52" si="70">+P51</f>
        <v>0</v>
      </c>
      <c r="S51" s="120"/>
      <c r="T51" s="96"/>
      <c r="U51" s="85" t="e">
        <f t="shared" si="50"/>
        <v>#N/A</v>
      </c>
      <c r="V51" s="95" t="e">
        <f t="shared" si="51"/>
        <v>#N/A</v>
      </c>
      <c r="W51" s="105">
        <f t="shared" si="56"/>
        <v>0.8</v>
      </c>
      <c r="X51" s="95">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0.9</v>
      </c>
      <c r="L52" s="95">
        <f t="shared" si="54"/>
        <v>0</v>
      </c>
      <c r="M52" s="100"/>
      <c r="N52" s="94">
        <v>23</v>
      </c>
      <c r="O52" s="81"/>
      <c r="P52" s="81"/>
      <c r="Q52" s="81"/>
      <c r="R52" s="119">
        <f t="shared" si="70"/>
        <v>0</v>
      </c>
      <c r="S52" s="120"/>
      <c r="T52" s="96"/>
      <c r="U52" s="85" t="e">
        <f t="shared" si="50"/>
        <v>#N/A</v>
      </c>
      <c r="V52" s="95" t="e">
        <f t="shared" si="51"/>
        <v>#N/A</v>
      </c>
      <c r="W52" s="105">
        <f t="shared" si="56"/>
        <v>0.8</v>
      </c>
      <c r="X52" s="95">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0.9</v>
      </c>
      <c r="L53" s="95">
        <f t="shared" si="54"/>
        <v>0</v>
      </c>
      <c r="M53" s="100"/>
      <c r="N53" s="94">
        <v>24</v>
      </c>
      <c r="O53" s="81"/>
      <c r="P53" s="81"/>
      <c r="Q53" s="81"/>
      <c r="R53" s="119">
        <f t="shared" ref="R53:R59" si="74">+P53</f>
        <v>0</v>
      </c>
      <c r="S53" s="120"/>
      <c r="T53" s="96"/>
      <c r="U53" s="85" t="e">
        <f t="shared" si="50"/>
        <v>#N/A</v>
      </c>
      <c r="V53" s="95" t="e">
        <f t="shared" si="51"/>
        <v>#N/A</v>
      </c>
      <c r="W53" s="105">
        <f t="shared" si="56"/>
        <v>0.8</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0.9</v>
      </c>
      <c r="L54" s="95">
        <f t="shared" si="54"/>
        <v>0</v>
      </c>
      <c r="M54" s="100"/>
      <c r="N54" s="94">
        <v>25</v>
      </c>
      <c r="O54" s="81"/>
      <c r="P54" s="81"/>
      <c r="Q54" s="81"/>
      <c r="R54" s="119">
        <f t="shared" si="74"/>
        <v>0</v>
      </c>
      <c r="S54" s="120"/>
      <c r="T54" s="96"/>
      <c r="U54" s="85" t="e">
        <f t="shared" si="50"/>
        <v>#N/A</v>
      </c>
      <c r="V54" s="95" t="e">
        <f t="shared" si="51"/>
        <v>#N/A</v>
      </c>
      <c r="W54" s="105">
        <f t="shared" si="56"/>
        <v>0.8</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0.9</v>
      </c>
      <c r="L55" s="95">
        <f t="shared" si="54"/>
        <v>0</v>
      </c>
      <c r="M55" s="100"/>
      <c r="N55" s="94">
        <v>26</v>
      </c>
      <c r="O55" s="81"/>
      <c r="P55" s="81"/>
      <c r="Q55" s="81"/>
      <c r="R55" s="119">
        <f t="shared" si="74"/>
        <v>0</v>
      </c>
      <c r="S55" s="120"/>
      <c r="T55" s="96"/>
      <c r="U55" s="85" t="e">
        <f t="shared" si="50"/>
        <v>#N/A</v>
      </c>
      <c r="V55" s="95" t="e">
        <f t="shared" si="51"/>
        <v>#N/A</v>
      </c>
      <c r="W55" s="105">
        <f t="shared" si="56"/>
        <v>0.8</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0.9</v>
      </c>
      <c r="L56" s="95">
        <f t="shared" si="54"/>
        <v>0</v>
      </c>
      <c r="M56" s="100"/>
      <c r="N56" s="94">
        <v>27</v>
      </c>
      <c r="O56" s="81"/>
      <c r="P56" s="81"/>
      <c r="Q56" s="81"/>
      <c r="R56" s="119">
        <f t="shared" si="74"/>
        <v>0</v>
      </c>
      <c r="S56" s="120"/>
      <c r="T56" s="96"/>
      <c r="U56" s="85" t="e">
        <f t="shared" si="50"/>
        <v>#N/A</v>
      </c>
      <c r="V56" s="95" t="e">
        <f t="shared" si="51"/>
        <v>#N/A</v>
      </c>
      <c r="W56" s="105">
        <f t="shared" si="56"/>
        <v>0.8</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0.9</v>
      </c>
      <c r="L57" s="95">
        <f t="shared" si="54"/>
        <v>0</v>
      </c>
      <c r="M57" s="100"/>
      <c r="N57" s="94">
        <v>28</v>
      </c>
      <c r="O57" s="81"/>
      <c r="P57" s="81"/>
      <c r="Q57" s="81"/>
      <c r="R57" s="119">
        <f t="shared" si="74"/>
        <v>0</v>
      </c>
      <c r="S57" s="120"/>
      <c r="T57" s="96"/>
      <c r="U57" s="85" t="e">
        <f t="shared" si="50"/>
        <v>#N/A</v>
      </c>
      <c r="V57" s="95" t="e">
        <f t="shared" si="51"/>
        <v>#N/A</v>
      </c>
      <c r="W57" s="105">
        <f t="shared" si="56"/>
        <v>0.8</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0.9</v>
      </c>
      <c r="L58" s="95">
        <f t="shared" si="54"/>
        <v>0</v>
      </c>
      <c r="M58" s="100"/>
      <c r="N58" s="94">
        <v>29</v>
      </c>
      <c r="O58" s="81"/>
      <c r="P58" s="81"/>
      <c r="Q58" s="81"/>
      <c r="R58" s="119">
        <f t="shared" si="74"/>
        <v>0</v>
      </c>
      <c r="S58" s="120"/>
      <c r="T58" s="96"/>
      <c r="U58" s="85" t="e">
        <f t="shared" si="50"/>
        <v>#N/A</v>
      </c>
      <c r="V58" s="95" t="e">
        <f t="shared" si="51"/>
        <v>#N/A</v>
      </c>
      <c r="W58" s="105">
        <f t="shared" si="56"/>
        <v>0.8</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0.9</v>
      </c>
      <c r="L59" s="95">
        <f t="shared" si="54"/>
        <v>0</v>
      </c>
      <c r="M59" s="100"/>
      <c r="N59" s="94">
        <v>30</v>
      </c>
      <c r="O59" s="81"/>
      <c r="P59" s="81"/>
      <c r="Q59" s="81"/>
      <c r="R59" s="119">
        <f t="shared" si="74"/>
        <v>0</v>
      </c>
      <c r="S59" s="120"/>
      <c r="T59" s="96"/>
      <c r="U59" s="85" t="e">
        <f t="shared" si="50"/>
        <v>#N/A</v>
      </c>
      <c r="V59" s="95" t="e">
        <f t="shared" si="51"/>
        <v>#N/A</v>
      </c>
      <c r="W59" s="105">
        <f t="shared" si="56"/>
        <v>0.8</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1060</v>
      </c>
      <c r="D60" s="81"/>
      <c r="E60" s="81"/>
      <c r="F60" s="94"/>
      <c r="G60" s="96"/>
      <c r="H60" s="96"/>
      <c r="I60" s="81"/>
      <c r="J60" s="98"/>
      <c r="K60" s="98"/>
      <c r="L60" s="85">
        <f>SUM(L30:L59)</f>
        <v>42277</v>
      </c>
      <c r="M60" s="106"/>
      <c r="N60" s="98"/>
      <c r="O60" s="81" t="s">
        <v>1060</v>
      </c>
      <c r="P60" s="81"/>
      <c r="Q60" s="81"/>
      <c r="R60" s="94"/>
      <c r="S60" s="94"/>
      <c r="T60" s="96"/>
      <c r="U60" s="81"/>
      <c r="V60" s="98"/>
      <c r="W60" s="98"/>
      <c r="X60" s="85">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373" t="str">
        <f>C8&amp;"装饰装修"</f>
        <v>装饰装修</v>
      </c>
      <c r="B61" s="80" t="s">
        <v>3</v>
      </c>
      <c r="C61" s="80" t="s">
        <v>2</v>
      </c>
      <c r="D61" s="80" t="s">
        <v>1038</v>
      </c>
      <c r="E61" s="80"/>
      <c r="F61" s="80" t="s">
        <v>435</v>
      </c>
      <c r="G61" s="80" t="s">
        <v>1039</v>
      </c>
      <c r="H61" s="80"/>
      <c r="I61" s="80" t="s">
        <v>6</v>
      </c>
      <c r="J61" s="80" t="s">
        <v>9</v>
      </c>
      <c r="K61" s="103" t="s">
        <v>1040</v>
      </c>
      <c r="L61" s="80" t="s">
        <v>1041</v>
      </c>
      <c r="M61" s="373" t="str">
        <f>C10&amp;"装饰装修"</f>
        <v>装饰装修</v>
      </c>
      <c r="N61" s="80" t="s">
        <v>3</v>
      </c>
      <c r="O61" s="80" t="s">
        <v>2</v>
      </c>
      <c r="P61" s="104" t="s">
        <v>1038</v>
      </c>
      <c r="Q61" s="118"/>
      <c r="R61" s="80" t="s">
        <v>435</v>
      </c>
      <c r="S61" s="80"/>
      <c r="T61" s="80" t="s">
        <v>1039</v>
      </c>
      <c r="U61" s="80" t="s">
        <v>6</v>
      </c>
      <c r="V61" s="80" t="s">
        <v>9</v>
      </c>
      <c r="W61" s="103" t="s">
        <v>1040</v>
      </c>
      <c r="X61" s="80" t="s">
        <v>1041</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1061</v>
      </c>
      <c r="FA71" s="54"/>
      <c r="FB71" s="53">
        <f ca="1">SUM(EY46:EY71)+SUM(FC46:FC70)</f>
        <v>28807</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0</v>
      </c>
      <c r="BE72" s="144">
        <f ca="1">IF(BJ72=0,0,IF(COUNTIF($BG72:$BG$107,BG72)&lt;2,1,0))</f>
        <v>0</v>
      </c>
      <c r="BF72" s="144">
        <v>35</v>
      </c>
      <c r="BG72" s="144">
        <f>R186</f>
        <v>0</v>
      </c>
      <c r="BH72" s="188">
        <f>ROUND(T186,2)</f>
        <v>0</v>
      </c>
      <c r="BI72" s="144" t="str">
        <f>U186</f>
        <v/>
      </c>
      <c r="BJ72" s="144">
        <f ca="1">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1062</v>
      </c>
      <c r="EW72" s="54"/>
      <c r="EX72" s="53">
        <f ca="1">FB71+FB43</f>
        <v>28807</v>
      </c>
      <c r="EY72" s="54"/>
      <c r="EZ72" s="56" t="s">
        <v>1063</v>
      </c>
      <c r="FA72" s="57" t="str">
        <f ca="1">TEXT(EX72,"[DBnum2]")&amp;"元整"</f>
        <v>贰万捌仟捌佰零柒元整</v>
      </c>
      <c r="FB72" s="58"/>
      <c r="FC72" s="59"/>
    </row>
    <row r="73" ht="23.5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1064</v>
      </c>
      <c r="EW73" s="60"/>
      <c r="EX73" s="61"/>
      <c r="EY73" s="61"/>
      <c r="EZ73" s="62" t="s">
        <v>1063</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1065</v>
      </c>
      <c r="EW74" s="60"/>
      <c r="EX74" s="64" t="s">
        <v>1066</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1067</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报告编号：康正（雄县）2023评字第8号-大步村-3-4</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1068</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1069</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1060</v>
      </c>
      <c r="D92" s="81"/>
      <c r="E92" s="81"/>
      <c r="F92" s="94"/>
      <c r="G92" s="96"/>
      <c r="H92" s="96"/>
      <c r="I92" s="81"/>
      <c r="J92" s="98"/>
      <c r="K92" s="98"/>
      <c r="L92" s="85">
        <f>SUM(L62:L91)</f>
        <v>0</v>
      </c>
      <c r="M92" s="106"/>
      <c r="N92" s="98"/>
      <c r="O92" s="81" t="s">
        <v>1060</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1070</v>
      </c>
      <c r="FF92" s="6"/>
      <c r="FG92" s="6"/>
      <c r="FH92" s="6"/>
      <c r="FI92" s="7" t="s">
        <v>1071</v>
      </c>
      <c r="FJ92" s="7"/>
      <c r="FK92" s="7"/>
      <c r="FL92" s="7"/>
      <c r="FM92" s="7"/>
      <c r="FN92" s="7"/>
      <c r="FO92" s="7"/>
      <c r="FP92" s="7"/>
      <c r="FQ92" s="7"/>
      <c r="FR92" s="7"/>
      <c r="FS92" s="7"/>
      <c r="FT92" s="7"/>
      <c r="FU92" s="7"/>
    </row>
    <row r="93" ht="19.5" customHeight="1" spans="1:177">
      <c r="A93" s="373" t="str">
        <f>C12&amp;"装饰装修"</f>
        <v>装饰装修</v>
      </c>
      <c r="B93" s="80" t="s">
        <v>3</v>
      </c>
      <c r="C93" s="80" t="s">
        <v>2</v>
      </c>
      <c r="D93" s="80" t="s">
        <v>1038</v>
      </c>
      <c r="E93" s="80"/>
      <c r="F93" s="80" t="s">
        <v>435</v>
      </c>
      <c r="G93" s="80" t="s">
        <v>1039</v>
      </c>
      <c r="H93" s="80"/>
      <c r="I93" s="80" t="s">
        <v>6</v>
      </c>
      <c r="J93" s="80" t="s">
        <v>9</v>
      </c>
      <c r="K93" s="103" t="s">
        <v>1040</v>
      </c>
      <c r="L93" s="80" t="s">
        <v>1041</v>
      </c>
      <c r="M93" s="373" t="str">
        <f>C14&amp;"装饰装修"</f>
        <v>装饰装修</v>
      </c>
      <c r="N93" s="80" t="s">
        <v>3</v>
      </c>
      <c r="O93" s="80" t="s">
        <v>2</v>
      </c>
      <c r="P93" s="104" t="s">
        <v>1038</v>
      </c>
      <c r="Q93" s="118"/>
      <c r="R93" s="80" t="s">
        <v>435</v>
      </c>
      <c r="S93" s="80"/>
      <c r="T93" s="80" t="s">
        <v>1039</v>
      </c>
      <c r="U93" s="80" t="s">
        <v>6</v>
      </c>
      <c r="V93" s="80" t="s">
        <v>9</v>
      </c>
      <c r="W93" s="103" t="s">
        <v>1040</v>
      </c>
      <c r="X93" s="80" t="s">
        <v>1041</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1072</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1073</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1074</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1075</v>
      </c>
      <c r="FF96" s="8"/>
      <c r="FG96" s="8"/>
      <c r="FH96" s="246" t="str">
        <f>EW32</f>
        <v>李涛</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1076</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1077</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1078</v>
      </c>
      <c r="FF99" s="3"/>
      <c r="FG99" s="3"/>
      <c r="FH99" s="10" t="s">
        <v>1079</v>
      </c>
      <c r="FI99" s="10"/>
      <c r="FJ99" s="10"/>
      <c r="FK99" s="10"/>
      <c r="FL99" s="10"/>
      <c r="FM99" s="10"/>
      <c r="FN99" s="10"/>
      <c r="FO99" s="10"/>
      <c r="FP99" s="10"/>
      <c r="FQ99" s="10"/>
      <c r="FR99" s="10"/>
      <c r="FS99" s="10"/>
      <c r="FT99" s="10"/>
      <c r="FU99" s="10"/>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1082</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1083</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1084</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1085</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1087</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1088</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1089</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1090</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1091</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1092</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1093</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4" t="s">
        <v>1094</v>
      </c>
      <c r="FF113" s="14"/>
      <c r="FG113" s="14"/>
      <c r="FH113" s="14"/>
      <c r="FI113" s="15"/>
      <c r="FJ113" s="15"/>
      <c r="FK113" s="248">
        <f ca="1">EX72</f>
        <v>28807</v>
      </c>
      <c r="FL113" s="248"/>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1095</v>
      </c>
      <c r="FF114" s="8"/>
      <c r="FG114" s="8"/>
      <c r="FH114" s="8" t="str">
        <f ca="1">FA72</f>
        <v>贰万捌仟捌佰零柒元整</v>
      </c>
      <c r="FI114" s="8"/>
      <c r="FJ114" s="8"/>
      <c r="FK114" s="8"/>
      <c r="FL114" s="8"/>
      <c r="FM114" s="8"/>
      <c r="FN114" s="8"/>
      <c r="FO114" s="8"/>
      <c r="FP114" s="8"/>
      <c r="FQ114" s="8"/>
      <c r="FR114" s="8"/>
      <c r="FS114" s="8"/>
      <c r="FT114" s="8"/>
      <c r="FU114" s="8"/>
    </row>
    <row r="115" ht="18" customHeight="1" spans="1:177">
      <c r="A115" s="106"/>
      <c r="B115" s="98"/>
      <c r="C115" s="81" t="s">
        <v>1060</v>
      </c>
      <c r="D115" s="81"/>
      <c r="E115" s="81"/>
      <c r="F115" s="94"/>
      <c r="G115" s="96"/>
      <c r="H115" s="96"/>
      <c r="I115" s="81"/>
      <c r="J115" s="98"/>
      <c r="K115" s="98"/>
      <c r="L115" s="85">
        <f>SUM(L94:L114)</f>
        <v>0</v>
      </c>
      <c r="M115" s="106"/>
      <c r="N115" s="98"/>
      <c r="O115" s="81" t="s">
        <v>1060</v>
      </c>
      <c r="P115" s="81"/>
      <c r="Q115" s="81"/>
      <c r="R115" s="94"/>
      <c r="S115" s="94"/>
      <c r="T115" s="96"/>
      <c r="U115" s="81"/>
      <c r="V115" s="98"/>
      <c r="W115" s="98"/>
      <c r="X115" s="85">
        <f>SUM(X94:X114)</f>
        <v>0</v>
      </c>
      <c r="BQ115" s="189"/>
      <c r="BR115" s="189"/>
      <c r="BT115" s="70"/>
      <c r="BU115" s="72"/>
      <c r="BY115" s="142"/>
      <c r="CF115" s="142"/>
      <c r="CL115" s="142"/>
      <c r="FE115" s="3" t="s">
        <v>1096</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1038</v>
      </c>
      <c r="E116" s="80"/>
      <c r="F116" s="80" t="s">
        <v>435</v>
      </c>
      <c r="G116" s="80" t="s">
        <v>1039</v>
      </c>
      <c r="H116" s="80"/>
      <c r="I116" s="80" t="s">
        <v>6</v>
      </c>
      <c r="J116" s="80" t="s">
        <v>9</v>
      </c>
      <c r="K116" s="103" t="s">
        <v>1040</v>
      </c>
      <c r="L116" s="80" t="s">
        <v>1041</v>
      </c>
      <c r="M116" s="99" t="str">
        <f>C18&amp;"装饰装修"</f>
        <v>装饰装修</v>
      </c>
      <c r="N116" s="80" t="s">
        <v>3</v>
      </c>
      <c r="O116" s="80" t="s">
        <v>2</v>
      </c>
      <c r="P116" s="104" t="s">
        <v>1038</v>
      </c>
      <c r="Q116" s="118"/>
      <c r="R116" s="80" t="s">
        <v>435</v>
      </c>
      <c r="S116" s="80"/>
      <c r="T116" s="80" t="s">
        <v>1039</v>
      </c>
      <c r="U116" s="80" t="s">
        <v>6</v>
      </c>
      <c r="V116" s="80" t="s">
        <v>9</v>
      </c>
      <c r="W116" s="103" t="s">
        <v>1040</v>
      </c>
      <c r="X116" s="80" t="s">
        <v>1041</v>
      </c>
      <c r="BR116" s="189"/>
      <c r="BT116" s="70"/>
      <c r="BU116" s="72"/>
      <c r="BY116" s="142"/>
      <c r="CF116" s="142"/>
      <c r="FE116" s="5"/>
      <c r="FF116" s="24" t="s">
        <v>1097</v>
      </c>
      <c r="FG116" s="24"/>
      <c r="FH116" s="24"/>
      <c r="FI116" s="24"/>
      <c r="FJ116" s="24"/>
      <c r="FK116" s="24" t="s">
        <v>1098</v>
      </c>
      <c r="FL116" s="24"/>
      <c r="FM116" s="24"/>
      <c r="FN116" s="24"/>
      <c r="FO116" s="24" t="s">
        <v>1099</v>
      </c>
      <c r="FP116" s="24"/>
      <c r="FQ116" s="24"/>
      <c r="FR116" s="24"/>
      <c r="FS116" s="24"/>
      <c r="FT116" s="249" t="s">
        <v>1100</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1097</v>
      </c>
      <c r="FG117" s="24"/>
      <c r="FH117" s="24"/>
      <c r="FI117" s="24"/>
      <c r="FJ117" s="24"/>
      <c r="FK117" s="24" t="s">
        <v>1098</v>
      </c>
      <c r="FL117" s="24"/>
      <c r="FM117" s="24"/>
      <c r="FN117" s="24"/>
      <c r="FO117" s="24" t="s">
        <v>1099</v>
      </c>
      <c r="FP117" s="24"/>
      <c r="FQ117" s="24"/>
      <c r="FR117" s="24"/>
      <c r="FS117" s="24"/>
      <c r="FT117" s="249" t="s">
        <v>1100</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1060</v>
      </c>
      <c r="D138" s="250"/>
      <c r="E138" s="238"/>
      <c r="F138" s="94"/>
      <c r="G138" s="96"/>
      <c r="H138" s="96"/>
      <c r="I138" s="81"/>
      <c r="J138" s="98"/>
      <c r="K138" s="98"/>
      <c r="L138" s="85">
        <f>SUM(L117:L137)</f>
        <v>0</v>
      </c>
      <c r="M138" s="106"/>
      <c r="N138" s="256"/>
      <c r="O138" s="81" t="s">
        <v>1060</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1038</v>
      </c>
      <c r="E139" s="80"/>
      <c r="F139" s="80" t="s">
        <v>435</v>
      </c>
      <c r="G139" s="80" t="s">
        <v>1039</v>
      </c>
      <c r="H139" s="80"/>
      <c r="I139" s="80" t="s">
        <v>6</v>
      </c>
      <c r="J139" s="80" t="s">
        <v>9</v>
      </c>
      <c r="K139" s="103" t="s">
        <v>1040</v>
      </c>
      <c r="L139" s="79" t="s">
        <v>1041</v>
      </c>
      <c r="M139" s="99" t="str">
        <f>C22&amp;"装饰装修"</f>
        <v>装饰装修</v>
      </c>
      <c r="N139" s="80" t="s">
        <v>3</v>
      </c>
      <c r="O139" s="80" t="s">
        <v>2</v>
      </c>
      <c r="P139" s="104" t="s">
        <v>1038</v>
      </c>
      <c r="Q139" s="118"/>
      <c r="R139" s="80" t="s">
        <v>435</v>
      </c>
      <c r="S139" s="80"/>
      <c r="T139" s="80" t="s">
        <v>1039</v>
      </c>
      <c r="U139" s="80" t="s">
        <v>6</v>
      </c>
      <c r="V139" s="80" t="s">
        <v>9</v>
      </c>
      <c r="W139" s="103" t="s">
        <v>1040</v>
      </c>
      <c r="X139" s="80" t="s">
        <v>1041</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1060</v>
      </c>
      <c r="D161" s="250"/>
      <c r="E161" s="238"/>
      <c r="F161" s="94"/>
      <c r="G161" s="96"/>
      <c r="H161" s="96"/>
      <c r="I161" s="81"/>
      <c r="J161" s="98"/>
      <c r="K161" s="98"/>
      <c r="L161" s="85">
        <f>SUM(L140:L160)</f>
        <v>0</v>
      </c>
      <c r="M161" s="106"/>
      <c r="N161" s="98"/>
      <c r="O161" s="81" t="s">
        <v>1060</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1038</v>
      </c>
      <c r="E162" s="80"/>
      <c r="F162" s="80" t="s">
        <v>435</v>
      </c>
      <c r="G162" s="80" t="s">
        <v>1039</v>
      </c>
      <c r="H162" s="80"/>
      <c r="I162" s="80" t="s">
        <v>6</v>
      </c>
      <c r="J162" s="80" t="s">
        <v>9</v>
      </c>
      <c r="K162" s="103" t="s">
        <v>1040</v>
      </c>
      <c r="L162" s="79" t="s">
        <v>1041</v>
      </c>
      <c r="M162" s="99" t="str">
        <f>C26&amp;"装饰装修"</f>
        <v>装饰装修</v>
      </c>
      <c r="N162" s="80" t="s">
        <v>3</v>
      </c>
      <c r="O162" s="80" t="s">
        <v>2</v>
      </c>
      <c r="P162" s="104" t="s">
        <v>1038</v>
      </c>
      <c r="Q162" s="118"/>
      <c r="R162" s="80" t="s">
        <v>435</v>
      </c>
      <c r="S162" s="80"/>
      <c r="T162" s="80" t="s">
        <v>1039</v>
      </c>
      <c r="U162" s="80" t="s">
        <v>6</v>
      </c>
      <c r="V162" s="80" t="s">
        <v>9</v>
      </c>
      <c r="W162" s="103" t="s">
        <v>1040</v>
      </c>
      <c r="X162" s="80" t="s">
        <v>1041</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1060</v>
      </c>
      <c r="D184" s="250"/>
      <c r="E184" s="238"/>
      <c r="F184" s="94"/>
      <c r="G184" s="96"/>
      <c r="H184" s="96"/>
      <c r="I184" s="81"/>
      <c r="J184" s="98"/>
      <c r="K184" s="98"/>
      <c r="L184" s="85">
        <f>SUM(L163:L183)</f>
        <v>0</v>
      </c>
      <c r="M184" s="106"/>
      <c r="N184" s="98"/>
      <c r="O184" s="81" t="s">
        <v>1060</v>
      </c>
      <c r="P184" s="81"/>
      <c r="Q184" s="81"/>
      <c r="R184" s="94"/>
      <c r="S184" s="94"/>
      <c r="T184" s="96"/>
      <c r="U184" s="81"/>
      <c r="V184" s="98"/>
      <c r="W184" s="98"/>
      <c r="X184" s="111">
        <f>SUM(X163:X183)</f>
        <v>0</v>
      </c>
    </row>
    <row r="185" ht="18" customHeight="1" spans="1:24">
      <c r="A185" s="373" t="s">
        <v>1114</v>
      </c>
      <c r="B185" s="80" t="s">
        <v>3</v>
      </c>
      <c r="C185" s="80" t="s">
        <v>2</v>
      </c>
      <c r="D185" s="80" t="s">
        <v>1038</v>
      </c>
      <c r="E185" s="80" t="s">
        <v>1115</v>
      </c>
      <c r="F185" s="80" t="s">
        <v>435</v>
      </c>
      <c r="G185" s="80" t="s">
        <v>1039</v>
      </c>
      <c r="H185" s="80"/>
      <c r="I185" s="80" t="s">
        <v>6</v>
      </c>
      <c r="J185" s="80" t="s">
        <v>9</v>
      </c>
      <c r="K185" s="103" t="s">
        <v>1040</v>
      </c>
      <c r="L185" s="80" t="s">
        <v>1041</v>
      </c>
      <c r="M185" s="373" t="s">
        <v>424</v>
      </c>
      <c r="N185" s="80" t="s">
        <v>3</v>
      </c>
      <c r="O185" s="80" t="s">
        <v>2</v>
      </c>
      <c r="P185" s="80" t="s">
        <v>1038</v>
      </c>
      <c r="Q185" s="80" t="s">
        <v>1115</v>
      </c>
      <c r="R185" s="80" t="s">
        <v>435</v>
      </c>
      <c r="S185" s="80"/>
      <c r="T185" s="80" t="s">
        <v>1039</v>
      </c>
      <c r="U185" s="80" t="s">
        <v>6</v>
      </c>
      <c r="V185" s="80" t="s">
        <v>9</v>
      </c>
      <c r="W185" s="103" t="s">
        <v>1040</v>
      </c>
      <c r="X185" s="80" t="s">
        <v>1041</v>
      </c>
    </row>
    <row r="186" ht="18" customHeight="1" spans="1:24">
      <c r="A186" s="100"/>
      <c r="B186" s="94">
        <v>1</v>
      </c>
      <c r="C186" s="81" t="s">
        <v>29</v>
      </c>
      <c r="D186" s="81" t="s">
        <v>205</v>
      </c>
      <c r="E186" s="251" t="s">
        <v>213</v>
      </c>
      <c r="F186" s="95" t="str">
        <f t="shared" ref="F186:F213" si="141">D186</f>
        <v>大门</v>
      </c>
      <c r="G186" s="252">
        <f>2.5*1.8</f>
        <v>4.5</v>
      </c>
      <c r="H186" s="253"/>
      <c r="I186" s="85" t="str">
        <f>IFERROR(IF(E186="",VLOOKUP(F186,价格表,2,0),(VLOOKUP(E186,IF({1,0},价格引用表!K:K,价格引用表!I:I),2,0))),"")</f>
        <v>㎡</v>
      </c>
      <c r="J186" s="95">
        <f ca="1">IF(E186="",VLOOKUP(F186,价格表,5,0),VLOOKUP(E186,INDIRECT("价格引用表!K"&amp;MATCH(D186,价格引用表!H:H,0)&amp;":L1200"),2,0))</f>
        <v>180</v>
      </c>
      <c r="K186" s="129">
        <v>1</v>
      </c>
      <c r="L186" s="95">
        <f ca="1">ROUND(IFERROR(ROUND(G186,2)*J186*K186,),0)</f>
        <v>810</v>
      </c>
      <c r="M186" s="100"/>
      <c r="N186" s="94">
        <v>35</v>
      </c>
      <c r="O186" s="81"/>
      <c r="P186" s="81"/>
      <c r="Q186" s="251"/>
      <c r="R186" s="257">
        <f>P186</f>
        <v>0</v>
      </c>
      <c r="S186" s="258"/>
      <c r="T186" s="255"/>
      <c r="U186" s="259" t="str">
        <f>IFERROR(IF(Q186="",VLOOKUP(R186,价格表,2,0),(VLOOKUP(Q186,IF({1,0},价格引用表!K:K,价格引用表!I:I),2,0))),"")</f>
        <v/>
      </c>
      <c r="V186" s="260" t="e">
        <f ca="1">IF(Q186="",VLOOKUP(R186,价格表,5,0),VLOOKUP(Q186,INDIRECT("价格引用表!K"&amp;MATCH(R186,价格引用表!H:H,0)&amp;":L1200"),2,0))</f>
        <v>#N/A</v>
      </c>
      <c r="W186" s="129">
        <v>1</v>
      </c>
      <c r="X186" s="260">
        <f ca="1">ROUND(IFERROR(ROUND(T186,2)*V186*W186,),0)</f>
        <v>0</v>
      </c>
    </row>
    <row r="187" ht="18" customHeight="1" spans="1:24">
      <c r="A187" s="100"/>
      <c r="B187" s="94">
        <v>2</v>
      </c>
      <c r="C187" s="81" t="s">
        <v>29</v>
      </c>
      <c r="D187" s="81" t="s">
        <v>207</v>
      </c>
      <c r="E187" s="251" t="s">
        <v>227</v>
      </c>
      <c r="F187" s="95" t="str">
        <f t="shared" si="141"/>
        <v>砖墙</v>
      </c>
      <c r="G187" s="252">
        <f>5.2*4.2*2-2.5*1.8</f>
        <v>39.18</v>
      </c>
      <c r="H187" s="253"/>
      <c r="I187" s="85" t="str">
        <f>IFERROR(IF(E187="",VLOOKUP(F187,价格表,2,0),(VLOOKUP(E187,IF({1,0},价格引用表!K:K,价格引用表!I:I),2,0))),"")</f>
        <v>㎡</v>
      </c>
      <c r="J187" s="95">
        <f ca="1">IF(E187="",VLOOKUP(F187,价格表,5,0),VLOOKUP(E187,INDIRECT("价格引用表!K"&amp;MATCH(D187,价格引用表!H:H,0)&amp;":L1200"),2,0))</f>
        <v>240</v>
      </c>
      <c r="K187" s="129">
        <v>1</v>
      </c>
      <c r="L187" s="95">
        <f ca="1" t="shared" ref="L187:L218" si="142">ROUND(IFERROR(ROUND(G187,2)*J187*K187,),0)</f>
        <v>9403</v>
      </c>
      <c r="M187" s="100"/>
      <c r="N187" s="94">
        <v>36</v>
      </c>
      <c r="O187" s="81"/>
      <c r="P187" s="81"/>
      <c r="Q187" s="251"/>
      <c r="R187" s="257">
        <f t="shared" ref="R187:R212" si="143">P187</f>
        <v>0</v>
      </c>
      <c r="S187" s="258"/>
      <c r="T187" s="96"/>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ref="X187:X218" si="144">ROUND(IFERROR(ROUND(T187,2)*V187*W187,),0)</f>
        <v>0</v>
      </c>
    </row>
    <row r="188" ht="18" customHeight="1" spans="1:24">
      <c r="A188" s="100"/>
      <c r="B188" s="94">
        <v>3</v>
      </c>
      <c r="C188" s="81" t="s">
        <v>32</v>
      </c>
      <c r="D188" s="81" t="s">
        <v>247</v>
      </c>
      <c r="E188" s="251"/>
      <c r="F188" s="95" t="str">
        <f t="shared" si="141"/>
        <v>平砖地面</v>
      </c>
      <c r="G188" s="252">
        <f>4.3*14.5-1.3*4.8+3*12</f>
        <v>92.11</v>
      </c>
      <c r="H188" s="253"/>
      <c r="I188" s="85" t="str">
        <f>IFERROR(IF(E188="",VLOOKUP(F188,价格表,2,0),(VLOOKUP(E188,IF({1,0},价格引用表!K:K,价格引用表!I:I),2,0))),"")</f>
        <v>㎡</v>
      </c>
      <c r="J188" s="95">
        <f ca="1">IF(E188="",VLOOKUP(F188,价格表,5,0),VLOOKUP(E188,INDIRECT("价格引用表!K"&amp;MATCH(D188,价格引用表!H:H,0)&amp;":L1200"),2,0))</f>
        <v>25</v>
      </c>
      <c r="K188" s="129">
        <v>1</v>
      </c>
      <c r="L188" s="95">
        <f ca="1" t="shared" si="142"/>
        <v>2303</v>
      </c>
      <c r="M188" s="100"/>
      <c r="N188" s="94">
        <v>37</v>
      </c>
      <c r="O188" s="81"/>
      <c r="P188" s="81"/>
      <c r="Q188" s="251"/>
      <c r="R188" s="257">
        <f t="shared" si="143"/>
        <v>0</v>
      </c>
      <c r="S188" s="258"/>
      <c r="T188" s="96"/>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4"/>
        <v>0</v>
      </c>
    </row>
    <row r="189" ht="18" customHeight="1" spans="1:24">
      <c r="A189" s="100"/>
      <c r="B189" s="94">
        <v>4</v>
      </c>
      <c r="C189" s="81" t="s">
        <v>32</v>
      </c>
      <c r="D189" s="81" t="s">
        <v>328</v>
      </c>
      <c r="E189" s="251"/>
      <c r="F189" s="95" t="str">
        <f t="shared" si="141"/>
        <v>空调</v>
      </c>
      <c r="G189" s="254">
        <v>2</v>
      </c>
      <c r="H189" s="255"/>
      <c r="I189" s="85" t="str">
        <f>IFERROR(IF(E189="",VLOOKUP(F189,价格表,2,0),(VLOOKUP(E189,IF({1,0},价格引用表!K:K,价格引用表!I:I),2,0))),"")</f>
        <v>台</v>
      </c>
      <c r="J189" s="95">
        <f ca="1">IF(E189="",VLOOKUP(F189,价格表,5,0),VLOOKUP(E189,INDIRECT("价格引用表!K"&amp;MATCH(D189,价格引用表!H:H,0)&amp;":L1200"),2,0))</f>
        <v>400</v>
      </c>
      <c r="K189" s="129">
        <v>1</v>
      </c>
      <c r="L189" s="95">
        <f ca="1" t="shared" si="142"/>
        <v>800</v>
      </c>
      <c r="M189" s="100"/>
      <c r="N189" s="94">
        <v>38</v>
      </c>
      <c r="O189" s="81"/>
      <c r="P189" s="81"/>
      <c r="Q189" s="251"/>
      <c r="R189" s="257">
        <f t="shared" si="143"/>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100"/>
      <c r="B190" s="94">
        <v>5</v>
      </c>
      <c r="C190" s="81" t="s">
        <v>32</v>
      </c>
      <c r="D190" s="81" t="s">
        <v>334</v>
      </c>
      <c r="E190" s="251"/>
      <c r="F190" s="95" t="str">
        <f t="shared" si="141"/>
        <v>宽带</v>
      </c>
      <c r="G190" s="254">
        <v>1</v>
      </c>
      <c r="H190" s="255"/>
      <c r="I190" s="85" t="str">
        <f>IFERROR(IF(E190="",VLOOKUP(F190,价格表,2,0),(VLOOKUP(E190,IF({1,0},价格引用表!K:K,价格引用表!I:I),2,0))),"")</f>
        <v>条</v>
      </c>
      <c r="J190" s="95">
        <f ca="1">IF(E190="",VLOOKUP(F190,价格表,5,0),VLOOKUP(E190,INDIRECT("价格引用表!K"&amp;MATCH(D190,价格引用表!H:H,0)&amp;":L1200"),2,0))</f>
        <v>100</v>
      </c>
      <c r="K190" s="129">
        <v>1</v>
      </c>
      <c r="L190" s="95">
        <f ca="1" t="shared" si="142"/>
        <v>100</v>
      </c>
      <c r="M190" s="100"/>
      <c r="N190" s="94">
        <v>39</v>
      </c>
      <c r="O190" s="81"/>
      <c r="P190" s="81"/>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4">
        <v>6</v>
      </c>
      <c r="C191" s="81" t="s">
        <v>32</v>
      </c>
      <c r="D191" s="81" t="s">
        <v>289</v>
      </c>
      <c r="E191" s="251" t="s">
        <v>337</v>
      </c>
      <c r="F191" s="95" t="str">
        <f t="shared" si="141"/>
        <v>台阶</v>
      </c>
      <c r="G191" s="254">
        <f>1.3*4.8</f>
        <v>6.24</v>
      </c>
      <c r="H191" s="255"/>
      <c r="I191" s="85" t="str">
        <f>IFERROR(IF(E191="",VLOOKUP(F191,价格表,2,0),(VLOOKUP(E191,IF({1,0},价格引用表!K:K,价格引用表!I:I),2,0))),"")</f>
        <v>㎡</v>
      </c>
      <c r="J191" s="95">
        <f ca="1">IF(E191="",VLOOKUP(F191,价格表,5,0),VLOOKUP(E191,INDIRECT("价格引用表!K"&amp;MATCH(D191,价格引用表!H:H,0)&amp;":L1200"),2,0))</f>
        <v>350</v>
      </c>
      <c r="K191" s="129">
        <v>1</v>
      </c>
      <c r="L191" s="95">
        <f ca="1" t="shared" si="142"/>
        <v>2184</v>
      </c>
      <c r="M191" s="100"/>
      <c r="N191" s="94">
        <v>40</v>
      </c>
      <c r="O191" s="81"/>
      <c r="P191" s="81"/>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4">
        <v>7</v>
      </c>
      <c r="C192" s="81" t="s">
        <v>32</v>
      </c>
      <c r="D192" s="81" t="s">
        <v>283</v>
      </c>
      <c r="E192" s="251"/>
      <c r="F192" s="95" t="str">
        <f t="shared" si="141"/>
        <v>化粪池</v>
      </c>
      <c r="G192" s="254">
        <v>1</v>
      </c>
      <c r="H192" s="255"/>
      <c r="I192" s="85" t="str">
        <f>IFERROR(IF(E192="",VLOOKUP(F192,价格表,2,0),(VLOOKUP(E192,IF({1,0},价格引用表!K:K,价格引用表!I:I),2,0))),"")</f>
        <v>个</v>
      </c>
      <c r="J192" s="95">
        <f ca="1">IF(E192="",VLOOKUP(F192,价格表,5,0),VLOOKUP(E192,INDIRECT("价格引用表!K"&amp;MATCH(D192,价格引用表!H:H,0)&amp;":L1200"),2,0))</f>
        <v>400</v>
      </c>
      <c r="K192" s="129">
        <v>1</v>
      </c>
      <c r="L192" s="95">
        <f ca="1" t="shared" si="142"/>
        <v>400</v>
      </c>
      <c r="M192" s="100"/>
      <c r="N192" s="94">
        <v>41</v>
      </c>
      <c r="O192" s="81"/>
      <c r="P192" s="81"/>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4">
        <v>8</v>
      </c>
      <c r="C193" s="81" t="s">
        <v>32</v>
      </c>
      <c r="D193" s="81" t="s">
        <v>286</v>
      </c>
      <c r="E193" s="251" t="s">
        <v>333</v>
      </c>
      <c r="F193" s="95" t="str">
        <f t="shared" si="141"/>
        <v>水泥、水磨石平台</v>
      </c>
      <c r="G193" s="254">
        <f>1.9*14.5</f>
        <v>27.55</v>
      </c>
      <c r="H193" s="255"/>
      <c r="I193" s="85" t="str">
        <f>IFERROR(IF(E193="",VLOOKUP(F193,价格表,2,0),(VLOOKUP(E193,IF({1,0},价格引用表!K:K,价格引用表!I:I),2,0))),"")</f>
        <v>㎡</v>
      </c>
      <c r="J193" s="95">
        <f ca="1">IF(E193="",VLOOKUP(F193,价格表,5,0),VLOOKUP(E193,INDIRECT("价格引用表!K"&amp;MATCH(D193,价格引用表!H:H,0)&amp;":L1200"),2,0))</f>
        <v>180</v>
      </c>
      <c r="K193" s="129">
        <v>1</v>
      </c>
      <c r="L193" s="95">
        <f ca="1" t="shared" si="142"/>
        <v>4959</v>
      </c>
      <c r="M193" s="100"/>
      <c r="N193" s="94">
        <v>42</v>
      </c>
      <c r="O193" s="81"/>
      <c r="P193" s="81"/>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4">
        <v>9</v>
      </c>
      <c r="C194" s="81"/>
      <c r="D194" s="81"/>
      <c r="E194" s="251"/>
      <c r="F194" s="95" t="s">
        <v>1116</v>
      </c>
      <c r="G194" s="254">
        <v>20</v>
      </c>
      <c r="H194" s="255"/>
      <c r="I194" s="85" t="s">
        <v>80</v>
      </c>
      <c r="J194" s="95">
        <v>180</v>
      </c>
      <c r="K194" s="129">
        <v>1</v>
      </c>
      <c r="L194" s="95">
        <f t="shared" si="142"/>
        <v>3600</v>
      </c>
      <c r="M194" s="100"/>
      <c r="N194" s="94">
        <v>43</v>
      </c>
      <c r="O194" s="81"/>
      <c r="P194" s="81"/>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4">
        <v>10</v>
      </c>
      <c r="C195" s="81" t="s">
        <v>32</v>
      </c>
      <c r="D195" s="81" t="s">
        <v>245</v>
      </c>
      <c r="E195" s="251"/>
      <c r="F195" s="95" t="str">
        <f t="shared" si="141"/>
        <v>水泥地面</v>
      </c>
      <c r="G195" s="252">
        <f>3*15+47*3.4/2/2</f>
        <v>84.95</v>
      </c>
      <c r="H195" s="253"/>
      <c r="I195" s="85" t="str">
        <f>IFERROR(IF(E195="",VLOOKUP(F195,价格表,2,0),(VLOOKUP(E195,IF({1,0},价格引用表!K:K,价格引用表!I:I),2,0))),"")</f>
        <v>㎡</v>
      </c>
      <c r="J195" s="95">
        <f ca="1">IF(E195="",VLOOKUP(F195,价格表,5,0),VLOOKUP(E195,INDIRECT("价格引用表!K"&amp;MATCH(D195,价格引用表!H:H,0)&amp;":L1200"),2,0))</f>
        <v>50</v>
      </c>
      <c r="K195" s="129">
        <v>1</v>
      </c>
      <c r="L195" s="95">
        <f ca="1" t="shared" si="142"/>
        <v>4248</v>
      </c>
      <c r="M195" s="100"/>
      <c r="N195" s="94">
        <v>44</v>
      </c>
      <c r="O195" s="81"/>
      <c r="P195" s="81"/>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4">
        <v>11</v>
      </c>
      <c r="C196" s="81"/>
      <c r="D196" s="81"/>
      <c r="E196" s="251"/>
      <c r="F196" s="95">
        <f t="shared" si="141"/>
        <v>0</v>
      </c>
      <c r="G196" s="254"/>
      <c r="H196" s="255"/>
      <c r="I196" s="85" t="str">
        <f>IFERROR(IF(E196="",VLOOKUP(F196,价格表,2,0),(VLOOKUP(E196,IF({1,0},价格引用表!K:K,价格引用表!I:I),2,0))),"")</f>
        <v/>
      </c>
      <c r="J196" s="95" t="e">
        <f ca="1">IF(E196="",VLOOKUP(F196,价格表,5,0),VLOOKUP(E196,INDIRECT("价格引用表!K"&amp;MATCH(D196,价格引用表!H:H,0)&amp;":L1200"),2,0))</f>
        <v>#N/A</v>
      </c>
      <c r="K196" s="129">
        <v>1</v>
      </c>
      <c r="L196" s="95">
        <f ca="1" t="shared" si="142"/>
        <v>0</v>
      </c>
      <c r="M196" s="100"/>
      <c r="N196" s="94">
        <v>45</v>
      </c>
      <c r="O196" s="81"/>
      <c r="P196" s="81"/>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4">
        <v>12</v>
      </c>
      <c r="C197" s="81"/>
      <c r="D197" s="81"/>
      <c r="E197" s="251"/>
      <c r="F197" s="95">
        <f t="shared" si="141"/>
        <v>0</v>
      </c>
      <c r="G197" s="254"/>
      <c r="H197" s="255"/>
      <c r="I197" s="85" t="str">
        <f>IFERROR(IF(E197="",VLOOKUP(F197,价格表,2,0),(VLOOKUP(E197,IF({1,0},价格引用表!K:K,价格引用表!I:I),2,0))),"")</f>
        <v/>
      </c>
      <c r="J197" s="95" t="e">
        <f ca="1">IF(E197="",VLOOKUP(F197,价格表,5,0),VLOOKUP(E197,INDIRECT("价格引用表!K"&amp;MATCH(D197,价格引用表!H:H,0)&amp;":L1200"),2,0))</f>
        <v>#N/A</v>
      </c>
      <c r="K197" s="129">
        <v>1</v>
      </c>
      <c r="L197" s="95">
        <f ca="1" t="shared" si="142"/>
        <v>0</v>
      </c>
      <c r="M197" s="100"/>
      <c r="N197" s="94">
        <v>46</v>
      </c>
      <c r="O197" s="81"/>
      <c r="P197" s="81"/>
      <c r="Q197" s="251"/>
      <c r="R197" s="119">
        <f t="shared" si="143"/>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4"/>
        <v>0</v>
      </c>
    </row>
    <row r="198" ht="18" customHeight="1" spans="1:24">
      <c r="A198" s="100"/>
      <c r="B198" s="94">
        <v>13</v>
      </c>
      <c r="C198" s="81"/>
      <c r="D198" s="81"/>
      <c r="E198" s="251"/>
      <c r="F198" s="95">
        <f t="shared" si="141"/>
        <v>0</v>
      </c>
      <c r="G198" s="254"/>
      <c r="H198" s="255"/>
      <c r="I198" s="85" t="str">
        <f>IFERROR(IF(E198="",VLOOKUP(F198,价格表,2,0),(VLOOKUP(E198,IF({1,0},价格引用表!K:K,价格引用表!I:I),2,0))),"")</f>
        <v/>
      </c>
      <c r="J198" s="95" t="e">
        <f ca="1">IF(E198="",VLOOKUP(F198,价格表,5,0),VLOOKUP(E198,INDIRECT("价格引用表!K"&amp;MATCH(D198,价格引用表!H:H,0)&amp;":L1200"),2,0))</f>
        <v>#N/A</v>
      </c>
      <c r="K198" s="129">
        <v>1</v>
      </c>
      <c r="L198" s="95">
        <f ca="1" t="shared" si="142"/>
        <v>0</v>
      </c>
      <c r="M198" s="100"/>
      <c r="N198" s="94">
        <v>47</v>
      </c>
      <c r="O198" s="81"/>
      <c r="P198" s="81"/>
      <c r="Q198" s="251"/>
      <c r="R198" s="119">
        <f t="shared" si="143"/>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4"/>
        <v>0</v>
      </c>
    </row>
    <row r="199" ht="18" customHeight="1" spans="1:24">
      <c r="A199" s="100"/>
      <c r="B199" s="94">
        <v>14</v>
      </c>
      <c r="C199" s="81"/>
      <c r="D199" s="81"/>
      <c r="E199" s="251"/>
      <c r="F199" s="95">
        <f t="shared" si="141"/>
        <v>0</v>
      </c>
      <c r="G199" s="254"/>
      <c r="H199" s="255"/>
      <c r="I199" s="85" t="str">
        <f>IFERROR(IF(E199="",VLOOKUP(F199,价格表,2,0),(VLOOKUP(E199,IF({1,0},价格引用表!K:K,价格引用表!I:I),2,0))),"")</f>
        <v/>
      </c>
      <c r="J199" s="95" t="e">
        <f ca="1">IF(E199="",VLOOKUP(F199,价格表,5,0),VLOOKUP(E199,INDIRECT("价格引用表!K"&amp;MATCH(D199,价格引用表!H:H,0)&amp;":L1200"),2,0))</f>
        <v>#N/A</v>
      </c>
      <c r="K199" s="129">
        <v>1</v>
      </c>
      <c r="L199" s="95">
        <f ca="1" t="shared" si="142"/>
        <v>0</v>
      </c>
      <c r="M199" s="100"/>
      <c r="N199" s="94">
        <v>48</v>
      </c>
      <c r="O199" s="81"/>
      <c r="P199" s="81"/>
      <c r="Q199" s="251"/>
      <c r="R199" s="119">
        <f t="shared" si="143"/>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4"/>
        <v>0</v>
      </c>
    </row>
    <row r="200" ht="18" customHeight="1" spans="1:24">
      <c r="A200" s="100"/>
      <c r="B200" s="94">
        <v>15</v>
      </c>
      <c r="C200" s="81"/>
      <c r="D200" s="81"/>
      <c r="E200" s="251"/>
      <c r="F200" s="95">
        <f t="shared" si="141"/>
        <v>0</v>
      </c>
      <c r="G200" s="254"/>
      <c r="H200" s="255"/>
      <c r="I200" s="85" t="str">
        <f>IFERROR(IF(E200="",VLOOKUP(F200,价格表,2,0),(VLOOKUP(E200,IF({1,0},价格引用表!K:K,价格引用表!I:I),2,0))),"")</f>
        <v/>
      </c>
      <c r="J200" s="95" t="e">
        <f ca="1">IF(E200="",VLOOKUP(F200,价格表,5,0),VLOOKUP(E200,INDIRECT("价格引用表!K"&amp;MATCH(D200,价格引用表!H:H,0)&amp;":L1200"),2,0))</f>
        <v>#N/A</v>
      </c>
      <c r="K200" s="129">
        <v>1</v>
      </c>
      <c r="L200" s="95">
        <f ca="1" t="shared" si="142"/>
        <v>0</v>
      </c>
      <c r="M200" s="100"/>
      <c r="N200" s="94">
        <v>49</v>
      </c>
      <c r="O200" s="81"/>
      <c r="P200" s="81"/>
      <c r="Q200" s="251"/>
      <c r="R200" s="119">
        <f t="shared" si="143"/>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4"/>
        <v>0</v>
      </c>
    </row>
    <row r="201" ht="18" customHeight="1" spans="1:24">
      <c r="A201" s="100"/>
      <c r="B201" s="94">
        <v>16</v>
      </c>
      <c r="C201" s="81"/>
      <c r="D201" s="81"/>
      <c r="E201" s="251"/>
      <c r="F201" s="95">
        <f t="shared" si="141"/>
        <v>0</v>
      </c>
      <c r="G201" s="254"/>
      <c r="H201" s="255"/>
      <c r="I201" s="85" t="str">
        <f>IFERROR(IF(E201="",VLOOKUP(F201,价格表,2,0),(VLOOKUP(E201,IF({1,0},价格引用表!K:K,价格引用表!I:I),2,0))),"")</f>
        <v/>
      </c>
      <c r="J201" s="95" t="e">
        <f ca="1">IF(E201="",VLOOKUP(F201,价格表,5,0),VLOOKUP(E201,INDIRECT("价格引用表!K"&amp;MATCH(D201,价格引用表!H:H,0)&amp;":L1200"),2,0))</f>
        <v>#N/A</v>
      </c>
      <c r="K201" s="129">
        <v>1</v>
      </c>
      <c r="L201" s="95">
        <f ca="1" t="shared" si="142"/>
        <v>0</v>
      </c>
      <c r="M201" s="100"/>
      <c r="N201" s="94">
        <v>50</v>
      </c>
      <c r="O201" s="81"/>
      <c r="P201" s="81"/>
      <c r="Q201" s="251"/>
      <c r="R201" s="119">
        <f t="shared" si="143"/>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4"/>
        <v>0</v>
      </c>
    </row>
    <row r="202" ht="18" customHeight="1" spans="1:24">
      <c r="A202" s="100"/>
      <c r="B202" s="94">
        <v>17</v>
      </c>
      <c r="C202" s="81"/>
      <c r="D202" s="81"/>
      <c r="E202" s="251"/>
      <c r="F202" s="95">
        <f t="shared" si="141"/>
        <v>0</v>
      </c>
      <c r="G202" s="254"/>
      <c r="H202" s="255"/>
      <c r="I202" s="85" t="str">
        <f>IFERROR(IF(E202="",VLOOKUP(F202,价格表,2,0),(VLOOKUP(E202,IF({1,0},价格引用表!K:K,价格引用表!I:I),2,0))),"")</f>
        <v/>
      </c>
      <c r="J202" s="95" t="e">
        <f ca="1">IF(E202="",VLOOKUP(F202,价格表,5,0),VLOOKUP(E202,INDIRECT("价格引用表!K"&amp;MATCH(D202,价格引用表!H:H,0)&amp;":L1200"),2,0))</f>
        <v>#N/A</v>
      </c>
      <c r="K202" s="129">
        <v>1</v>
      </c>
      <c r="L202" s="95">
        <f ca="1" t="shared" si="142"/>
        <v>0</v>
      </c>
      <c r="M202" s="100"/>
      <c r="N202" s="94">
        <v>51</v>
      </c>
      <c r="O202" s="81"/>
      <c r="P202" s="81"/>
      <c r="Q202" s="251"/>
      <c r="R202" s="119">
        <f t="shared" si="143"/>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4"/>
        <v>0</v>
      </c>
    </row>
    <row r="203" ht="18" customHeight="1" spans="1:24">
      <c r="A203" s="100"/>
      <c r="B203" s="94">
        <v>18</v>
      </c>
      <c r="C203" s="81"/>
      <c r="D203" s="81"/>
      <c r="E203" s="251"/>
      <c r="F203" s="95">
        <f t="shared" si="141"/>
        <v>0</v>
      </c>
      <c r="G203" s="254"/>
      <c r="H203" s="255"/>
      <c r="I203" s="85" t="str">
        <f>IFERROR(IF(E203="",VLOOKUP(F203,价格表,2,0),(VLOOKUP(E203,IF({1,0},价格引用表!K:K,价格引用表!I:I),2,0))),"")</f>
        <v/>
      </c>
      <c r="J203" s="95" t="e">
        <f ca="1">IF(E203="",VLOOKUP(F203,价格表,5,0),VLOOKUP(E203,INDIRECT("价格引用表!K"&amp;MATCH(D203,价格引用表!H:H,0)&amp;":L1200"),2,0))</f>
        <v>#N/A</v>
      </c>
      <c r="K203" s="129">
        <v>1</v>
      </c>
      <c r="L203" s="95">
        <f ca="1" t="shared" si="142"/>
        <v>0</v>
      </c>
      <c r="M203" s="100"/>
      <c r="N203" s="94">
        <v>52</v>
      </c>
      <c r="O203" s="81"/>
      <c r="P203" s="81"/>
      <c r="Q203" s="251"/>
      <c r="R203" s="119">
        <f t="shared" si="143"/>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4"/>
        <v>0</v>
      </c>
    </row>
    <row r="204" ht="18" customHeight="1" spans="1:24">
      <c r="A204" s="100"/>
      <c r="B204" s="94">
        <v>19</v>
      </c>
      <c r="C204" s="81"/>
      <c r="D204" s="81"/>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1"/>
      <c r="P204" s="81"/>
      <c r="Q204" s="251"/>
      <c r="R204" s="119">
        <f t="shared" si="143"/>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4"/>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3"/>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4"/>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3"/>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4"/>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3"/>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4"/>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3"/>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4"/>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3"/>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4"/>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3"/>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4"/>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3"/>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4"/>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3"/>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4"/>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4"/>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4"/>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4"/>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4"/>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4"/>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4"/>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6" t="s">
        <v>1060</v>
      </c>
      <c r="O219" s="267"/>
      <c r="P219" s="267"/>
      <c r="Q219" s="269"/>
      <c r="R219" s="119"/>
      <c r="S219" s="120"/>
      <c r="T219" s="96"/>
      <c r="U219" s="259"/>
      <c r="V219" s="119">
        <f ca="1">SUM(L186:L219,X186:X218)</f>
        <v>28807</v>
      </c>
      <c r="W219" s="270"/>
      <c r="X219" s="120"/>
    </row>
    <row r="220" ht="42" customHeight="1" spans="1:24">
      <c r="A220" s="374" t="s">
        <v>1117</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1118</v>
      </c>
      <c r="S220" s="268"/>
      <c r="T220" s="268"/>
      <c r="U220" s="264">
        <f ca="1">V219</f>
        <v>28807</v>
      </c>
      <c r="V220" s="264"/>
      <c r="W220" s="264"/>
      <c r="X220" s="264"/>
    </row>
    <row r="221" ht="16.95" customHeight="1"/>
    <row r="222" spans="4:5">
      <c r="D222" s="265" t="s">
        <v>1119</v>
      </c>
      <c r="E222" s="265" t="e">
        <f>FB43/EX43</f>
        <v>#DIV/0!</v>
      </c>
    </row>
    <row r="223" spans="4:5">
      <c r="D223" s="265" t="s">
        <v>1120</v>
      </c>
      <c r="E223" s="265" t="e">
        <f ca="1">EX72/EX43</f>
        <v>#DIV/0!</v>
      </c>
    </row>
    <row r="224" ht="16.2"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6" workbookViewId="0">
      <selection activeCell="L8" sqref="L8"/>
    </sheetView>
  </sheetViews>
  <sheetFormatPr defaultColWidth="9" defaultRowHeight="15.3"/>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010418-21-0004</v>
      </c>
      <c r="C3" s="29"/>
      <c r="D3" s="29"/>
      <c r="E3" s="30" t="str">
        <f>输机表!U2&amp;输机表!Y2</f>
        <v>康正（雄县）2023评字第8号-大步村-3-4</v>
      </c>
      <c r="F3" s="30"/>
      <c r="G3" s="30"/>
      <c r="H3" s="30"/>
    </row>
    <row r="4" ht="16.5" customHeight="1" spans="1:8">
      <c r="A4" s="31" t="s">
        <v>1043</v>
      </c>
      <c r="B4" s="32" t="str">
        <f>输机表!D2</f>
        <v>李涛</v>
      </c>
      <c r="C4" s="33"/>
      <c r="D4" s="34" t="s">
        <v>1044</v>
      </c>
      <c r="E4" s="35"/>
      <c r="F4" s="32" t="str">
        <f>输机表!F2</f>
        <v>雄县大步村3组885号</v>
      </c>
      <c r="G4" s="36"/>
      <c r="H4" s="33"/>
    </row>
    <row r="5" ht="16.5" customHeight="1" spans="1:8">
      <c r="A5" s="37" t="s">
        <v>1045</v>
      </c>
      <c r="B5" s="38"/>
      <c r="C5" s="38"/>
      <c r="D5" s="38"/>
      <c r="E5" s="38"/>
      <c r="F5" s="38"/>
      <c r="G5" s="38"/>
      <c r="H5" s="39"/>
    </row>
    <row r="6" ht="28.2"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119.65</v>
      </c>
      <c r="C7" s="43">
        <f ca="1">IF(COUNTIF(输机表!$C$4:$C$27,K7&amp;"*")=0,IFERROR(VLOOKUP(K7,房体结构,23,0),""),ROUND(SUMIF(输机表!$C$4:$C$27,K7&amp;"*",输机表!$Z$4:$Z$27)/B7,0))</f>
        <v>1603</v>
      </c>
      <c r="D7" s="43">
        <f ca="1">IFERROR(ROUND(C7*B7,0),"")</f>
        <v>191799</v>
      </c>
      <c r="E7" s="43" t="str">
        <f>IF(COUNTIF(输机表!$C$4:$C$27,L7&amp;"*")&gt;0,L7,IFERROR(VLOOKUP(L7,房体结构,1,0),""))</f>
        <v>Y1</v>
      </c>
      <c r="F7" s="44">
        <f ca="1">IF(COUNTIF(输机表!$C$4:$C$27,L7&amp;"*")=0,IFERROR(VLOOKUP(L7,房体结构,17,0),""),SUMIF(输机表!$C$4:$C$27,L7&amp;"*",输机表!$S$4:$S$7))</f>
        <v>11.77</v>
      </c>
      <c r="G7" s="43">
        <f ca="1">IF(COUNTIF(输机表!$C$4:$C$27,L7&amp;"*")=0,IFERROR(VLOOKUP(L7,房体结构,23,0),""),ROUND(SUMIF(输机表!$C$4:$C$27,L7&amp;"*",输机表!$Z$4:$Z$27)/F7,0))</f>
        <v>328</v>
      </c>
      <c r="H7" s="43">
        <f ca="1">IFERROR(ROUND(G7*F7,0),"")</f>
        <v>3861</v>
      </c>
      <c r="K7" s="67" t="s">
        <v>1122</v>
      </c>
      <c r="L7" s="68" t="s">
        <v>1008</v>
      </c>
      <c r="M7" s="69" t="s">
        <v>1123</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1124</v>
      </c>
      <c r="L8" s="67" t="s">
        <v>1125</v>
      </c>
      <c r="M8" s="69"/>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9"/>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9"/>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9"/>
    </row>
    <row r="12" ht="19.5" customHeight="1" spans="1:13">
      <c r="A12" s="41" t="s">
        <v>1054</v>
      </c>
      <c r="B12" s="41"/>
      <c r="C12" s="45">
        <f ca="1">SUM(B7:B11)+SUM(F7:F11)</f>
        <v>131.42</v>
      </c>
      <c r="D12" s="46"/>
      <c r="E12" s="47" t="s">
        <v>1055</v>
      </c>
      <c r="F12" s="47"/>
      <c r="G12" s="48">
        <f ca="1">SUM(D7:D11)+SUM(H7:H11)</f>
        <v>195660</v>
      </c>
      <c r="H12" s="49"/>
      <c r="M12" s="69"/>
    </row>
    <row r="13" ht="21.75" customHeight="1" spans="1:13">
      <c r="A13" s="29" t="s">
        <v>1056</v>
      </c>
      <c r="B13" s="29"/>
      <c r="C13" s="29"/>
      <c r="D13" s="29"/>
      <c r="E13" s="29"/>
      <c r="F13" s="29"/>
      <c r="G13" s="29"/>
      <c r="H13" s="29"/>
      <c r="M13" s="69"/>
    </row>
    <row r="14" ht="28.2" spans="1:13">
      <c r="A14" s="50" t="s">
        <v>1057</v>
      </c>
      <c r="B14" s="50" t="s">
        <v>1039</v>
      </c>
      <c r="C14" s="50" t="s">
        <v>6</v>
      </c>
      <c r="D14" s="50" t="s">
        <v>1058</v>
      </c>
      <c r="E14" s="50" t="s">
        <v>1057</v>
      </c>
      <c r="F14" s="50" t="s">
        <v>1039</v>
      </c>
      <c r="G14" s="50" t="s">
        <v>6</v>
      </c>
      <c r="H14" s="50" t="s">
        <v>1058</v>
      </c>
      <c r="M14" s="69"/>
    </row>
    <row r="15" ht="17.25" customHeight="1" spans="1:13">
      <c r="A15" s="51" t="str">
        <f ca="1" t="shared" ref="A15:A41" si="2">IFERROR(VLOOKUP(K15,附属物位置,4,0),"")</f>
        <v>大门</v>
      </c>
      <c r="B15" s="51">
        <f ca="1" t="shared" ref="B15:B41" si="3">IF(A15="","",SUMIF(附属物名称,A15,附属物数量))</f>
        <v>4.5</v>
      </c>
      <c r="C15" s="51" t="str">
        <f ca="1" t="shared" ref="C15:C26" si="4">IFERROR(VLOOKUP(K15,附属物位置,6,0),"")</f>
        <v>㎡</v>
      </c>
      <c r="D15" s="52">
        <f ca="1" t="shared" ref="D15:D26" si="5">IF(A15="","",SUMIF(附属物名称,A15,附属物金额))</f>
        <v>810</v>
      </c>
      <c r="E15" s="52" t="str">
        <f ca="1" t="shared" ref="E15:E26" si="6">IFERROR(VLOOKUP(L15,附属物位置,4,0),"")</f>
        <v>砖墙</v>
      </c>
      <c r="F15" s="51">
        <f ca="1" t="shared" ref="F15:F40" si="7">IF(E15="","",SUMIF(附属物名称,E15,附属物数量))</f>
        <v>39.18</v>
      </c>
      <c r="G15" s="51" t="str">
        <f ca="1" t="shared" ref="G15:G26" si="8">IFERROR(VLOOKUP(L15,附属物位置,6,0),"")</f>
        <v>㎡</v>
      </c>
      <c r="H15" s="52">
        <f ca="1" t="shared" ref="H15:H26" si="9">IF(E15="","",SUMIF(附属物名称,E15,附属物金额))</f>
        <v>9403</v>
      </c>
      <c r="K15" s="67">
        <v>1</v>
      </c>
      <c r="L15" s="67">
        <v>2</v>
      </c>
      <c r="M15" s="69"/>
    </row>
    <row r="16" ht="17.25" customHeight="1" spans="1:13">
      <c r="A16" s="51" t="str">
        <f ca="1" t="shared" si="2"/>
        <v>平砖地面</v>
      </c>
      <c r="B16" s="51">
        <f ca="1" t="shared" si="3"/>
        <v>92.11</v>
      </c>
      <c r="C16" s="51" t="str">
        <f ca="1" t="shared" si="4"/>
        <v>㎡</v>
      </c>
      <c r="D16" s="52">
        <f ca="1" t="shared" si="5"/>
        <v>2303</v>
      </c>
      <c r="E16" s="52" t="str">
        <f ca="1" t="shared" si="6"/>
        <v>空调</v>
      </c>
      <c r="F16" s="51">
        <f ca="1" t="shared" si="7"/>
        <v>2</v>
      </c>
      <c r="G16" s="51" t="str">
        <f ca="1" t="shared" si="8"/>
        <v>台</v>
      </c>
      <c r="H16" s="52">
        <f ca="1" t="shared" si="9"/>
        <v>800</v>
      </c>
      <c r="K16" s="67">
        <v>3</v>
      </c>
      <c r="L16" s="67">
        <v>4</v>
      </c>
      <c r="M16" s="69"/>
    </row>
    <row r="17" ht="17.25" customHeight="1" spans="1:13">
      <c r="A17" s="51" t="str">
        <f ca="1" t="shared" si="2"/>
        <v>宽带</v>
      </c>
      <c r="B17" s="51">
        <f ca="1" t="shared" si="3"/>
        <v>1</v>
      </c>
      <c r="C17" s="51" t="str">
        <f ca="1" t="shared" si="4"/>
        <v>条</v>
      </c>
      <c r="D17" s="52">
        <f ca="1" t="shared" si="5"/>
        <v>100</v>
      </c>
      <c r="E17" s="52" t="str">
        <f ca="1" t="shared" si="6"/>
        <v>台阶</v>
      </c>
      <c r="F17" s="51">
        <f ca="1" t="shared" si="7"/>
        <v>6.24</v>
      </c>
      <c r="G17" s="51" t="str">
        <f ca="1" t="shared" si="8"/>
        <v>㎡</v>
      </c>
      <c r="H17" s="52">
        <f ca="1" t="shared" si="9"/>
        <v>2184</v>
      </c>
      <c r="K17" s="67">
        <v>5</v>
      </c>
      <c r="L17" s="67">
        <v>6</v>
      </c>
      <c r="M17" s="69"/>
    </row>
    <row r="18" ht="17.25" customHeight="1" spans="1:13">
      <c r="A18" s="51" t="str">
        <f ca="1" t="shared" si="2"/>
        <v>化粪池</v>
      </c>
      <c r="B18" s="51">
        <f ca="1" t="shared" si="3"/>
        <v>1</v>
      </c>
      <c r="C18" s="51" t="str">
        <f ca="1" t="shared" si="4"/>
        <v>个</v>
      </c>
      <c r="D18" s="52">
        <f ca="1" t="shared" si="5"/>
        <v>400</v>
      </c>
      <c r="E18" s="52" t="str">
        <f ca="1" t="shared" si="6"/>
        <v>水泥、水磨石平台</v>
      </c>
      <c r="F18" s="51">
        <f ca="1" t="shared" si="7"/>
        <v>27.55</v>
      </c>
      <c r="G18" s="51" t="str">
        <f ca="1" t="shared" si="8"/>
        <v>㎡</v>
      </c>
      <c r="H18" s="52">
        <f ca="1" t="shared" si="9"/>
        <v>4959</v>
      </c>
      <c r="K18" s="67">
        <v>7</v>
      </c>
      <c r="L18" s="67">
        <v>8</v>
      </c>
      <c r="M18" s="69"/>
    </row>
    <row r="19" ht="17.25" customHeight="1" spans="1:13">
      <c r="A19" s="51" t="str">
        <f ca="1" t="shared" si="2"/>
        <v>不锈钢扶手</v>
      </c>
      <c r="B19" s="51">
        <f ca="1" t="shared" si="3"/>
        <v>20</v>
      </c>
      <c r="C19" s="51" t="str">
        <f ca="1" t="shared" si="4"/>
        <v>m</v>
      </c>
      <c r="D19" s="52">
        <f ca="1" t="shared" si="5"/>
        <v>3600</v>
      </c>
      <c r="E19" s="52" t="str">
        <f ca="1" t="shared" si="6"/>
        <v>水泥地面</v>
      </c>
      <c r="F19" s="51">
        <f ca="1" t="shared" si="7"/>
        <v>84.95</v>
      </c>
      <c r="G19" s="51" t="str">
        <f ca="1" t="shared" si="8"/>
        <v>㎡</v>
      </c>
      <c r="H19" s="52">
        <f ca="1" t="shared" si="9"/>
        <v>4248</v>
      </c>
      <c r="K19" s="67">
        <v>9</v>
      </c>
      <c r="L19" s="67">
        <v>10</v>
      </c>
      <c r="M19" s="69"/>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9"/>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9"/>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9"/>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9"/>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9"/>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9"/>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9"/>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9"/>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9"/>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9"/>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9"/>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9"/>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9"/>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9"/>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9"/>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9"/>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9"/>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9"/>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9"/>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9"/>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9"/>
    </row>
    <row r="41" ht="17.25" customHeight="1" spans="1:13">
      <c r="A41" s="51" t="str">
        <f ca="1" t="shared" si="2"/>
        <v/>
      </c>
      <c r="B41" s="51" t="str">
        <f ca="1" t="shared" si="3"/>
        <v/>
      </c>
      <c r="C41" s="51" t="str">
        <f ca="1" t="shared" si="10"/>
        <v/>
      </c>
      <c r="D41" s="52" t="str">
        <f ca="1" t="shared" si="11"/>
        <v/>
      </c>
      <c r="E41" s="53" t="s">
        <v>1061</v>
      </c>
      <c r="F41" s="54"/>
      <c r="G41" s="55">
        <f ca="1">SUM(D15:D41)+SUM(H15:H39)</f>
        <v>28807</v>
      </c>
      <c r="H41" s="54"/>
      <c r="K41" s="67">
        <v>53</v>
      </c>
      <c r="M41" s="69"/>
    </row>
    <row r="42" ht="17.25" customHeight="1" spans="1:8">
      <c r="A42" s="53" t="s">
        <v>1062</v>
      </c>
      <c r="B42" s="54"/>
      <c r="C42" s="55">
        <f ca="1">G41+G12</f>
        <v>224467</v>
      </c>
      <c r="D42" s="54"/>
      <c r="E42" s="56" t="s">
        <v>1063</v>
      </c>
      <c r="F42" s="57" t="str">
        <f ca="1">TEXT(C42,"[DBnum2]")&amp;"元整"</f>
        <v>贰拾贰万肆仟肆佰陆拾柒元整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1132</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康正（雄县）2023评字第8号-大步村-3-4</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李涛</v>
      </c>
      <c r="E9" s="8"/>
      <c r="F9" s="8"/>
      <c r="G9" s="8"/>
      <c r="H9" s="8"/>
      <c r="I9" s="8"/>
      <c r="J9" s="8"/>
      <c r="K9" s="8"/>
      <c r="L9" s="8"/>
      <c r="M9" s="8"/>
      <c r="N9" s="8"/>
      <c r="O9" s="8"/>
      <c r="P9" s="8"/>
      <c r="Q9" s="8"/>
    </row>
    <row r="10" spans="1:17">
      <c r="A10" s="8" t="s">
        <v>1076</v>
      </c>
      <c r="B10" s="8"/>
      <c r="C10" s="8"/>
      <c r="D10" s="8" t="str">
        <f>结果通知单!F4</f>
        <v>雄县大步村3组885号</v>
      </c>
      <c r="E10" s="8"/>
      <c r="F10" s="8"/>
      <c r="G10" s="8"/>
      <c r="H10" s="8"/>
      <c r="I10" s="8"/>
      <c r="J10" s="8"/>
      <c r="K10" s="8"/>
      <c r="L10" s="8"/>
      <c r="M10" s="8"/>
      <c r="N10" s="8"/>
      <c r="O10" s="8"/>
      <c r="P10" s="8"/>
      <c r="Q10" s="8"/>
    </row>
    <row r="11" spans="1:17">
      <c r="A11" s="8" t="s">
        <v>1077</v>
      </c>
      <c r="B11" s="8"/>
      <c r="C11" s="8"/>
      <c r="D11" s="9">
        <f ca="1">结果通知单!C12</f>
        <v>131.42</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224467</v>
      </c>
      <c r="H26" s="14"/>
      <c r="I26" s="14"/>
      <c r="J26" s="14"/>
      <c r="K26" s="14"/>
      <c r="L26" s="14"/>
      <c r="M26" s="14"/>
      <c r="N26" s="14"/>
      <c r="O26" s="14"/>
      <c r="P26" s="14"/>
      <c r="Q26" s="14"/>
    </row>
    <row r="27" spans="1:17">
      <c r="A27" s="8" t="s">
        <v>1095</v>
      </c>
      <c r="B27" s="8"/>
      <c r="C27" s="8"/>
      <c r="D27" s="8" t="str">
        <f ca="1">结果通知单!F42</f>
        <v>贰拾贰万肆仟肆佰陆拾柒元整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1135</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1136</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1137</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2023-10-03T02:31:29Z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