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<sst xmlns="http://schemas.openxmlformats.org/spreadsheetml/2006/main" count="5807" uniqueCount="1146">
  <si>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</si>
  <si>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</si>
  <si>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</si>
  <si>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</si>
  <si>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</si>
  <si>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</si>
  <si>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</si>
  <si>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</si>
  <si>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</si>
  <si>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</si>
  <si>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</si>
  <si>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</si>
  <si>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</si>
  <si>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</si>
  <si>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</si>
  <si>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</si>
  <si>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</si>
  <si>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</si>
  <si>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</si>
  <si>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</si>
  <si>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</si>
  <si>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</si>
  <si>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</si>
  <si>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</si>
  <si>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</si>
  <si>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</si>
  <si>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</si>
  <si>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</si>
  <si>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</si>
  <si>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</si>
  <si>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</si>
  <si>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</si>
  <si>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</si>
  <si>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</si>
  <si>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</si>
  <si>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</si>
  <si>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</si>
  <si>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</si>
  <si>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</si>
  <si>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</si>
  <si>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</si>
  <si>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</si>
  <si>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</si>
  <si>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</si>
  <si>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</si>
  <si>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</si>
  <si>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</si>
  <si>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</si>
  <si>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</si>
  <si>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</si>
  <si>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</si>
  <si>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</si>
  <si>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</si>
  <si>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</si>
  <si>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</si>
  <si>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</si>
  <si>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</si>
  <si>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</si>
  <si>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</si>
  <si>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</si>
  <si>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</si>
  <si>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</si>
  <si>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</si>
  <si>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</si>
  <si>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</si>
  <si>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</si>
  <si>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</si>
  <si>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</si>
  <si>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</si>
  <si>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</si>
  <si>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</si>
  <si>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</si>
  <si>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</si>
  <si>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</si>
  <si>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</si>
  <si>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</si>
  <si>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</si>
  <si>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</si>
  <si>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</si>
  <si>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</si>
  <si>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</si>
  <si>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</si>
  <si>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</si>
  <si>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</si>
  <si>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</si>
  <si>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</si>
  <si>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</si>
  <si>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</si>
  <si>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</si>
  <si>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</si>
  <si>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</si>
  <si>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</si>
  <si>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</si>
  <si>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</si>
  <si>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</si>
  <si>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</si>
  <si>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</si>
  <si>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</si>
  <si>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</si>
  <si>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</si>
  <si>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</si>
  <si>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</si>
  <si>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</si>
  <si>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</si>
  <si>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</si>
  <si>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</si>
  <si>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</si>
  <si>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</si>
  <si>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</si>
  <si>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</si>
  <si>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</si>
  <si>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</si>
  <si>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</si>
  <si>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</si>
  <si>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</si>
  <si>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</si>
  <si>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</si>
  <si>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</si>
  <si>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</si>
  <si>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</si>
  <si>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</si>
  <si>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</si>
  <si>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</si>
  <si>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</si>
  <si>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</si>
  <si>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</si>
  <si>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</si>
  <si>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</si>
  <si>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</si>
  <si>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</si>
  <si>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</si>
  <si>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</si>
  <si>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</si>
  <si>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</si>
  <si>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</si>
  <si>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</si>
  <si>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</si>
  <si>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</si>
  <si>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</si>
  <si>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</si>
  <si>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</si>
  <si>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</si>
  <si>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</si>
  <si>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</si>
  <si>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</si>
  <si>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</si>
  <si>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</si>
  <si>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</si>
  <si>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</si>
  <si>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</si>
  <si>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</si>
  <si>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</si>
  <si>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</si>
  <si>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</si>
  <si>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</si>
  <si>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</si>
  <si>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</si>
  <si>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</si>
  <si>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</si>
  <si>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</si>
  <si>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</si>
  <si>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</si>
  <si>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</si>
  <si>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</si>
  <si>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</si>
  <si>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</si>
  <si>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</si>
  <si>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</si>
  <si>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</si>
  <si>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</si>
  <si>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</si>
  <si>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</si>
  <si>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</si>
  <si>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</si>
  <si>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</si>
  <si>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</si>
  <si>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</si>
  <si>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</si>
  <si>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</si>
  <si>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</si>
  <si>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</si>
  <si>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</si>
  <si>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</si>
  <si>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</si>
  <si>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</si>
  <si>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</si>
  <si>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</si>
  <si>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</si>
  <si>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</si>
  <si>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</si>
  <si>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</si>
  <si>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</si>
  <si>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</si>
  <si>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</si>
  <si>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</si>
  <si>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</si>
  <si>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</si>
  <si>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</si>
  <si>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</si>
  <si>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</si>
  <si>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</si>
  <si>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</si>
  <si>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</si>
  <si>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</si>
  <si>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</si>
  <si>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</si>
  <si>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</si>
  <si>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</si>
  <si>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</si>
  <si>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</si>
  <si>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</si>
  <si>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</si>
  <si>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</si>
  <si>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</si>
  <si>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</si>
  <si>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</si>
  <si>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</si>
  <si>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</si>
  <si>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</si>
  <si>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</si>
  <si>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</si>
  <si>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</si>
  <si>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</si>
  <si>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</si>
  <si>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</si>
  <si>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</si>
  <si>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</si>
  <si>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</si>
  <si>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</si>
  <si>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</si>
  <si>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</si>
  <si>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</si>
  <si>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</si>
  <si>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</si>
  <si>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</si>
  <si>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</si>
  <si>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</si>
  <si>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</si>
  <si>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</si>
  <si>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</si>
  <si>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</si>
  <si>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</si>
  <si>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</si>
  <si>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</si>
  <si>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</si>
  <si>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</si>
  <si>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</si>
  <si>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</si>
  <si>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</si>
  <si>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</si>
  <si>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</si>
  <si>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</si>
  <si>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</si>
  <si>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</si>
  <si>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</si>
  <si>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</si>
  <si>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</si>
  <si>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</si>
  <si>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</si>
  <si>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</si>
  <si>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</si>
  <si>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</si>
  <si>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</si>
  <si>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</si>
  <si>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</si>
  <si>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</si>
  <si>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</si>
  <si>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</si>
  <si>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</si>
  <si>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</si>
  <si>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</si>
  <si>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</si>
  <si>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</si>
  <si>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</si>
  <si>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</si>
  <si>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</si>
  <si>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</si>
  <si>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</si>
  <si>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</si>
  <si>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</si>
  <si>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</si>
  <si>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</si>
  <si>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</si>
  <si>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</si>
  <si>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</si>
  <si>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</si>
  <si>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</si>
  <si>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</si>
  <si>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</si>
  <si>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</si>
  <si>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</si>
  <si>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</si>
  <si>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</si>
  <si>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</si>
  <si>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</si>
  <si>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</si>
  <si>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</si>
  <si>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</si>
  <si>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</si>
  <si>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</si>
  <si>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</si>
  <si>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</si>
  <si>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</si>
  <si>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</si>
  <si>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</si>
  <si>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</si>
  <si>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</si>
  <si>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</si>
  <si>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</si>
  <si>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</si>
  <si>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</si>
  <si>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</si>
  <si>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</si>
  <si>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</si>
  <si>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</si>
  <si>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</si>
  <si>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</si>
  <si>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</si>
  <si>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</si>
  <si>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</si>
  <si>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</si>
  <si>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</si>
  <si>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</si>
  <si>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</si>
  <si>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</si>
  <si>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</si>
  <si>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</si>
  <si>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</si>
  <si>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</si>
  <si>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</si>
  <si>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</si>
  <si>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</si>
  <si>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</si>
  <si>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</si>
  <si>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</si>
  <si>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</si>
  <si>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</si>
  <si>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</si>
  <si>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</si>
  <si>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</si>
  <si>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</si>
  <si>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</si>
  <si>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</si>
  <si>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</si>
  <si>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</si>
  <si>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</si>
  <si>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</si>
  <si>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</si>
  <si>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</si>
  <si>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</si>
  <si>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</si>
  <si>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</si>
  <si>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</si>
  <si>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</si>
  <si>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</si>
  <si>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</si>
  <si>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</si>
  <si>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</si>
  <si>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</si>
  <si>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</si>
  <si>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</si>
  <si>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</si>
  <si>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</si>
  <si>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</si>
  <si>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</si>
  <si>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</si>
  <si>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</si>
  <si>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</si>
  <si>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</si>
  <si>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</si>
  <si>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</si>
  <si>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</si>
  <si>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</si>
  <si>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</si>
  <si>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</si>
  <si>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</si>
  <si>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</si>
  <si>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</si>
  <si>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</si>
  <si>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</si>
  <si>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</si>
  <si>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</si>
  <si>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</si>
  <si>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</si>
  <si>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</si>
  <si>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</si>
  <si>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</si>
  <si>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</si>
  <si>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</si>
  <si>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</si>
  <si>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</si>
  <si>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</si>
  <si>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</si>
  <si>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</si>
  <si>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</si>
  <si>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</si>
  <si>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</si>
  <si>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</si>
  <si>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</si>
  <si>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</si>
  <si>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</si>
  <si>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</si>
  <si>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</si>
  <si>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</si>
  <si>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</si>
  <si>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</si>
  <si>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</si>
  <si>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</si>
  <si>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</si>
  <si>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</si>
  <si>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</si>
  <si>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</si>
  <si>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</si>
  <si>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</si>
  <si>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</si>
  <si>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</si>
  <si>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</si>
  <si>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</si>
  <si>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</si>
  <si>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</si>
  <si>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</si>
  <si>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</si>
  <si>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</si>
  <si>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</si>
  <si>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</si>
  <si>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</si>
  <si>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</si>
  <si>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</si>
  <si>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</si>
  <si>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</si>
  <si>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</si>
  <si>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</si>
  <si>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</si>
  <si>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</si>
  <si>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</si>
  <si>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</si>
  <si>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</si>
  <si>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</si>
  <si>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</si>
  <si>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</si>
  <si>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</si>
  <si>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</si>
  <si>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</si>
  <si>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</si>
  <si>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</si>
  <si>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</si>
  <si>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</si>
  <si>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</si>
  <si>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</si>
  <si>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</si>
  <si>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</si>
  <si>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</si>
  <si>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</si>
  <si>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</si>
  <si>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</si>
  <si>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</si>
  <si>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</si>
  <si>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</si>
  <si>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</si>
  <si>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</si>
  <si>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</si>
  <si>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</si>
  <si>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</si>
  <si>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</si>
  <si>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</si>
  <si>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</si>
  <si>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</si>
  <si>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</si>
  <si>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</si>
  <si>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</si>
  <si>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</si>
  <si>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</si>
  <si>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</si>
  <si>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</si>
  <si>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</si>
  <si>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</si>
  <si>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</si>
  <si>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</si>
  <si>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</si>
  <si>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</si>
  <si>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</si>
  <si>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</si>
  <si>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</si>
  <si>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</si>
  <si>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</si>
  <si>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</si>
  <si>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</si>
  <si>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</si>
  <si>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</si>
  <si>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</si>
  <si>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</si>
  <si>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</si>
  <si>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</si>
  <si>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</si>
  <si>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</si>
  <si>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</si>
  <si>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</si>
  <si>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</si>
  <si>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</si>
  <si>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</si>
  <si>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</si>
  <si>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</si>
  <si>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</si>
  <si>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</si>
  <si>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</si>
  <si>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</si>
  <si>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</si>
  <si>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</si>
  <si>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</si>
  <si>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</si>
  <si>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</si>
  <si>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</si>
  <si>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</si>
  <si>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</si>
  <si>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</si>
  <si>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</si>
  <si>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</si>
  <si>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</si>
  <si>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</si>
  <si>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</si>
  <si>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</si>
  <si>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</si>
  <si>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</si>
  <si>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</si>
  <si>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</si>
  <si>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</si>
  <si>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</si>
  <si>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</si>
  <si>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</si>
  <si>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</si>
  <si>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</si>
  <si>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</si>
  <si>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</si>
  <si>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</si>
  <si>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</si>
  <si>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</si>
  <si>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</si>
  <si>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</si>
  <si>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</si>
  <si>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</si>
  <si>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</si>
  <si>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</si>
  <si>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</si>
  <si>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</si>
  <si>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</si>
  <si>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</si>
  <si>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</si>
  <si>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</si>
  <si>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</si>
  <si>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</si>
  <si>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</si>
  <si>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</si>
  <si>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</si>
  <si>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</si>
  <si>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</si>
  <si>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</si>
  <si>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</si>
  <si>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</si>
  <si>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</si>
  <si>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</si>
  <si>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</si>
  <si>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</si>
  <si>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</si>
  <si>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</si>
  <si>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</si>
  <si>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</si>
  <si>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</si>
  <si>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</si>
  <si>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</si>
  <si>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</si>
  <si>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</si>
  <si>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</si>
  <si>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</si>
  <si>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</si>
  <si>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</si>
  <si>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</si>
  <si>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</si>
  <si>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</si>
  <si>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</si>
  <si>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</si>
  <si>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</si>
  <si>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</si>
  <si>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</si>
  <si>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</si>
  <si>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</si>
  <si>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</si>
  <si>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</si>
  <si>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</si>
  <si>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</si>
  <si>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</si>
  <si>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</si>
  <si>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</si>
  <si>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</si>
  <si>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</si>
  <si>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</si>
  <si>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</si>
  <si>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</si>
  <si>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</si>
  <si>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</si>
  <si>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</si>
  <si>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</si>
  <si>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</si>
  <si>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</si>
  <si>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</si>
  <si>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</si>
  <si>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</si>
  <si>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</si>
  <si>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</si>
  <si>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</si>
  <si>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</si>
  <si>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</si>
  <si>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</si>
  <si>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</si>
  <si>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</si>
  <si>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</si>
  <si>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</si>
  <si>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</si>
  <si>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</si>
  <si>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</si>
  <si>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</si>
  <si>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</si>
  <si>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</si>
  <si>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</si>
  <si>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</si>
  <si>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</si>
  <si>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</si>
  <si>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</si>
  <si>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</si>
  <si>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</si>
  <si>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</si>
  <si>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</si>
  <si>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</si>
  <si>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</si>
  <si>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</si>
  <si>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</si>
  <si>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</si>
  <si>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</si>
  <si>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</si>
  <si>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</si>
  <si>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</si>
  <si>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</si>
  <si>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</si>
  <si>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</si>
  <si>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</si>
  <si>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</si>
  <si>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</si>
  <si>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</si>
  <si>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</si>
  <si>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</si>
  <si>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</si>
  <si>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</si>
  <si>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</si>
  <si>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</si>
  <si>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</si>
  <si>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</si>
  <si>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</si>
  <si>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</si>
  <si>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</si>
  <si>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</si>
  <si>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</si>
  <si>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</si>
  <si>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</si>
  <si>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</si>
  <si>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</si>
  <si>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</si>
  <si>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</si>
  <si>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</si>
  <si>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</si>
  <si>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</si>
  <si>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</si>
  <si>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</si>
  <si>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</si>
  <si>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</si>
  <si>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</si>
  <si>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</si>
  <si>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</si>
  <si>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</si>
  <si>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</si>
  <si>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</si>
  <si>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</si>
  <si>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</si>
  <si>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</si>
  <si>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</si>
  <si>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</si>
  <si>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</si>
  <si>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</si>
  <si>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</si>
  <si>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</si>
  <si>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</si>
  <si>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</si>
  <si>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</si>
  <si>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</si>
  <si>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</si>
  <si>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</si>
  <si>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</si>
  <si>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</si>
  <si>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</si>
  <si>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</si>
  <si>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</si>
  <si>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</si>
  <si>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</si>
  <si>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</si>
  <si>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</si>
  <si>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</si>
  <si>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</si>
  <si>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</si>
  <si>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</si>
  <si>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</si>
  <si>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</si>
  <si>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</si>
  <si>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</si>
  <si>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</si>
  <si>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</si>
  <si>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</si>
  <si>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</si>
  <si>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</si>
  <si>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</si>
  <si>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</si>
  <si>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</si>
  <si>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</si>
  <si>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</si>
  <si>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</si>
  <si>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</si>
  <si>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</si>
  <si>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</si>
  <si>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</si>
  <si>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</si>
  <si>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</si>
  <si>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</si>
  <si>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</si>
  <si>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</si>
  <si>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</si>
  <si>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</si>
  <si>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</si>
  <si>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</si>
  <si>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</si>
  <si>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</si>
  <si>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</si>
  <si>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</si>
  <si>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</si>
  <si>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</si>
  <si>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</si>
  <si>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</si>
  <si>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</si>
  <si>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</si>
  <si>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</si>
  <si>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</si>
  <si>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</si>
  <si>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</si>
  <si>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</si>
  <si>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</si>
  <si>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</si>
  <si>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</si>
  <si>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</si>
  <si>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</si>
  <si>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</si>
  <si>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</si>
  <si>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</si>
  <si>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</si>
  <si>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</si>
  <si>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</si>
  <si>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</si>
  <si>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</si>
  <si>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</si>
  <si>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</si>
  <si>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</si>
  <si>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</si>
  <si>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</si>
  <si>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</si>
  <si>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</si>
  <si>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</si>
  <si>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</si>
  <si>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</si>
  <si>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</si>
  <si>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</si>
  <si>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</si>
  <si>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</si>
  <si>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</si>
  <si>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</si>
  <si>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</si>
  <si>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</si>
  <si>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</si>
  <si>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</si>
  <si>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</si>
  <si>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</si>
  <si>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</si>
  <si>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</si>
  <si>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</si>
  <si>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</si>
  <si>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</si>
  <si>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</si>
  <si>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</si>
  <si>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</si>
  <si>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</si>
  <si>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</si>
  <si>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</si>
  <si>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</si>
  <si>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</si>
  <si>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</si>
  <si>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</si>
  <si>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</si>
  <si>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</si>
  <si>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</si>
  <si>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</si>
  <si>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</si>
  <si>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</si>
  <si>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</si>
  <si>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</si>
  <si>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</si>
  <si>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</si>
  <si>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</si>
  <si>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</si>
  <si>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</si>
  <si>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</si>
  <si>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</si>
  <si>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</si>
  <si>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</si>
  <si>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</si>
  <si>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</si>
  <si>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</si>
  <si>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</si>
  <si>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</si>
  <si>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</si>
  <si>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</si>
  <si>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</si>
  <si>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</si>
  <si>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</si>
  <si>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</si>
  <si>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</si>
  <si>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</si>
  <si>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</si>
  <si>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</si>
  <si>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</si>
  <si>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</si>
  <si>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</si>
  <si>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</si>
  <si>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</si>
  <si>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</si>
  <si>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</si>
  <si>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</si>
  <si>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</si>
  <si>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</si>
  <si>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</si>
  <si>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</si>
  <si>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</si>
  <si>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</si>
  <si>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</si>
  <si>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</si>
  <si>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</si>
  <si>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</si>
  <si>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</si>
  <si>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</si>
  <si>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</si>
  <si>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</si>
  <si>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</si>
  <si>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</si>
  <si>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</si>
  <si>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</si>
  <si>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</si>
  <si>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</si>
  <si>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李宝民</t>
  </si>
  <si>
    <t>坐落：</t>
  </si>
  <si>
    <t>雄县大步村三组885号</t>
  </si>
  <si>
    <t>调查编号：</t>
  </si>
  <si>
    <t>010418-21-0005</t>
  </si>
  <si>
    <t>价值时点：</t>
  </si>
  <si>
    <t>2023年9月22日</t>
  </si>
  <si>
    <t>报告编号：</t>
  </si>
  <si>
    <t>康正（雄县）2023评字第8号-大步村-</t>
  </si>
  <si>
    <t>3-5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</si>
  <si>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</si>
  <si>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</si>
  <si>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</si>
  <si>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</si>
  <si>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</si>
  <si>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</si>
  <si>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</si>
  <si>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</si>
  <si>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</si>
  <si>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</si>
  <si>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</si>
  <si>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</si>
  <si>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</si>
  <si>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</si>
  <si>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</si>
  <si>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</si>
  <si>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</si>
  <si>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</si>
  <si>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</si>
  <si>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</si>
  <si>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</si>
  <si>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</si>
  <si>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</si>
  <si>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</si>
  <si>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</si>
  <si>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</si>
  <si>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</si>
  <si>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</si>
  <si>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</si>
  <si>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</si>
  <si>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</si>
  <si>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</si>
  <si>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</si>
  <si>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</si>
  <si>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</si>
  <si>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</si>
  <si>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</si>
  <si>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</si>
  <si>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</si>
  <si>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</si>
  <si>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</si>
  <si>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</si>
  <si>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</si>
  <si>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</si>
  <si>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</si>
  <si>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</si>
  <si>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</si>
  <si>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</si>
  <si>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</si>
  <si>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</si>
  <si>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</si>
  <si>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</si>
  <si>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</si>
  <si>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</si>
  <si>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</si>
  <si>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</si>
  <si>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</si>
  <si>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</si>
  <si>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</si>
  <si>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</si>
  <si>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</si>
  <si>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</si>
  <si>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</si>
  <si>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</si>
  <si>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</si>
  <si>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</si>
  <si>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</si>
  <si>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</si>
  <si>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</si>
  <si>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</si>
  <si>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</si>
  <si>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</si>
  <si>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</si>
  <si>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</si>
  <si>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</si>
  <si>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</si>
  <si>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</si>
  <si>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</si>
  <si>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</si>
  <si>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</si>
  <si>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</si>
  <si>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</si>
  <si>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</si>
  <si>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</si>
  <si>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</si>
  <si>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</si>
  <si>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</si>
  <si>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</si>
  <si>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</si>
  <si>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</si>
  <si>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</si>
  <si>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</si>
  <si>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</si>
  <si>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</si>
  <si>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</si>
  <si>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</si>
  <si>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</si>
  <si>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</si>
  <si>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</si>
  <si>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</si>
  <si>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</si>
  <si>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</si>
  <si>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</si>
  <si>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</si>
  <si>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</si>
  <si>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</si>
  <si>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</si>
  <si>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</si>
  <si>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</si>
  <si>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</si>
  <si>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</si>
  <si>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</si>
  <si>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</si>
  <si>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</si>
  <si>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</si>
  <si>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</si>
  <si>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</si>
  <si>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</si>
  <si>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</si>
  <si>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</si>
  <si>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</si>
  <si>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</si>
  <si>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</si>
  <si>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</si>
  <si>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</si>
  <si>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</si>
  <si>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</si>
  <si>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</si>
  <si>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</si>
  <si>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</si>
  <si>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</si>
  <si>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</si>
  <si>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</si>
  <si>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</si>
  <si>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</si>
  <si>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</si>
  <si>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</si>
  <si>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</si>
  <si>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</si>
  <si>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</si>
  <si>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</si>
  <si>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</si>
  <si>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</si>
  <si>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</si>
  <si>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</si>
  <si>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</si>
  <si>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</si>
  <si>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F3</t>
  </si>
  <si>
    <t>砖木三等</t>
  </si>
  <si>
    <t>砖混二等</t>
  </si>
  <si>
    <t>长边1面</t>
  </si>
  <si>
    <t>砖混三等</t>
  </si>
  <si>
    <t>长边2面</t>
  </si>
  <si>
    <t>房屋3修正值</t>
  </si>
  <si>
    <t>F4</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</si>
  <si>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</si>
  <si>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</si>
  <si>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</si>
  <si>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</si>
  <si>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</si>
  <si>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</si>
  <si>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</si>
  <si>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</si>
  <si>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</si>
  <si>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</si>
  <si>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</si>
  <si>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</si>
  <si>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</si>
  <si>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</si>
  <si>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</si>
  <si>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</si>
  <si>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</si>
  <si>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</si>
  <si>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</si>
  <si>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</si>
  <si>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</si>
  <si>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</si>
  <si>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</si>
  <si>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</si>
  <si>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</si>
  <si>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</si>
  <si>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</si>
  <si>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</si>
  <si>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</si>
  <si>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</si>
  <si>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</si>
  <si>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</si>
  <si>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</si>
  <si>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</si>
  <si>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</si>
  <si>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</si>
  <si>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</si>
  <si>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</si>
  <si>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</si>
  <si>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</si>
  <si>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</si>
  <si>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</si>
  <si>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</si>
  <si>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</si>
  <si>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</si>
  <si>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</si>
  <si>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</si>
  <si>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</si>
  <si>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</si>
  <si>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</si>
  <si>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</si>
  <si>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</si>
  <si>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</si>
  <si>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</si>
  <si>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</si>
  <si>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</si>
  <si>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</si>
  <si>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</si>
  <si>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</si>
  <si>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</si>
  <si>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</si>
  <si>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</si>
  <si>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</si>
  <si>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</si>
  <si>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</si>
  <si>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</si>
  <si>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</si>
  <si>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</si>
  <si>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</si>
  <si>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</si>
  <si>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</si>
  <si>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</si>
  <si>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</si>
  <si>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</si>
  <si>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</si>
  <si>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</si>
  <si>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</si>
  <si>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</si>
  <si>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</si>
  <si>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</si>
  <si>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</si>
  <si>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</si>
  <si>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</si>
  <si>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</si>
  <si>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</si>
  <si>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</si>
  <si>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</si>
  <si>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</si>
  <si>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</si>
  <si>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</si>
  <si>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</si>
  <si>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</si>
  <si>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</si>
  <si>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</si>
  <si>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</si>
  <si>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</si>
  <si>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</si>
  <si>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铁扶手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</si>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</sst>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010418-21-0005</v>
      </c>
      <c r="C2" s="273">
        <f>输机表!P2</f>
        <v>0</v>
      </c>
      <c r="D2" s="273" t="str">
        <f>输机表!U2&amp;输机表!Y2</f>
        <v>康正（雄县）2023评字第8号-大步村-3-5</v>
      </c>
      <c r="E2" s="273" t="str">
        <f>输机表!D2</f>
        <v>李宝民</v>
      </c>
      <c r="F2" s="273" t="str">
        <f>输机表!F2</f>
        <v>雄县大步村三组885号</v>
      </c>
      <c r="G2" s="273">
        <f ca="1">结果通知单!C12</f>
        <v>291.15</v>
      </c>
      <c r="H2" s="273"/>
      <c r="I2" s="273"/>
      <c r="J2" s="273">
        <f ca="1">结果通知单!G12</f>
        <v>343136</v>
      </c>
      <c r="K2" s="273">
        <f ca="1">结果通知单!G41</f>
        <v>63076</v>
      </c>
      <c r="L2" s="273">
        <f ca="1">IF(J2+K2=结果通知单!C42,J2+K2,"请检查")</f>
        <v>406212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M4" sqref="M4"/>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3.9</v>
      </c>
      <c r="F4" s="80" t="s">
        <v>964</v>
      </c>
      <c r="G4" s="80" t="s">
        <v>965</v>
      </c>
      <c r="H4" s="80" t="s">
        <v>966</v>
      </c>
      <c r="I4" s="80">
        <v>37</v>
      </c>
      <c r="J4" s="80">
        <v>4</v>
      </c>
      <c r="K4" s="80" t="s">
        <v>967</v>
      </c>
      <c r="L4" s="80" t="s">
        <v>968</v>
      </c>
      <c r="M4" s="80">
        <f>(2.7-0.5)/2+0.5</f>
        <v>1.6</v>
      </c>
      <c r="N4" s="80">
        <v>0.2</v>
      </c>
      <c r="O4" s="80" t="s">
        <v>969</v>
      </c>
      <c r="P4" s="80" t="s">
        <v>969</v>
      </c>
      <c r="Q4" s="80" t="s">
        <v>970</v>
      </c>
      <c r="R4" s="80" t="s">
        <v>969</v>
      </c>
      <c r="S4" s="109">
        <v>133.1</v>
      </c>
      <c r="T4" s="109" t="s">
        <v>971</v>
      </c>
      <c r="U4" s="109"/>
      <c r="V4" s="109"/>
      <c r="W4" s="84">
        <f>ROUND(F5*ROUND(E5+G5+H5+I5+J5+K5+L5+M5+N5+O5+P5+Q5+R5+U5+T5+1,3)*V5,0)</f>
        <v>1255</v>
      </c>
      <c r="X4" s="110">
        <f>ROUND(L60/S4,0)</f>
        <v>365</v>
      </c>
      <c r="Y4" s="110">
        <f>W4+X4</f>
        <v>1620</v>
      </c>
      <c r="Z4" s="126">
        <f>ROUND(Y4*S4,0)</f>
        <v>215622</v>
      </c>
      <c r="AA4" s="127">
        <f>IF(Q4="无",0,IF(Q4="地暖",0,S4))</f>
        <v>133.1</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0.11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4</v>
      </c>
      <c r="E6" s="80">
        <v>2.8</v>
      </c>
      <c r="F6" s="80" t="s">
        <v>1009</v>
      </c>
      <c r="G6" s="80" t="s">
        <v>1010</v>
      </c>
      <c r="H6" s="80" t="s">
        <v>984</v>
      </c>
      <c r="I6" s="80">
        <v>37</v>
      </c>
      <c r="J6" s="80">
        <v>1</v>
      </c>
      <c r="K6" s="80" t="s">
        <v>967</v>
      </c>
      <c r="L6" s="80" t="s">
        <v>968</v>
      </c>
      <c r="M6" s="80">
        <v>0.4</v>
      </c>
      <c r="N6" s="80">
        <v>0.2</v>
      </c>
      <c r="O6" s="80" t="s">
        <v>968</v>
      </c>
      <c r="P6" s="80" t="s">
        <v>968</v>
      </c>
      <c r="Q6" s="80" t="s">
        <v>968</v>
      </c>
      <c r="R6" s="80" t="s">
        <v>969</v>
      </c>
      <c r="S6" s="109">
        <v>90.45</v>
      </c>
      <c r="T6" s="109" t="s">
        <v>971</v>
      </c>
      <c r="U6" s="109"/>
      <c r="V6" s="109"/>
      <c r="W6" s="112">
        <f>ROUND(F7*ROUND(E7+G7+H7+I7+J7+K7+L7+M7+N7+O7+P7+Q7+R7+U7+T7+1,3)*V7,0)</f>
        <v>792</v>
      </c>
      <c r="X6" s="113">
        <f>ROUND(X60/S6,0)</f>
        <v>88</v>
      </c>
      <c r="Y6" s="110">
        <f t="shared" ref="Y6" si="3">W6+X6</f>
        <v>880</v>
      </c>
      <c r="Z6" s="126">
        <f t="shared" ref="Z6" si="4">ROUND(Y6*S6,0)</f>
        <v>79596</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-0.04</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2</v>
      </c>
      <c r="E8" s="80">
        <v>2.3</v>
      </c>
      <c r="F8" s="80" t="s">
        <v>1018</v>
      </c>
      <c r="G8" s="80" t="s">
        <v>1010</v>
      </c>
      <c r="H8" s="80" t="s">
        <v>984</v>
      </c>
      <c r="I8" s="80">
        <v>37</v>
      </c>
      <c r="J8" s="80">
        <v>1</v>
      </c>
      <c r="K8" s="80" t="s">
        <v>967</v>
      </c>
      <c r="L8" s="80" t="s">
        <v>968</v>
      </c>
      <c r="M8" s="80"/>
      <c r="N8" s="80">
        <v>0.2</v>
      </c>
      <c r="O8" s="80" t="s">
        <v>968</v>
      </c>
      <c r="P8" s="80" t="s">
        <v>968</v>
      </c>
      <c r="Q8" s="80" t="s">
        <v>968</v>
      </c>
      <c r="R8" s="80" t="s">
        <v>969</v>
      </c>
      <c r="S8" s="109">
        <v>22.66</v>
      </c>
      <c r="T8" s="109" t="s">
        <v>971</v>
      </c>
      <c r="U8" s="109"/>
      <c r="V8" s="109"/>
      <c r="W8" s="112">
        <f>ROUND(F9*ROUND(E9+G9+H9+I9+J9+K9+L9+M9+N9+O9+P9+Q9+R9+U9+T9+1,3)*V9,0)</f>
        <v>655</v>
      </c>
      <c r="X8" s="113">
        <f>ROUND(L92/S8,0)</f>
        <v>0</v>
      </c>
      <c r="Y8" s="110">
        <f t="shared" ref="Y8" si="7">W8+X8</f>
        <v>655</v>
      </c>
      <c r="Z8" s="126">
        <f t="shared" ref="Z8" si="8">ROUND(Y8*S8,0)</f>
        <v>14842</v>
      </c>
      <c r="AA8" s="127">
        <f>IF(Q8="无",0,IF(Q8="地暖",0,S8))</f>
        <v>0</v>
      </c>
      <c r="AB8" s="127">
        <f>IF(Q8="无",0,IF(Q8="暖气片",0,S8))</f>
        <v>0</v>
      </c>
      <c r="AC8" s="84" t="str">
        <f>H8</f>
        <v>普通木门窗</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780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0.03</v>
      </c>
      <c r="J9" s="83">
        <f t="array" ref="J9">IF($D8=1,0,VLOOKUP(F8,系数区域,VLOOKUP(INDEX($AQ$15:$AQ$21,MATCH(MIN(ABS($AQ$15:$AQ$21--(J8-(D8-1))/(D8-1))),ABS($AQ$15:$AQ$21--(J8-(D8-1))/(D8-1)),0)),隔墙列数,2,0),0))</f>
        <v>0</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1024</v>
      </c>
      <c r="D10" s="81">
        <v>4</v>
      </c>
      <c r="E10" s="80">
        <v>2</v>
      </c>
      <c r="F10" s="80" t="s">
        <v>1021</v>
      </c>
      <c r="G10" s="80" t="s">
        <v>965</v>
      </c>
      <c r="H10" s="80" t="s">
        <v>984</v>
      </c>
      <c r="I10" s="80">
        <v>37</v>
      </c>
      <c r="J10" s="80"/>
      <c r="K10" s="80" t="s">
        <v>967</v>
      </c>
      <c r="L10" s="80" t="s">
        <v>968</v>
      </c>
      <c r="M10" s="80"/>
      <c r="N10" s="80">
        <v>0.2</v>
      </c>
      <c r="O10" s="80" t="s">
        <v>968</v>
      </c>
      <c r="P10" s="80" t="s">
        <v>968</v>
      </c>
      <c r="Q10" s="80" t="s">
        <v>968</v>
      </c>
      <c r="R10" s="80" t="s">
        <v>969</v>
      </c>
      <c r="S10" s="109">
        <v>44.94</v>
      </c>
      <c r="T10" s="109" t="s">
        <v>971</v>
      </c>
      <c r="U10" s="109"/>
      <c r="V10" s="109"/>
      <c r="W10" s="112">
        <f>ROUND(F11*ROUND(E11+G11+H11+I11+J11+K11+L11+M11+N11+O11+P11+Q11+R11+U11+T11+1,3)*V11,0)</f>
        <v>637</v>
      </c>
      <c r="X10" s="113">
        <f>ROUND(X92/S10,0)</f>
        <v>99</v>
      </c>
      <c r="Y10" s="110">
        <f t="shared" ref="Y10" si="11">W10+X10</f>
        <v>736</v>
      </c>
      <c r="Z10" s="126">
        <f t="shared" ref="Z10" si="12">ROUND(Y10*S10,0)</f>
        <v>33076</v>
      </c>
      <c r="AA10" s="127">
        <f>IF(Q10="无",0,IF(Q10="地暖",0,S10))</f>
        <v>0</v>
      </c>
      <c r="AB10" s="127">
        <f>IF(Q10="无",0,IF(Q10="暖气片",0,S10))</f>
        <v>0</v>
      </c>
      <c r="AC10" s="84" t="str">
        <f>H10</f>
        <v>普通木门窗</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-0.04</v>
      </c>
      <c r="F11" s="84">
        <f>VLOOKUP(F10,系数区域,2,0)</f>
        <v>830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0.03</v>
      </c>
      <c r="J11" s="83">
        <f t="array" ref="J11">IF($D10=1,0,VLOOKUP(F10,系数区域,VLOOKUP(INDEX($AQ$15:$AQ$21,MATCH(MIN(ABS($AQ$15:$AQ$21--(J10-(D10-1))/(D10-1))),ABS($AQ$15:$AQ$21--(J10-(D10-1))/(D10-1)),0)),隔墙列数,2,0),0))</f>
        <v>-0.06</v>
      </c>
      <c r="K11" s="85">
        <f>VLOOKUP(F10,系数区域,VLOOKUP(K10,内墙面列数,2,0),0)</f>
        <v>0.03</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v>
      </c>
      <c r="V11" s="85">
        <v>0.8</v>
      </c>
      <c r="W11" s="114"/>
      <c r="X11" s="115"/>
      <c r="Y11" s="84"/>
      <c r="Z11" s="94"/>
      <c r="AA11" s="130">
        <f>AA10/S10</f>
        <v>0</v>
      </c>
      <c r="AB11" s="130">
        <f>AB10/S10</f>
        <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1031</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F2装饰装修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40</v>
      </c>
      <c r="E30" s="80"/>
      <c r="F30" s="94" t="str">
        <f>+D30</f>
        <v>60地砖</v>
      </c>
      <c r="G30" s="95">
        <f>S4</f>
        <v>133.1</v>
      </c>
      <c r="H30" s="95"/>
      <c r="I30" s="84" t="str">
        <f t="shared" ref="I30:I59" si="48">VLOOKUP(F30,价格表,2,0)</f>
        <v>㎡</v>
      </c>
      <c r="J30" s="94">
        <f t="shared" ref="J30:J59" si="49">VLOOKUP(F30,价格表,5,0)</f>
        <v>80</v>
      </c>
      <c r="K30" s="104">
        <f>$V$5</f>
        <v>0.88</v>
      </c>
      <c r="L30" s="94">
        <f>ROUND(IFERROR(ROUND(G30,2)*J30*K30,),0)</f>
        <v>9370</v>
      </c>
      <c r="M30" s="99"/>
      <c r="N30" s="93">
        <v>1</v>
      </c>
      <c r="O30" s="80" t="s">
        <v>30</v>
      </c>
      <c r="P30" s="80" t="s">
        <v>40</v>
      </c>
      <c r="Q30" s="80"/>
      <c r="R30" s="118" t="str">
        <f>+P30</f>
        <v>60地砖</v>
      </c>
      <c r="S30" s="119"/>
      <c r="T30" s="95">
        <f>S6</f>
        <v>90.45</v>
      </c>
      <c r="U30" s="84" t="str">
        <f t="shared" ref="U30:U59" si="50">VLOOKUP(R30,价格表,2,0)</f>
        <v>㎡</v>
      </c>
      <c r="V30" s="94">
        <f t="shared" ref="V30:V59" si="51">VLOOKUP(R30,价格表,5,0)</f>
        <v>80</v>
      </c>
      <c r="W30" s="104">
        <f>$V$7</f>
        <v>0.8</v>
      </c>
      <c r="X30" s="94">
        <f>ROUND(IFERROR(ROUND(T30,2)*V30*W30,),0)</f>
        <v>5789</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G30/2</f>
        <v>66.55</v>
      </c>
      <c r="H31" s="95"/>
      <c r="I31" s="84" t="str">
        <f t="shared" si="48"/>
        <v>㎡</v>
      </c>
      <c r="J31" s="94">
        <f t="shared" si="49"/>
        <v>130</v>
      </c>
      <c r="K31" s="104">
        <f t="shared" ref="K31:K59" si="53">$V$5</f>
        <v>0.88</v>
      </c>
      <c r="L31" s="94">
        <f t="shared" ref="L31:L59" si="54">ROUND(IFERROR(ROUND(G31,2)*J31*K31,),0)</f>
        <v>7613</v>
      </c>
      <c r="M31" s="99"/>
      <c r="N31" s="93">
        <v>2</v>
      </c>
      <c r="O31" s="80" t="s">
        <v>61</v>
      </c>
      <c r="P31" s="80" t="s">
        <v>66</v>
      </c>
      <c r="Q31" s="80"/>
      <c r="R31" s="118" t="str">
        <f t="shared" ref="R31:R50" si="55">+P31</f>
        <v>普通石膏板吊顶</v>
      </c>
      <c r="S31" s="119"/>
      <c r="T31" s="95">
        <f>T30</f>
        <v>90.45</v>
      </c>
      <c r="U31" s="84" t="str">
        <f t="shared" si="50"/>
        <v>㎡</v>
      </c>
      <c r="V31" s="94">
        <f t="shared" si="51"/>
        <v>30</v>
      </c>
      <c r="W31" s="104">
        <f t="shared" ref="W31:W59" si="56">$V$7</f>
        <v>0.8</v>
      </c>
      <c r="X31" s="94">
        <f t="shared" ref="X31:X59" si="57">ROUND(IFERROR(ROUND(T31,2)*V31*W31,),0)</f>
        <v>2171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报告编号：康正（雄县）2023评字第8号-大步村-3-5</v>
      </c>
      <c r="EZ31" s="224"/>
      <c r="FA31" s="224"/>
      <c r="FB31" s="224"/>
      <c r="FC31" s="224"/>
    </row>
    <row r="32" ht="22.2" customHeight="1" spans="1:159">
      <c r="A32" s="92"/>
      <c r="B32" s="93">
        <v>3</v>
      </c>
      <c r="C32" s="80" t="s">
        <v>123</v>
      </c>
      <c r="D32" s="80" t="s">
        <v>131</v>
      </c>
      <c r="E32" s="80"/>
      <c r="F32" s="94" t="str">
        <f t="shared" si="52"/>
        <v>木龙骨纤维板、半玻璃门隔断</v>
      </c>
      <c r="G32" s="95">
        <f>3.6*2*3.4</f>
        <v>24.48</v>
      </c>
      <c r="H32" s="95"/>
      <c r="I32" s="84" t="str">
        <f t="shared" si="48"/>
        <v>㎡</v>
      </c>
      <c r="J32" s="94">
        <f t="shared" si="49"/>
        <v>90</v>
      </c>
      <c r="K32" s="104">
        <f t="shared" si="53"/>
        <v>0.88</v>
      </c>
      <c r="L32" s="94">
        <f t="shared" si="54"/>
        <v>1939</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1046</v>
      </c>
      <c r="EW32" s="32" t="str">
        <f>D2</f>
        <v>李宝民</v>
      </c>
      <c r="EX32" s="33"/>
      <c r="EY32" s="34" t="s">
        <v>1047</v>
      </c>
      <c r="EZ32" s="35"/>
      <c r="FA32" s="32">
        <f>G2</f>
        <v>0</v>
      </c>
      <c r="FB32" s="36"/>
      <c r="FC32" s="33"/>
    </row>
    <row r="33" ht="21.6" customHeight="1" spans="1:159">
      <c r="A33" s="92"/>
      <c r="B33" s="93">
        <v>4</v>
      </c>
      <c r="C33" s="80" t="s">
        <v>81</v>
      </c>
      <c r="D33" s="80" t="s">
        <v>88</v>
      </c>
      <c r="E33" s="80"/>
      <c r="F33" s="94" t="str">
        <f t="shared" si="52"/>
        <v>普通标准门（套装门(钢木门、生态门)）</v>
      </c>
      <c r="G33" s="95">
        <v>5</v>
      </c>
      <c r="H33" s="95"/>
      <c r="I33" s="84" t="str">
        <f t="shared" si="48"/>
        <v>个</v>
      </c>
      <c r="J33" s="94">
        <f t="shared" si="49"/>
        <v>500</v>
      </c>
      <c r="K33" s="104">
        <f t="shared" si="53"/>
        <v>0.88</v>
      </c>
      <c r="L33" s="94">
        <f t="shared" si="54"/>
        <v>2200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1048</v>
      </c>
      <c r="EW33" s="38"/>
      <c r="EX33" s="38"/>
      <c r="EY33" s="38"/>
      <c r="EZ33" s="38"/>
      <c r="FA33" s="38"/>
      <c r="FB33" s="38"/>
      <c r="FC33" s="39"/>
    </row>
    <row r="34" ht="31.2" customHeight="1" spans="1:159">
      <c r="A34" s="92"/>
      <c r="B34" s="93">
        <v>5</v>
      </c>
      <c r="C34" s="80" t="s">
        <v>81</v>
      </c>
      <c r="D34" s="80" t="s">
        <v>96</v>
      </c>
      <c r="E34" s="80"/>
      <c r="F34" s="94" t="str">
        <f t="shared" si="52"/>
        <v>窗帘附件</v>
      </c>
      <c r="G34" s="95">
        <v>2</v>
      </c>
      <c r="H34" s="95"/>
      <c r="I34" s="84" t="str">
        <f t="shared" si="48"/>
        <v>套</v>
      </c>
      <c r="J34" s="94">
        <f t="shared" si="49"/>
        <v>200</v>
      </c>
      <c r="K34" s="104">
        <f t="shared" si="53"/>
        <v>0.88</v>
      </c>
      <c r="L34" s="94">
        <f t="shared" si="54"/>
        <v>352</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1049</v>
      </c>
      <c r="EW34" s="41" t="s">
        <v>1050</v>
      </c>
      <c r="EX34" s="42" t="s">
        <v>1051</v>
      </c>
      <c r="EY34" s="42" t="s">
        <v>1052</v>
      </c>
      <c r="EZ34" s="40" t="s">
        <v>1049</v>
      </c>
      <c r="FA34" s="41" t="s">
        <v>1050</v>
      </c>
      <c r="FB34" s="42" t="s">
        <v>1051</v>
      </c>
      <c r="FC34" s="42" t="s">
        <v>1052</v>
      </c>
    </row>
    <row r="35" ht="21.6" customHeight="1" spans="1:159">
      <c r="A35" s="92"/>
      <c r="B35" s="93">
        <v>6</v>
      </c>
      <c r="C35" s="80" t="s">
        <v>102</v>
      </c>
      <c r="D35" s="80" t="s">
        <v>111</v>
      </c>
      <c r="E35" s="80"/>
      <c r="F35" s="94" t="str">
        <f t="shared" si="52"/>
        <v>普通内墙贴砖</v>
      </c>
      <c r="G35" s="95">
        <f>(6.6+3.6)*3.4+2.8*1+(10+6.7)*1+6.7</f>
        <v>60.88</v>
      </c>
      <c r="H35" s="95"/>
      <c r="I35" s="84" t="str">
        <f t="shared" si="48"/>
        <v>㎡</v>
      </c>
      <c r="J35" s="94">
        <f t="shared" si="49"/>
        <v>80</v>
      </c>
      <c r="K35" s="104">
        <f t="shared" si="53"/>
        <v>0.88</v>
      </c>
      <c r="L35" s="94">
        <f t="shared" si="54"/>
        <v>4286</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109</v>
      </c>
      <c r="E36" s="80"/>
      <c r="F36" s="94" t="str">
        <f t="shared" si="52"/>
        <v>普通壁纸</v>
      </c>
      <c r="G36" s="95">
        <f>(6.8+3.6+7.2)*3.4+6.8*3.4+(10+6.7)*2.4+2.4*2+2.8*2+3.6*1+10.8*3.4+4.3*3.4</f>
        <v>188.38</v>
      </c>
      <c r="H36" s="95"/>
      <c r="I36" s="84" t="str">
        <f t="shared" si="48"/>
        <v>㎡</v>
      </c>
      <c r="J36" s="94">
        <f t="shared" si="49"/>
        <v>40</v>
      </c>
      <c r="K36" s="104">
        <f t="shared" si="53"/>
        <v>0.88</v>
      </c>
      <c r="L36" s="94">
        <f t="shared" si="54"/>
        <v>6631</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14.5*4.3-(2.8*2.2*4)+2.4*4.3+3.4*2.6</f>
        <v>56.87</v>
      </c>
      <c r="H37" s="95"/>
      <c r="I37" s="84" t="str">
        <f t="shared" si="48"/>
        <v>㎡</v>
      </c>
      <c r="J37" s="94">
        <f t="shared" si="49"/>
        <v>85</v>
      </c>
      <c r="K37" s="104">
        <f t="shared" si="53"/>
        <v>0.88</v>
      </c>
      <c r="L37" s="94">
        <f t="shared" si="54"/>
        <v>4254</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1053</v>
      </c>
      <c r="BE37" s="143" t="s">
        <v>1054</v>
      </c>
      <c r="BF37" s="143" t="s">
        <v>1055</v>
      </c>
      <c r="BG37" s="143" t="s">
        <v>1056</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146</v>
      </c>
      <c r="D38" s="80" t="s">
        <v>147</v>
      </c>
      <c r="E38" s="80"/>
      <c r="F38" s="94" t="str">
        <f t="shared" si="52"/>
        <v>彩钢单板隔热板（平）</v>
      </c>
      <c r="G38" s="95">
        <f>G30</f>
        <v>133.1</v>
      </c>
      <c r="H38" s="95"/>
      <c r="I38" s="84" t="str">
        <f t="shared" si="48"/>
        <v>㎡</v>
      </c>
      <c r="J38" s="94">
        <f t="shared" si="49"/>
        <v>50</v>
      </c>
      <c r="K38" s="104">
        <f t="shared" si="53"/>
        <v>0.88</v>
      </c>
      <c r="L38" s="94">
        <f t="shared" si="54"/>
        <v>5856</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地下室</v>
      </c>
      <c r="BH38" s="187">
        <f>ROUND(G186,2)</f>
        <v>50.9</v>
      </c>
      <c r="BI38" s="143" t="str">
        <f t="shared" ref="BI38:BI51" si="67">I186</f>
        <v>㎡</v>
      </c>
      <c r="BJ38" s="143">
        <f t="shared" ref="BJ38:BJ51" si="68">L186</f>
        <v>27486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61</v>
      </c>
      <c r="D39" s="80" t="s">
        <v>68</v>
      </c>
      <c r="E39" s="80"/>
      <c r="F39" s="94" t="str">
        <f t="shared" si="52"/>
        <v>纸面石膏板吊顶</v>
      </c>
      <c r="G39" s="95">
        <f>S4/2</f>
        <v>66.55</v>
      </c>
      <c r="H39" s="95"/>
      <c r="I39" s="84" t="str">
        <f t="shared" si="48"/>
        <v>㎡</v>
      </c>
      <c r="J39" s="94">
        <f t="shared" si="49"/>
        <v>100</v>
      </c>
      <c r="K39" s="104">
        <f t="shared" si="53"/>
        <v>0.88</v>
      </c>
      <c r="L39" s="94">
        <f t="shared" si="54"/>
        <v>5856</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大门</v>
      </c>
      <c r="BH39" s="187">
        <f t="shared" ref="BH39:BH71" si="69">ROUND(G187,2)</f>
        <v>15.3</v>
      </c>
      <c r="BI39" s="143" t="str">
        <f t="shared" si="67"/>
        <v>㎡</v>
      </c>
      <c r="BJ39" s="143">
        <f ca="1" t="shared" si="68"/>
        <v>2754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168</v>
      </c>
      <c r="D40" s="80" t="s">
        <v>172</v>
      </c>
      <c r="E40" s="80"/>
      <c r="F40" s="94" t="str">
        <f t="shared" si="52"/>
        <v>蹲便池</v>
      </c>
      <c r="G40" s="95">
        <v>1</v>
      </c>
      <c r="H40" s="95"/>
      <c r="I40" s="84" t="str">
        <f t="shared" si="48"/>
        <v>个</v>
      </c>
      <c r="J40" s="94">
        <f t="shared" si="49"/>
        <v>300</v>
      </c>
      <c r="K40" s="104">
        <f t="shared" si="53"/>
        <v>0.88</v>
      </c>
      <c r="L40" s="94">
        <f t="shared" si="54"/>
        <v>264</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26.4</v>
      </c>
      <c r="BI40" s="143" t="str">
        <f t="shared" si="67"/>
        <v>㎡</v>
      </c>
      <c r="BJ40" s="143">
        <f ca="1" t="shared" si="68"/>
        <v>3696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125.65</v>
      </c>
      <c r="BI41" s="143" t="str">
        <f t="shared" si="67"/>
        <v>㎡</v>
      </c>
      <c r="BJ41" s="143">
        <f ca="1" t="shared" si="68"/>
        <v>3141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2</v>
      </c>
      <c r="BI43" s="143" t="str">
        <f t="shared" si="67"/>
        <v>台</v>
      </c>
      <c r="BJ43" s="143">
        <f ca="1" t="shared" si="68"/>
        <v>800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1057</v>
      </c>
      <c r="EW43" s="228"/>
      <c r="EX43" s="229">
        <f>SUM(EW35:EW42)+SUM(FA35:FA42)</f>
        <v>0</v>
      </c>
      <c r="EY43" s="35"/>
      <c r="EZ43" s="230" t="s">
        <v>1058</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1060</v>
      </c>
      <c r="EW45" s="50" t="s">
        <v>1042</v>
      </c>
      <c r="EX45" s="50" t="s">
        <v>6</v>
      </c>
      <c r="EY45" s="50" t="s">
        <v>1061</v>
      </c>
      <c r="EZ45" s="50" t="s">
        <v>1060</v>
      </c>
      <c r="FA45" s="50" t="s">
        <v>1042</v>
      </c>
      <c r="FB45" s="50" t="s">
        <v>6</v>
      </c>
      <c r="FC45" s="50" t="s">
        <v>1061</v>
      </c>
      <c r="FE45" s="234" t="s">
        <v>1062</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太阳能</v>
      </c>
      <c r="BH46" s="187">
        <f t="shared" si="69"/>
        <v>1</v>
      </c>
      <c r="BI46" s="143" t="str">
        <f t="shared" si="67"/>
        <v>台</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地下室</v>
      </c>
      <c r="EW46" s="51">
        <f ca="1">IF(EV46="","",SUMIF($BG$38:$BG$107,EV46,$BH$38:$BH$107))</f>
        <v>50.9</v>
      </c>
      <c r="EX46" s="51" t="str">
        <f ca="1">IFERROR(VLOOKUP(FE46,$BD$38:$BJ$92,6,0),"")</f>
        <v>㎡</v>
      </c>
      <c r="EY46" s="52">
        <f ca="1">IF(EV46="","",SUMIF($BG$38:$BG$107,EV46,$BJ$38:$BJ$107))</f>
        <v>27486</v>
      </c>
      <c r="EZ46" s="52" t="str">
        <f ca="1">IFERROR(VLOOKUP(FF46,$BD$38:$BJ$92,4,0),"")</f>
        <v>大门</v>
      </c>
      <c r="FA46" s="51">
        <f ca="1">IF(EZ46="","",SUMIF($BG$38:$BG$107,EZ46,$BH$38:$BH$107))</f>
        <v>15.3</v>
      </c>
      <c r="FB46" s="51" t="str">
        <f ca="1">IFERROR(VLOOKUP(FF46,$BD$38:$BJ$92,6,0),"")</f>
        <v>㎡</v>
      </c>
      <c r="FC46" s="52">
        <f ca="1">IF(EZ46="","",SUMIF($BG$38:$BG$107,EZ46,$BJ$38:$BJ$107))</f>
        <v>2754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监控摄像头</v>
      </c>
      <c r="BH47" s="187">
        <f t="shared" si="69"/>
        <v>3</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26.4</v>
      </c>
      <c r="EX47" s="51" t="str">
        <f ca="1">IFERROR(VLOOKUP(FE47,$BD$38:$BJ$92,6,0),"")</f>
        <v>㎡</v>
      </c>
      <c r="EY47" s="52">
        <f ca="1">IF(EV47="","",SUMIF($BG$38:$BG$107,EV47,$BJ$38:$BJ$107))</f>
        <v>3696</v>
      </c>
      <c r="EZ47" s="52" t="str">
        <f ca="1">IFERROR(VLOOKUP(FF47,$BD$38:$BJ$92,4,0),"")</f>
        <v>平砖地面</v>
      </c>
      <c r="FA47" s="51">
        <f ca="1">IF(EZ47="","",SUMIF($BG$38:$BG$107,EZ47,$BH$38:$BH$107))</f>
        <v>125.65</v>
      </c>
      <c r="FB47" s="51" t="str">
        <f ca="1">IFERROR(VLOOKUP(FF47,$BD$38:$BJ$92,6,0),"")</f>
        <v>㎡</v>
      </c>
      <c r="FC47" s="52">
        <f ca="1">IF(EZ47="","",SUMIF($BG$38:$BG$107,EZ47,$BJ$38:$BJ$107))</f>
        <v>3141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灶台</v>
      </c>
      <c r="BH49" s="187">
        <f t="shared" si="69"/>
        <v>1</v>
      </c>
      <c r="BI49" s="143" t="str">
        <f t="shared" si="67"/>
        <v>个</v>
      </c>
      <c r="BJ49" s="143">
        <f ca="1" t="shared" si="68"/>
        <v>300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火炕</v>
      </c>
      <c r="BH50" s="187">
        <f t="shared" si="69"/>
        <v>1</v>
      </c>
      <c r="BI50" s="143" t="str">
        <f t="shared" si="67"/>
        <v>个</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太阳能</v>
      </c>
      <c r="EW50" s="51">
        <f ca="1">IF(EV50="","",SUMIF($BG$38:$BG$107,EV50,$BH$38:$BH$107))</f>
        <v>1</v>
      </c>
      <c r="EX50" s="51" t="str">
        <f ca="1">IFERROR(VLOOKUP(FE50,$BD$38:$BJ$92,6,0),"")</f>
        <v>台</v>
      </c>
      <c r="EY50" s="52">
        <f ca="1">IF(EV50="","",SUMIF($BG$38:$BG$107,EV50,$BJ$38:$BJ$107))</f>
        <v>1000</v>
      </c>
      <c r="EZ50" s="52" t="str">
        <f ca="1">IFERROR(VLOOKUP(FF50,$BD$38:$BJ$92,4,0),"")</f>
        <v>监控摄像头</v>
      </c>
      <c r="FA50" s="51">
        <f ca="1">IF(EZ50="","",SUMIF($BG$38:$BG$107,EZ50,$BH$38:$BH$107))</f>
        <v>3</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室外铁梯</v>
      </c>
      <c r="BH51" s="187">
        <f t="shared" si="69"/>
        <v>6</v>
      </c>
      <c r="BI51" s="143" t="str">
        <f t="shared" si="67"/>
        <v>m</v>
      </c>
      <c r="BJ51" s="143">
        <f ca="1" t="shared" si="68"/>
        <v>2220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IF(BJ52=0,0,IF(COUNTIF($BG52:$BG$107,BG52)&lt;2,1,0))</f>
        <v>1</v>
      </c>
      <c r="BF52" s="143">
        <v>15</v>
      </c>
      <c r="BG52" s="143" t="str">
        <f t="shared" ref="BG52:BG71" si="71">F200</f>
        <v>铁扶手</v>
      </c>
      <c r="BH52" s="187">
        <f t="shared" si="69"/>
        <v>20.5</v>
      </c>
      <c r="BI52" s="143" t="str">
        <f t="shared" ref="BI52:BI71" si="72">I200</f>
        <v>m</v>
      </c>
      <c r="BJ52" s="143">
        <f t="shared" ref="BJ52:BJ71" si="73">L200</f>
        <v>2460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16</v>
      </c>
      <c r="BE53" s="143">
        <f ca="1">IF(BJ53=0,0,IF(COUNTIF($BG53:$BG$107,BG53)&lt;2,1,0))</f>
        <v>1</v>
      </c>
      <c r="BF53" s="143">
        <v>16</v>
      </c>
      <c r="BG53" s="143" t="str">
        <f t="shared" si="71"/>
        <v>水泥地面</v>
      </c>
      <c r="BH53" s="187">
        <f t="shared" si="69"/>
        <v>39.95</v>
      </c>
      <c r="BI53" s="143" t="str">
        <f t="shared" si="72"/>
        <v>㎡</v>
      </c>
      <c r="BJ53" s="143">
        <f ca="1" t="shared" si="73"/>
        <v>1998</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1063</v>
      </c>
      <c r="D60" s="80"/>
      <c r="E60" s="80"/>
      <c r="F60" s="93"/>
      <c r="G60" s="95"/>
      <c r="H60" s="95"/>
      <c r="I60" s="80"/>
      <c r="J60" s="97"/>
      <c r="K60" s="97"/>
      <c r="L60" s="84">
        <f>SUM(L30:L59)</f>
        <v>48621</v>
      </c>
      <c r="M60" s="105"/>
      <c r="N60" s="97"/>
      <c r="O60" s="80" t="s">
        <v>1063</v>
      </c>
      <c r="P60" s="80"/>
      <c r="Q60" s="80"/>
      <c r="R60" s="93"/>
      <c r="S60" s="93"/>
      <c r="T60" s="95"/>
      <c r="U60" s="80"/>
      <c r="V60" s="97"/>
      <c r="W60" s="97"/>
      <c r="X60" s="84">
        <f>SUM(X30:X59)</f>
        <v>7960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5">
        <v>11</v>
      </c>
      <c r="FF60" s="235">
        <v>12</v>
      </c>
    </row>
    <row r="61" ht="20.25" customHeight="1" spans="1:162">
      <c r="A61" s="372" t="str">
        <f>C8&amp;"装饰装修"</f>
        <v>F3装饰装修</v>
      </c>
      <c r="B61" s="79" t="s">
        <v>3</v>
      </c>
      <c r="C61" s="79" t="s">
        <v>2</v>
      </c>
      <c r="D61" s="79" t="s">
        <v>1041</v>
      </c>
      <c r="E61" s="79"/>
      <c r="F61" s="79" t="s">
        <v>435</v>
      </c>
      <c r="G61" s="79" t="s">
        <v>1042</v>
      </c>
      <c r="H61" s="79"/>
      <c r="I61" s="79" t="s">
        <v>6</v>
      </c>
      <c r="J61" s="79" t="s">
        <v>9</v>
      </c>
      <c r="K61" s="102" t="s">
        <v>1043</v>
      </c>
      <c r="L61" s="79" t="s">
        <v>1044</v>
      </c>
      <c r="M61" s="372" t="str">
        <f>C10&amp;"装饰装修"</f>
        <v>F4装饰装修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火炕</v>
      </c>
      <c r="EW61" s="51">
        <f ca="1" t="shared" si="76"/>
        <v>1</v>
      </c>
      <c r="EX61" s="51" t="str">
        <f ca="1" t="shared" si="77"/>
        <v>个</v>
      </c>
      <c r="EY61" s="52">
        <f ca="1" t="shared" si="78"/>
        <v>1000</v>
      </c>
      <c r="EZ61" s="52" t="str">
        <f ca="1" t="shared" si="79"/>
        <v>室外铁梯</v>
      </c>
      <c r="FA61" s="51">
        <f ca="1" t="shared" si="80"/>
        <v>6</v>
      </c>
      <c r="FB61" s="51" t="str">
        <f ca="1" t="shared" si="81"/>
        <v>m</v>
      </c>
      <c r="FC61" s="52">
        <f ca="1" t="shared" si="82"/>
        <v>2220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0.8</v>
      </c>
      <c r="L62" s="94">
        <f>ROUND(IFERROR(ROUND(G62,2)*J62*K62,),0)</f>
        <v>0</v>
      </c>
      <c r="M62" s="99"/>
      <c r="N62" s="93">
        <v>1</v>
      </c>
      <c r="O62" s="80" t="s">
        <v>30</v>
      </c>
      <c r="P62" s="80" t="s">
        <v>33</v>
      </c>
      <c r="Q62" s="80"/>
      <c r="R62" s="118" t="str">
        <f>+P62</f>
        <v>水磨石</v>
      </c>
      <c r="S62" s="119"/>
      <c r="T62" s="95">
        <f>S10</f>
        <v>44.94</v>
      </c>
      <c r="U62" s="84" t="str">
        <f t="shared" ref="U62:U81" si="85">VLOOKUP(R62,价格表,2,0)</f>
        <v>㎡</v>
      </c>
      <c r="V62" s="94">
        <f t="shared" ref="V62:V81" si="86">VLOOKUP(R62,价格表,5,0)</f>
        <v>50</v>
      </c>
      <c r="W62" s="104">
        <f>$V$11</f>
        <v>0.8</v>
      </c>
      <c r="X62" s="94">
        <f>ROUND(IFERROR(ROUND(T62,2)*V62*W62,),0)</f>
        <v>1798</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铁扶手</v>
      </c>
      <c r="EW62" s="51">
        <f ca="1" t="shared" si="76"/>
        <v>20.5</v>
      </c>
      <c r="EX62" s="51" t="str">
        <f ca="1" t="shared" si="77"/>
        <v>m</v>
      </c>
      <c r="EY62" s="52">
        <f ca="1" t="shared" si="78"/>
        <v>2460</v>
      </c>
      <c r="EZ62" s="52" t="str">
        <f ca="1" t="shared" si="79"/>
        <v>水泥地面</v>
      </c>
      <c r="FA62" s="51">
        <f ca="1" t="shared" si="80"/>
        <v>39.95</v>
      </c>
      <c r="FB62" s="51" t="str">
        <f ca="1" t="shared" si="81"/>
        <v>㎡</v>
      </c>
      <c r="FC62" s="52">
        <f ca="1" t="shared" si="82"/>
        <v>1998</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t="s">
        <v>10</v>
      </c>
      <c r="P63" s="80" t="s">
        <v>15</v>
      </c>
      <c r="Q63" s="80"/>
      <c r="R63" s="118" t="str">
        <f t="shared" ref="R63:R82" si="90">+P63</f>
        <v>外墙普通贴砖</v>
      </c>
      <c r="S63" s="119"/>
      <c r="T63" s="95">
        <f>14.5*2.7</f>
        <v>39.15</v>
      </c>
      <c r="U63" s="84" t="str">
        <f t="shared" si="85"/>
        <v>㎡</v>
      </c>
      <c r="V63" s="94">
        <f t="shared" si="86"/>
        <v>85</v>
      </c>
      <c r="W63" s="104">
        <f t="shared" ref="W63:W91" si="91">$V$11</f>
        <v>0.8</v>
      </c>
      <c r="X63" s="94">
        <f t="shared" ref="X63:X91" si="92">ROUND(IFERROR(ROUND(T63,2)*V63*W63,),0)</f>
        <v>2662</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砖混门楼</v>
      </c>
      <c r="EW63" s="51">
        <f ca="1" t="shared" si="76"/>
        <v>1</v>
      </c>
      <c r="EX63" s="51" t="str">
        <f ca="1" t="shared" si="77"/>
        <v>座</v>
      </c>
      <c r="EY63" s="52">
        <f ca="1" t="shared" si="78"/>
        <v>3995</v>
      </c>
      <c r="EZ63" s="52" t="str">
        <f ca="1" t="shared" si="79"/>
        <v>P1</v>
      </c>
      <c r="FA63" s="51">
        <f ca="1" t="shared" si="80"/>
        <v>28.19</v>
      </c>
      <c r="FB63" s="51" t="str">
        <f ca="1" t="shared" si="81"/>
        <v>㎡</v>
      </c>
      <c r="FC63" s="52">
        <f ca="1" t="shared" si="82"/>
        <v>1691</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f t="shared" si="91"/>
        <v>0.8</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P2</v>
      </c>
      <c r="EW64" s="51">
        <f ca="1" t="shared" si="76"/>
        <v>78.45</v>
      </c>
      <c r="EX64" s="51" t="str">
        <f ca="1" t="shared" si="77"/>
        <v>㎡</v>
      </c>
      <c r="EY64" s="52">
        <f ca="1" t="shared" si="78"/>
        <v>4707</v>
      </c>
      <c r="EZ64" s="52" t="str">
        <f ca="1" t="shared" si="79"/>
        <v>P3</v>
      </c>
      <c r="FA64" s="51">
        <f ca="1" t="shared" si="80"/>
        <v>9.15</v>
      </c>
      <c r="FB64" s="51" t="str">
        <f ca="1" t="shared" si="81"/>
        <v>㎡</v>
      </c>
      <c r="FC64" s="52">
        <f ca="1" t="shared" si="82"/>
        <v>628</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f t="shared" si="91"/>
        <v>0.8</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f t="shared" si="91"/>
        <v>0.8</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f t="shared" si="91"/>
        <v>0.8</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f t="shared" si="91"/>
        <v>0.8</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f t="shared" si="91"/>
        <v>0.8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f t="shared" si="91"/>
        <v>0.8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f t="shared" si="91"/>
        <v>0.8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1064</v>
      </c>
      <c r="FA71" s="54"/>
      <c r="FB71" s="53">
        <f ca="1">SUM(EY46:EY71)+SUM(FC46:FC70)</f>
        <v>63076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f t="shared" si="91"/>
        <v>0.8</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砖混门楼</v>
      </c>
      <c r="BH72" s="187">
        <f>ROUND(T186,2)</f>
        <v>1</v>
      </c>
      <c r="BI72" s="143" t="str">
        <f>U186</f>
        <v>座</v>
      </c>
      <c r="BJ72" s="143">
        <f>X186</f>
        <v>3995</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1065</v>
      </c>
      <c r="EW72" s="54"/>
      <c r="EX72" s="53">
        <f ca="1">FB71+FB43</f>
        <v>63076</v>
      </c>
      <c r="EY72" s="54"/>
      <c r="EZ72" s="56" t="s">
        <v>1066</v>
      </c>
      <c r="FA72" s="57" t="str">
        <f ca="1">TEXT(EX72,"[DBnum2]")&amp;"元整"</f>
        <v>陆万叁仟零柒拾陆元整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f t="shared" si="91"/>
        <v>0.8</v>
      </c>
      <c r="X73" s="94">
        <f t="shared" si="92"/>
        <v>0</v>
      </c>
      <c r="AL73" s="167"/>
      <c r="AM73" s="141"/>
      <c r="AN73" s="166"/>
      <c r="AO73" s="239"/>
      <c r="AP73" s="167"/>
      <c r="AQ73" s="177"/>
      <c r="AR73" s="168"/>
      <c r="AT73" s="176"/>
      <c r="AU73" s="176"/>
      <c r="AV73" s="176"/>
      <c r="AW73" s="176"/>
      <c r="AZ73" s="176"/>
      <c r="BC73" s="176"/>
      <c r="BD73" s="143">
        <f ca="1">SUM($BE$38:BE73)*BE73</f>
        <v>18</v>
      </c>
      <c r="BE73" s="143">
        <f>IF(BJ73=0,0,IF(COUNTIF($BG73:$BG$107,BG73)&lt;2,1,0))</f>
        <v>1</v>
      </c>
      <c r="BF73" s="143">
        <v>36</v>
      </c>
      <c r="BG73" s="143" t="str">
        <f>R187</f>
        <v>P1</v>
      </c>
      <c r="BH73" s="187">
        <f t="shared" ref="BH73:BH104" si="93">ROUND(T187,2)</f>
        <v>28.19</v>
      </c>
      <c r="BI73" s="143" t="str">
        <f>U187</f>
        <v>㎡</v>
      </c>
      <c r="BJ73" s="143">
        <f>X187</f>
        <v>1691</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f t="shared" si="91"/>
        <v>0.8</v>
      </c>
      <c r="X74" s="94">
        <f t="shared" si="92"/>
        <v>0</v>
      </c>
      <c r="AL74" s="167"/>
      <c r="AM74" s="141"/>
      <c r="AN74" s="166"/>
      <c r="AO74" s="239"/>
      <c r="AP74" s="167"/>
      <c r="AQ74" s="177"/>
      <c r="AR74" s="168"/>
      <c r="AT74" s="176"/>
      <c r="AU74" s="176"/>
      <c r="AV74" s="176"/>
      <c r="AW74" s="176"/>
      <c r="AZ74" s="176"/>
      <c r="BC74" s="176"/>
      <c r="BD74" s="143">
        <f ca="1">SUM($BE$38:BE74)*BE74</f>
        <v>19</v>
      </c>
      <c r="BE74" s="143">
        <f>IF(BJ74=0,0,IF(COUNTIF($BG74:$BG$107,BG74)&lt;2,1,0))</f>
        <v>1</v>
      </c>
      <c r="BF74" s="143">
        <v>37</v>
      </c>
      <c r="BG74" s="143" t="str">
        <f t="shared" ref="BG74:BG104" si="94">R188</f>
        <v>P2</v>
      </c>
      <c r="BH74" s="187">
        <f t="shared" si="93"/>
        <v>78.45</v>
      </c>
      <c r="BI74" s="143" t="str">
        <f t="shared" ref="BI74:BI104" si="95">U188</f>
        <v>㎡</v>
      </c>
      <c r="BJ74" s="143">
        <f t="shared" ref="BJ74:BJ104" si="96">X188</f>
        <v>4707</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f t="shared" si="91"/>
        <v>0.8</v>
      </c>
      <c r="X75" s="94">
        <f t="shared" si="92"/>
        <v>0</v>
      </c>
      <c r="AL75" s="167"/>
      <c r="AM75" s="141"/>
      <c r="AN75" s="166"/>
      <c r="AO75" s="239"/>
      <c r="AP75" s="167"/>
      <c r="AQ75" s="177"/>
      <c r="AR75" s="168"/>
      <c r="AT75" s="176"/>
      <c r="AU75" s="176"/>
      <c r="AV75" s="176"/>
      <c r="AW75" s="176"/>
      <c r="AZ75" s="176"/>
      <c r="BC75" s="176"/>
      <c r="BD75" s="143">
        <f ca="1">SUM($BE$38:BE75)*BE75</f>
        <v>20</v>
      </c>
      <c r="BE75" s="143">
        <f>IF(BJ75=0,0,IF(COUNTIF($BG75:$BG$107,BG75)&lt;2,1,0))</f>
        <v>1</v>
      </c>
      <c r="BF75" s="143">
        <v>38</v>
      </c>
      <c r="BG75" s="143" t="str">
        <f t="shared" si="94"/>
        <v>P3</v>
      </c>
      <c r="BH75" s="187">
        <f t="shared" si="93"/>
        <v>9.15</v>
      </c>
      <c r="BI75" s="143" t="str">
        <f t="shared" si="95"/>
        <v>㎡</v>
      </c>
      <c r="BJ75" s="143">
        <f t="shared" si="96"/>
        <v>628</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f t="shared" si="91"/>
        <v>0.8</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f t="shared" si="91"/>
        <v>0.8</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f t="shared" si="91"/>
        <v>0.8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f t="shared" si="91"/>
        <v>0.8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f t="shared" si="91"/>
        <v>0.8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f t="shared" si="91"/>
        <v>0.8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f t="shared" si="91"/>
        <v>0.8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f t="shared" si="91"/>
        <v>0.8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f t="shared" si="91"/>
        <v>0.8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f t="shared" si="91"/>
        <v>0.8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f t="shared" si="91"/>
        <v>0.8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f t="shared" si="91"/>
        <v>0.8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f t="shared" si="91"/>
        <v>0.8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f t="shared" si="91"/>
        <v>0.8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f t="shared" si="91"/>
        <v>0.8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0</v>
      </c>
      <c r="M92" s="105"/>
      <c r="N92" s="97"/>
      <c r="O92" s="80" t="s">
        <v>1063</v>
      </c>
      <c r="P92" s="80"/>
      <c r="Q92" s="80"/>
      <c r="R92" s="93"/>
      <c r="S92" s="93"/>
      <c r="T92" s="95"/>
      <c r="U92" s="80"/>
      <c r="V92" s="97"/>
      <c r="W92" s="97"/>
      <c r="X92" s="94">
        <f>SUM(X62:X91)</f>
        <v>4460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1073</v>
      </c>
      <c r="FF92" s="6"/>
      <c r="FG92" s="6"/>
      <c r="FH92" s="6"/>
      <c r="FI92" s="7" t="s">
        <v>1074</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1041</v>
      </c>
      <c r="E93" s="79"/>
      <c r="F93" s="79" t="s">
        <v>435</v>
      </c>
      <c r="G93" s="79" t="s">
        <v>1042</v>
      </c>
      <c r="H93" s="79"/>
      <c r="I93" s="79" t="s">
        <v>6</v>
      </c>
      <c r="J93" s="79" t="s">
        <v>9</v>
      </c>
      <c r="K93" s="102" t="s">
        <v>1043</v>
      </c>
      <c r="L93" s="79" t="s">
        <v>1044</v>
      </c>
      <c r="M93" s="372"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1078</v>
      </c>
      <c r="FF96" s="8"/>
      <c r="FG96" s="8"/>
      <c r="FH96" s="245" t="str">
        <f>EW32</f>
        <v>李宝民</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1079</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1080</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1081</v>
      </c>
      <c r="FF99" s="3"/>
      <c r="FG99" s="3"/>
      <c r="FH99" s="10" t="s">
        <v>1082</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1097</v>
      </c>
      <c r="FF113" s="14"/>
      <c r="FG113" s="14"/>
      <c r="FH113" s="14"/>
      <c r="FI113" s="15"/>
      <c r="FJ113" s="15"/>
      <c r="FK113" s="247">
        <f ca="1">EX72</f>
        <v>63076</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1098</v>
      </c>
      <c r="FF114" s="8"/>
      <c r="FG114" s="8"/>
      <c r="FH114" s="8" t="str">
        <f ca="1">FA72</f>
        <v>陆万叁仟零柒拾陆元整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8"/>
      <c r="BR115" s="188"/>
      <c r="BT115" s="69"/>
      <c r="BU115" s="71"/>
      <c r="BY115" s="141"/>
      <c r="CF115" s="141"/>
      <c r="CL115" s="141"/>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1100</v>
      </c>
      <c r="FG116" s="24"/>
      <c r="FH116" s="24"/>
      <c r="FI116" s="24"/>
      <c r="FJ116" s="24"/>
      <c r="FK116" s="24" t="s">
        <v>1101</v>
      </c>
      <c r="FL116" s="24"/>
      <c r="FM116" s="24"/>
      <c r="FN116" s="24"/>
      <c r="FO116" s="24" t="s">
        <v>1102</v>
      </c>
      <c r="FP116" s="24"/>
      <c r="FQ116" s="24"/>
      <c r="FR116" s="24"/>
      <c r="FS116" s="24"/>
      <c r="FT116" s="248" t="s">
        <v>1103</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1100</v>
      </c>
      <c r="FG117" s="24"/>
      <c r="FH117" s="24"/>
      <c r="FI117" s="24"/>
      <c r="FJ117" s="24"/>
      <c r="FK117" s="24" t="s">
        <v>1101</v>
      </c>
      <c r="FL117" s="24"/>
      <c r="FM117" s="24"/>
      <c r="FN117" s="24"/>
      <c r="FO117" s="24" t="s">
        <v>1102</v>
      </c>
      <c r="FP117" s="24"/>
      <c r="FQ117" s="24"/>
      <c r="FR117" s="24"/>
      <c r="FS117" s="24"/>
      <c r="FT117" s="248" t="s">
        <v>1103</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1063</v>
      </c>
      <c r="D138" s="249"/>
      <c r="E138" s="237"/>
      <c r="F138" s="93"/>
      <c r="G138" s="95"/>
      <c r="H138" s="95"/>
      <c r="I138" s="80"/>
      <c r="J138" s="97"/>
      <c r="K138" s="97"/>
      <c r="L138" s="84">
        <f>SUM(L117:L137)</f>
        <v>0</v>
      </c>
      <c r="M138" s="105"/>
      <c r="N138" s="255"/>
      <c r="O138" s="80" t="s">
        <v>1063</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1063</v>
      </c>
      <c r="D161" s="249"/>
      <c r="E161" s="237"/>
      <c r="F161" s="93"/>
      <c r="G161" s="95"/>
      <c r="H161" s="95"/>
      <c r="I161" s="80"/>
      <c r="J161" s="97"/>
      <c r="K161" s="97"/>
      <c r="L161" s="84">
        <f>SUM(L140:L160)</f>
        <v>0</v>
      </c>
      <c r="M161" s="105"/>
      <c r="N161" s="97"/>
      <c r="O161" s="80" t="s">
        <v>1063</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1063</v>
      </c>
      <c r="D184" s="249"/>
      <c r="E184" s="237"/>
      <c r="F184" s="93"/>
      <c r="G184" s="95"/>
      <c r="H184" s="95"/>
      <c r="I184" s="80"/>
      <c r="J184" s="97"/>
      <c r="K184" s="97"/>
      <c r="L184" s="84">
        <f>SUM(L163:L183)</f>
        <v>0</v>
      </c>
      <c r="M184" s="105"/>
      <c r="N184" s="97"/>
      <c r="O184" s="80" t="s">
        <v>1063</v>
      </c>
      <c r="P184" s="80"/>
      <c r="Q184" s="80"/>
      <c r="R184" s="93"/>
      <c r="S184" s="93"/>
      <c r="T184" s="95"/>
      <c r="U184" s="80"/>
      <c r="V184" s="97"/>
      <c r="W184" s="97"/>
      <c r="X184" s="110">
        <f>SUM(X163:X183)</f>
        <v>0</v>
      </c>
    </row>
    <row r="185" ht="18" customHeight="1" spans="1:24">
      <c r="A185" s="372" t="s">
        <v>1117</v>
      </c>
      <c r="B185" s="79" t="s">
        <v>3</v>
      </c>
      <c r="C185" s="79" t="s">
        <v>2</v>
      </c>
      <c r="D185" s="79" t="s">
        <v>1041</v>
      </c>
      <c r="E185" s="79" t="s">
        <v>1118</v>
      </c>
      <c r="F185" s="79" t="s">
        <v>435</v>
      </c>
      <c r="G185" s="79" t="s">
        <v>1042</v>
      </c>
      <c r="H185" s="79"/>
      <c r="I185" s="79" t="s">
        <v>6</v>
      </c>
      <c r="J185" s="79" t="s">
        <v>9</v>
      </c>
      <c r="K185" s="102" t="s">
        <v>1043</v>
      </c>
      <c r="L185" s="79" t="s">
        <v>1044</v>
      </c>
      <c r="M185" s="372" t="s">
        <v>424</v>
      </c>
      <c r="N185" s="79" t="s">
        <v>3</v>
      </c>
      <c r="O185" s="79" t="s">
        <v>2</v>
      </c>
      <c r="P185" s="79" t="s">
        <v>1041</v>
      </c>
      <c r="Q185" s="79" t="s">
        <v>1118</v>
      </c>
      <c r="R185" s="79" t="s">
        <v>435</v>
      </c>
      <c r="S185" s="79"/>
      <c r="T185" s="79" t="s">
        <v>1042</v>
      </c>
      <c r="U185" s="79" t="s">
        <v>6</v>
      </c>
      <c r="V185" s="79" t="s">
        <v>9</v>
      </c>
      <c r="W185" s="102" t="s">
        <v>1043</v>
      </c>
      <c r="X185" s="79" t="s">
        <v>1044</v>
      </c>
    </row>
    <row r="186" ht="18" customHeight="1" spans="1:24">
      <c r="A186" s="99"/>
      <c r="B186" s="93">
        <v>1</v>
      </c>
      <c r="C186" s="80" t="s">
        <v>32</v>
      </c>
      <c r="D186" s="80" t="s">
        <v>234</v>
      </c>
      <c r="E186" s="250" t="s">
        <v>264</v>
      </c>
      <c r="F186" s="94" t="str">
        <f t="shared" ref="F186:F213" si="141">D186</f>
        <v>地下室</v>
      </c>
      <c r="G186" s="251">
        <f>25.45*2</f>
        <v>50.9</v>
      </c>
      <c r="H186" s="252"/>
      <c r="I186" s="84" t="str">
        <f>IFERROR(IF(E186="",VLOOKUP(F186,价格表,2,0),(VLOOKUP(E186,IF({1,0},价格引用表!K:K,价格引用表!I:I),2,0))),"")</f>
        <v>㎡</v>
      </c>
      <c r="J186" s="94">
        <f>600-60</f>
        <v>540</v>
      </c>
      <c r="K186" s="128">
        <v>1</v>
      </c>
      <c r="L186" s="94">
        <f>ROUND(IFERROR(ROUND(G186,2)*J186*K186,),0)</f>
        <v>27486</v>
      </c>
      <c r="M186" s="99"/>
      <c r="N186" s="93">
        <v>35</v>
      </c>
      <c r="O186" s="80" t="s">
        <v>29</v>
      </c>
      <c r="P186" s="80" t="s">
        <v>199</v>
      </c>
      <c r="Q186" s="250" t="s">
        <v>203</v>
      </c>
      <c r="R186" s="256" t="str">
        <f>P186</f>
        <v>砖混门楼</v>
      </c>
      <c r="S186" s="257"/>
      <c r="T186" s="254">
        <v>1</v>
      </c>
      <c r="U186" s="258" t="s">
        <v>527</v>
      </c>
      <c r="V186" s="259">
        <f ca="1">IF(Q186="",VLOOKUP(R186,价格表,5,0),VLOOKUP(Q186,INDIRECT("价格引用表!K"&amp;MATCH(R186,价格引用表!H:H,0)&amp;":L1200"),2,0))</f>
        <v>1150</v>
      </c>
      <c r="W186" s="128">
        <v>1</v>
      </c>
      <c r="X186" s="94">
        <f>ROUND(0.5*0.5*4*583*2+0.5*2*4*85+4.5*1.8*260+4.5*0.5*2*85,0)</f>
        <v>3995</v>
      </c>
    </row>
    <row r="187" ht="18" customHeight="1" spans="1:24">
      <c r="A187" s="99"/>
      <c r="B187" s="93">
        <v>2</v>
      </c>
      <c r="C187" s="80" t="s">
        <v>29</v>
      </c>
      <c r="D187" s="80" t="s">
        <v>205</v>
      </c>
      <c r="E187" s="250" t="s">
        <v>213</v>
      </c>
      <c r="F187" s="94" t="str">
        <f t="shared" si="141"/>
        <v>大门</v>
      </c>
      <c r="G187" s="251">
        <f>4.5*3.4</f>
        <v>15.3</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2754</v>
      </c>
      <c r="M187" s="99"/>
      <c r="N187" s="93">
        <v>36</v>
      </c>
      <c r="O187" s="80"/>
      <c r="P187" s="80"/>
      <c r="Q187" s="250"/>
      <c r="R187" s="256" t="s">
        <v>1119</v>
      </c>
      <c r="S187" s="257"/>
      <c r="T187" s="95">
        <f>28.19</f>
        <v>28.19</v>
      </c>
      <c r="U187" s="258" t="s">
        <v>12</v>
      </c>
      <c r="V187" s="259">
        <v>60</v>
      </c>
      <c r="W187" s="128">
        <v>1</v>
      </c>
      <c r="X187" s="259">
        <f>ROUND(IFERROR(ROUND(T187,2)*V187*W187,),0)</f>
        <v>1691</v>
      </c>
    </row>
    <row r="188" ht="18" customHeight="1" spans="1:24">
      <c r="A188" s="99"/>
      <c r="B188" s="93">
        <v>3</v>
      </c>
      <c r="C188" s="80" t="s">
        <v>29</v>
      </c>
      <c r="D188" s="80" t="s">
        <v>207</v>
      </c>
      <c r="E188" s="250" t="s">
        <v>219</v>
      </c>
      <c r="F188" s="94" t="str">
        <f t="shared" si="141"/>
        <v>砖墙</v>
      </c>
      <c r="G188" s="251">
        <f>2.4*2.5+4.4*3.5+2*2.5</f>
        <v>26.4</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3696</v>
      </c>
      <c r="M188" s="99"/>
      <c r="N188" s="93">
        <v>37</v>
      </c>
      <c r="O188" s="80"/>
      <c r="P188" s="80"/>
      <c r="Q188" s="250"/>
      <c r="R188" s="256" t="s">
        <v>1120</v>
      </c>
      <c r="S188" s="257"/>
      <c r="T188" s="95">
        <f>78.45</f>
        <v>78.45</v>
      </c>
      <c r="U188" s="258" t="s">
        <v>12</v>
      </c>
      <c r="V188" s="259">
        <v>60</v>
      </c>
      <c r="W188" s="128">
        <v>1</v>
      </c>
      <c r="X188" s="259">
        <f>ROUND(IFERROR(ROUND(T188,2)*V188*W188,),0)</f>
        <v>4707</v>
      </c>
    </row>
    <row r="189" ht="18" customHeight="1" spans="1:24">
      <c r="A189" s="99"/>
      <c r="B189" s="93">
        <v>4</v>
      </c>
      <c r="C189" s="80" t="s">
        <v>32</v>
      </c>
      <c r="D189" s="80" t="s">
        <v>247</v>
      </c>
      <c r="E189" s="250"/>
      <c r="F189" s="94" t="str">
        <f t="shared" si="141"/>
        <v>平砖地面</v>
      </c>
      <c r="G189" s="253">
        <f>10.3*11.5+3.6*2</f>
        <v>125.65</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3141</v>
      </c>
      <c r="M189" s="99"/>
      <c r="N189" s="93">
        <v>38</v>
      </c>
      <c r="O189" s="80"/>
      <c r="P189" s="80"/>
      <c r="Q189" s="250"/>
      <c r="R189" s="256" t="s">
        <v>1121</v>
      </c>
      <c r="S189" s="257"/>
      <c r="T189" s="95">
        <f>9.15</f>
        <v>9.15</v>
      </c>
      <c r="U189" s="258" t="s">
        <v>12</v>
      </c>
      <c r="V189" s="259">
        <f>X189/T189</f>
        <v>68.6338797814208</v>
      </c>
      <c r="W189" s="128">
        <v>1</v>
      </c>
      <c r="X189" s="259">
        <f>ROUND(T189*60+1.5*1.5*35,0)</f>
        <v>628</v>
      </c>
    </row>
    <row r="190" ht="18" customHeight="1" spans="1:24">
      <c r="A190" s="99"/>
      <c r="B190" s="93">
        <v>5</v>
      </c>
      <c r="C190" s="80" t="s">
        <v>32</v>
      </c>
      <c r="D190" s="80" t="s">
        <v>236</v>
      </c>
      <c r="E190" s="250" t="s">
        <v>268</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4000</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328</v>
      </c>
      <c r="E191" s="250"/>
      <c r="F191" s="94" t="str">
        <f t="shared" si="141"/>
        <v>空调</v>
      </c>
      <c r="G191" s="253">
        <v>2</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800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331</v>
      </c>
      <c r="E194" s="250"/>
      <c r="F194" s="94" t="str">
        <f t="shared" si="141"/>
        <v>太阳能</v>
      </c>
      <c r="G194" s="253">
        <v>1</v>
      </c>
      <c r="H194" s="254"/>
      <c r="I194" s="84" t="str">
        <f>IFERROR(IF(E194="",VLOOKUP(F194,价格表,2,0),(VLOOKUP(E194,IF({1,0},价格引用表!K:K,价格引用表!I:I),2,0))),"")</f>
        <v>台</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3</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303</v>
      </c>
      <c r="E197" s="250"/>
      <c r="F197" s="94" t="str">
        <f t="shared" si="141"/>
        <v>灶台</v>
      </c>
      <c r="G197" s="253">
        <v>1</v>
      </c>
      <c r="H197" s="254"/>
      <c r="I197" s="84" t="str">
        <f>IFERROR(IF(E197="",VLOOKUP(F197,价格表,2,0),(VLOOKUP(E197,IF({1,0},价格引用表!K:K,价格引用表!I:I),2,0))),"")</f>
        <v>个</v>
      </c>
      <c r="J197" s="94">
        <f ca="1">IF(E197="",VLOOKUP(F197,价格表,5,0),VLOOKUP(E197,INDIRECT("价格引用表!K"&amp;MATCH(D197,价格引用表!H:H,0)&amp;":L1200"),2,0))</f>
        <v>300</v>
      </c>
      <c r="K197" s="128">
        <v>1</v>
      </c>
      <c r="L197" s="94">
        <f ca="1" t="shared" si="142"/>
        <v>300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305</v>
      </c>
      <c r="E198" s="250"/>
      <c r="F198" s="94" t="str">
        <f t="shared" si="141"/>
        <v>火炕</v>
      </c>
      <c r="G198" s="253">
        <v>1</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1000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323</v>
      </c>
      <c r="E199" s="250"/>
      <c r="F199" s="94" t="str">
        <f t="shared" si="141"/>
        <v>室外铁梯</v>
      </c>
      <c r="G199" s="253">
        <v>6</v>
      </c>
      <c r="H199" s="254"/>
      <c r="I199" s="84" t="str">
        <f>IFERROR(IF(E199="",VLOOKUP(F199,价格表,2,0),(VLOOKUP(E199,IF({1,0},价格引用表!K:K,价格引用表!I:I),2,0))),"")</f>
        <v>m</v>
      </c>
      <c r="J199" s="94">
        <f ca="1">IF(E199="",VLOOKUP(F199,价格表,5,0),VLOOKUP(E199,INDIRECT("价格引用表!K"&amp;MATCH(D199,价格引用表!H:H,0)&amp;":L1200"),2,0))</f>
        <v>370</v>
      </c>
      <c r="K199" s="128">
        <v>1</v>
      </c>
      <c r="L199" s="94">
        <f ca="1" t="shared" si="142"/>
        <v>2220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c r="C200" s="80"/>
      <c r="D200" s="80"/>
      <c r="E200" s="250"/>
      <c r="F200" s="94" t="s">
        <v>1122</v>
      </c>
      <c r="G200" s="253">
        <v>20.5</v>
      </c>
      <c r="H200" s="254"/>
      <c r="I200" s="84" t="s">
        <v>80</v>
      </c>
      <c r="J200" s="94">
        <v>120</v>
      </c>
      <c r="K200" s="128">
        <v>1</v>
      </c>
      <c r="L200" s="94">
        <f t="shared" si="142"/>
        <v>2460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245</v>
      </c>
      <c r="E201" s="250"/>
      <c r="F201" s="94" t="str">
        <f t="shared" si="141"/>
        <v>水泥地面</v>
      </c>
      <c r="G201" s="253">
        <f>47*3.4/2/2</f>
        <v>39.95</v>
      </c>
      <c r="H201" s="254"/>
      <c r="I201" s="84" t="str">
        <f>IFERROR(IF(E201="",VLOOKUP(F201,价格表,2,0),(VLOOKUP(E201,IF({1,0},价格引用表!K:K,价格引用表!I:I),2,0))),"")</f>
        <v>㎡</v>
      </c>
      <c r="J201" s="94">
        <f ca="1">IF(E201="",VLOOKUP(F201,价格表,5,0),VLOOKUP(E201,INDIRECT("价格引用表!K"&amp;MATCH(D201,价格引用表!H:H,0)&amp;":L1200"),2,0))</f>
        <v>50</v>
      </c>
      <c r="K201" s="128">
        <v>1</v>
      </c>
      <c r="L201" s="94">
        <f ca="1" t="shared" si="142"/>
        <v>1998</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1063</v>
      </c>
      <c r="O219" s="266"/>
      <c r="P219" s="266"/>
      <c r="Q219" s="268"/>
      <c r="R219" s="118"/>
      <c r="S219" s="119"/>
      <c r="T219" s="95"/>
      <c r="U219" s="258"/>
      <c r="V219" s="118">
        <f ca="1">SUM(L186:L219,X186:X218)</f>
        <v>63076</v>
      </c>
      <c r="W219" s="269"/>
      <c r="X219" s="119"/>
    </row>
    <row r="220" ht="42" customHeight="1" spans="1:24">
      <c r="A220" s="373" t="s">
        <v>1123</v>
      </c>
      <c r="B220" s="261"/>
      <c r="C220" s="261"/>
      <c r="D220" s="261"/>
      <c r="E220" s="262"/>
      <c r="F220" s="263" t="e">
        <f ca="1">N220+U220</f>
        <v>#N/A</v>
      </c>
      <c r="G220" s="263"/>
      <c r="H220" s="263"/>
      <c r="I220" s="263"/>
      <c r="J220" s="374" t="s">
        <v>1040</v>
      </c>
      <c r="K220" s="267"/>
      <c r="L220" s="267"/>
      <c r="M220" s="267"/>
      <c r="N220" s="263" t="e">
        <f>E28</f>
        <v>#N/A</v>
      </c>
      <c r="O220" s="263"/>
      <c r="P220" s="263"/>
      <c r="Q220" s="263"/>
      <c r="R220" s="374" t="s">
        <v>1124</v>
      </c>
      <c r="S220" s="267"/>
      <c r="T220" s="267"/>
      <c r="U220" s="263">
        <f ca="1">V219</f>
        <v>63076</v>
      </c>
      <c r="V220" s="263"/>
      <c r="W220" s="263"/>
      <c r="X220" s="263"/>
    </row>
    <row r="221" ht="16.95" customHeight="1"/>
    <row r="222" spans="4:5">
      <c r="D222" s="264" t="s">
        <v>1125</v>
      </c>
      <c r="E222" s="264" t="e">
        <f>FB43/EX43</f>
        <v>#DIV/0!</v>
      </c>
    </row>
    <row r="223" spans="4:5">
      <c r="D223" s="264" t="s">
        <v>1126</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C18" sqref="C18"/>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1127</v>
      </c>
      <c r="B1" s="28"/>
      <c r="C1" s="28"/>
      <c r="D1" s="28"/>
      <c r="E1" s="28"/>
      <c r="F1" s="28"/>
      <c r="G1" s="28"/>
      <c r="H1" s="28"/>
    </row>
    <row r="2" spans="1:8">
      <c r="A2" s="28"/>
      <c r="B2" s="28"/>
      <c r="C2" s="28"/>
      <c r="D2" s="28"/>
      <c r="E2" s="28"/>
      <c r="F2" s="28"/>
      <c r="G2" s="28"/>
      <c r="H2" s="28"/>
    </row>
    <row r="3" ht="16.5" customHeight="1" spans="1:8">
      <c r="A3" s="29" t="s">
        <v>848</v>
      </c>
      <c r="B3" s="29" t="str">
        <f>输机表!K2</f>
        <v>010418-21-0005</v>
      </c>
      <c r="C3" s="29"/>
      <c r="D3" s="29"/>
      <c r="E3" s="30" t="str">
        <f>输机表!U2&amp;输机表!Y2</f>
        <v>康正（雄县）2023评字第8号-大步村-3-5</v>
      </c>
      <c r="F3" s="30"/>
      <c r="G3" s="30"/>
      <c r="H3" s="30"/>
    </row>
    <row r="4" ht="16.5" customHeight="1" spans="1:8">
      <c r="A4" s="31" t="s">
        <v>1046</v>
      </c>
      <c r="B4" s="32" t="str">
        <f>输机表!D2</f>
        <v>李宝民</v>
      </c>
      <c r="C4" s="33"/>
      <c r="D4" s="34" t="s">
        <v>1047</v>
      </c>
      <c r="E4" s="35"/>
      <c r="F4" s="32" t="str">
        <f>输机表!F2</f>
        <v>雄县大步村三组885号</v>
      </c>
      <c r="G4" s="36"/>
      <c r="H4" s="33"/>
    </row>
    <row r="5" ht="16.5" customHeight="1" spans="1:8">
      <c r="A5" s="37" t="s">
        <v>1048</v>
      </c>
      <c r="B5" s="38"/>
      <c r="C5" s="38"/>
      <c r="D5" s="38"/>
      <c r="E5" s="38"/>
      <c r="F5" s="38"/>
      <c r="G5" s="38"/>
      <c r="H5" s="39"/>
    </row>
    <row r="6" ht="28.2"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133.1</v>
      </c>
      <c r="C7" s="43">
        <f ca="1">IF(COUNTIF(输机表!$C$4:$C$27,K7&amp;"*")=0,IFERROR(VLOOKUP(K7,房体结构,23,0),""),ROUND(SUMIF(输机表!$C$4:$C$27,K7&amp;"*",输机表!$Z$4:$Z$27)/B7,0))</f>
        <v>1620</v>
      </c>
      <c r="D7" s="43">
        <f ca="1">IFERROR(ROUND(C7*B7,0),"")</f>
        <v>215622</v>
      </c>
      <c r="E7" s="43" t="str">
        <f>IF(COUNTIF(输机表!$C$4:$C$27,L7&amp;"*")&gt;0,L7,IFERROR(VLOOKUP(L7,房体结构,1,0),""))</f>
        <v>F2</v>
      </c>
      <c r="F7" s="44">
        <f ca="1">IF(COUNTIF(输机表!$C$4:$C$27,L7&amp;"*")=0,IFERROR(VLOOKUP(L7,房体结构,17,0),""),SUMIF(输机表!$C$4:$C$27,L7&amp;"*",输机表!$S$4:$S$7))</f>
        <v>90.45</v>
      </c>
      <c r="G7" s="43">
        <f ca="1">IF(COUNTIF(输机表!$C$4:$C$27,L7&amp;"*")=0,IFERROR(VLOOKUP(L7,房体结构,23,0),""),ROUND(SUMIF(输机表!$C$4:$C$27,L7&amp;"*",输机表!$Z$4:$Z$27)/F7,0))</f>
        <v>880</v>
      </c>
      <c r="H7" s="43">
        <f ca="1">IFERROR(ROUND(G7*F7,0),"")</f>
        <v>79596</v>
      </c>
      <c r="K7" s="67" t="s">
        <v>1128</v>
      </c>
      <c r="L7" s="67" t="s">
        <v>1129</v>
      </c>
      <c r="M7" s="68" t="s">
        <v>1130</v>
      </c>
    </row>
    <row r="8" ht="19.5" customHeight="1" spans="1:13">
      <c r="A8" s="43" t="str">
        <f>IF(COUNTIF(输机表!$C$4:$C$27,K8&amp;"*")&gt;0,K8,IFERROR(VLOOKUP(K8,房体结构,1,0),""))</f>
        <v>F3</v>
      </c>
      <c r="B8" s="44">
        <f ca="1">IF(COUNTIF(输机表!$C$4:$C$27,K8&amp;"*")=0,IFERROR(VLOOKUP(K8,房体结构,17,0),""),SUMIF(输机表!$C$4:$C$27,K8&amp;"*",输机表!$S$4:$S$7))</f>
        <v>22.66</v>
      </c>
      <c r="C8" s="43">
        <f ca="1">IF(COUNTIF(输机表!$C$4:$C$27,K8&amp;"*")=0,IFERROR(VLOOKUP(K8,房体结构,23,0),""),ROUND(SUMIF(输机表!$C$4:$C$27,K8&amp;"*",输机表!$Z$4:$Z$27)/B8,0))</f>
        <v>655</v>
      </c>
      <c r="D8" s="43">
        <f ca="1" t="shared" ref="D8:D11" si="0">IFERROR(ROUND(C8*B8,0),"")</f>
        <v>14842</v>
      </c>
      <c r="E8" s="43" t="str">
        <f>IF(COUNTIF(输机表!$C$4:$C$27,L8&amp;"*")&gt;0,L8,IFERROR(VLOOKUP(L8,房体结构,1,0),""))</f>
        <v>F4</v>
      </c>
      <c r="F8" s="44">
        <f ca="1">IF(COUNTIF(输机表!$C$4:$C$27,L8&amp;"*")=0,IFERROR(VLOOKUP(L8,房体结构,17,0),""),SUMIF(输机表!$C$4:$C$27,L8&amp;"*",输机表!$S$4:$S$7))</f>
        <v>44.94</v>
      </c>
      <c r="G8" s="43">
        <f ca="1">IF(COUNTIF(输机表!$C$4:$C$27,L8&amp;"*")=0,IFERROR(VLOOKUP(L8,房体结构,23,0),""),ROUND(SUMIF(输机表!$C$4:$C$27,L8&amp;"*",输机表!$Z$4:$Z$27)/F8,0))</f>
        <v>736</v>
      </c>
      <c r="H8" s="43">
        <f ca="1" t="shared" ref="H8:H11" si="1">IFERROR(ROUND(G8*F8,0),"")</f>
        <v>33076</v>
      </c>
      <c r="K8" s="67" t="s">
        <v>1131</v>
      </c>
      <c r="L8" s="67" t="s">
        <v>1132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1057</v>
      </c>
      <c r="B12" s="41"/>
      <c r="C12" s="45">
        <f ca="1">SUM(B7:B11)+SUM(F7:F11)</f>
        <v>291.15</v>
      </c>
      <c r="D12" s="46"/>
      <c r="E12" s="47" t="s">
        <v>1058</v>
      </c>
      <c r="F12" s="47"/>
      <c r="G12" s="48">
        <f ca="1">SUM(D7:D11)+SUM(H7:H11)</f>
        <v>343136</v>
      </c>
      <c r="H12" s="49"/>
      <c r="M12" s="68"/>
    </row>
    <row r="13" ht="21.75" customHeight="1" spans="1:13">
      <c r="A13" s="29" t="s">
        <v>1059</v>
      </c>
      <c r="B13" s="29"/>
      <c r="C13" s="29"/>
      <c r="D13" s="29"/>
      <c r="E13" s="29"/>
      <c r="F13" s="29"/>
      <c r="G13" s="29"/>
      <c r="H13" s="29"/>
      <c r="M13" s="68"/>
    </row>
    <row r="14" ht="28.2"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地下室</v>
      </c>
      <c r="B15" s="51">
        <f ca="1" t="shared" ref="B15:B41" si="3">IF(A15="","",SUMIF(附属物名称,A15,附属物数量))</f>
        <v>50.9</v>
      </c>
      <c r="C15" s="51" t="str">
        <f ca="1" t="shared" ref="C15:C26" si="4">IFERROR(VLOOKUP(K15,附属物位置,6,0),"")</f>
        <v>㎡</v>
      </c>
      <c r="D15" s="52">
        <f ca="1" t="shared" ref="D15:D26" si="5">IF(A15="","",SUMIF(附属物名称,A15,附属物金额))</f>
        <v>27486</v>
      </c>
      <c r="E15" s="52" t="str">
        <f ca="1" t="shared" ref="E15:E26" si="6">IFERROR(VLOOKUP(L15,附属物位置,4,0),"")</f>
        <v>大门</v>
      </c>
      <c r="F15" s="51">
        <f ca="1" t="shared" ref="F15:F40" si="7">IF(E15="","",SUMIF(附属物名称,E15,附属物数量))</f>
        <v>15.3</v>
      </c>
      <c r="G15" s="51" t="str">
        <f ca="1" t="shared" ref="G15:G26" si="8">IFERROR(VLOOKUP(L15,附属物位置,6,0),"")</f>
        <v>㎡</v>
      </c>
      <c r="H15" s="52">
        <f ca="1" t="shared" ref="H15:H26" si="9">IF(E15="","",SUMIF(附属物名称,E15,附属物金额))</f>
        <v>2754</v>
      </c>
      <c r="K15" s="67">
        <v>1</v>
      </c>
      <c r="L15" s="67">
        <v>2</v>
      </c>
      <c r="M15" s="68"/>
    </row>
    <row r="16" ht="17.25" customHeight="1" spans="1:13">
      <c r="A16" s="51" t="str">
        <f ca="1" t="shared" si="2"/>
        <v>砖墙</v>
      </c>
      <c r="B16" s="51">
        <f ca="1" t="shared" si="3"/>
        <v>26.4</v>
      </c>
      <c r="C16" s="51" t="str">
        <f ca="1" t="shared" si="4"/>
        <v>㎡</v>
      </c>
      <c r="D16" s="52">
        <f ca="1" t="shared" si="5"/>
        <v>3696</v>
      </c>
      <c r="E16" s="52" t="str">
        <f ca="1" t="shared" si="6"/>
        <v>平砖地面</v>
      </c>
      <c r="F16" s="51">
        <f ca="1" t="shared" si="7"/>
        <v>125.65</v>
      </c>
      <c r="G16" s="51" t="str">
        <f ca="1" t="shared" si="8"/>
        <v>㎡</v>
      </c>
      <c r="H16" s="52">
        <f ca="1" t="shared" si="9"/>
        <v>3141</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太阳能</v>
      </c>
      <c r="B19" s="51">
        <f ca="1" t="shared" si="3"/>
        <v>1</v>
      </c>
      <c r="C19" s="51" t="str">
        <f ca="1" t="shared" si="4"/>
        <v>台</v>
      </c>
      <c r="D19" s="52">
        <f ca="1" t="shared" si="5"/>
        <v>1000</v>
      </c>
      <c r="E19" s="52" t="str">
        <f ca="1" t="shared" si="6"/>
        <v>监控摄像头</v>
      </c>
      <c r="F19" s="51">
        <f ca="1" t="shared" si="7"/>
        <v>3</v>
      </c>
      <c r="G19" s="51" t="str">
        <f ca="1" t="shared" si="8"/>
        <v>个</v>
      </c>
      <c r="H19" s="52">
        <f ca="1" t="shared" si="9"/>
        <v>600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火炕</v>
      </c>
      <c r="B21" s="51">
        <f ca="1" t="shared" si="3"/>
        <v>1</v>
      </c>
      <c r="C21" s="51" t="str">
        <f ca="1" t="shared" si="4"/>
        <v>个</v>
      </c>
      <c r="D21" s="52">
        <f ca="1" t="shared" si="5"/>
        <v>1000</v>
      </c>
      <c r="E21" s="52" t="str">
        <f ca="1" t="shared" si="6"/>
        <v>室外铁梯</v>
      </c>
      <c r="F21" s="51">
        <f ca="1" t="shared" si="7"/>
        <v>6</v>
      </c>
      <c r="G21" s="51" t="str">
        <f ca="1" t="shared" si="8"/>
        <v>m</v>
      </c>
      <c r="H21" s="52">
        <f ca="1" t="shared" si="9"/>
        <v>2220</v>
      </c>
      <c r="K21" s="67">
        <v>13</v>
      </c>
      <c r="L21" s="67">
        <v>14</v>
      </c>
      <c r="M21" s="68"/>
    </row>
    <row r="22" ht="17.25" customHeight="1" spans="1:13">
      <c r="A22" s="51" t="str">
        <f ca="1" t="shared" si="2"/>
        <v>铁扶手</v>
      </c>
      <c r="B22" s="51">
        <f ca="1" t="shared" si="3"/>
        <v>20.5</v>
      </c>
      <c r="C22" s="51" t="str">
        <f ca="1" t="shared" si="4"/>
        <v>m</v>
      </c>
      <c r="D22" s="52">
        <f ca="1" t="shared" si="5"/>
        <v>2460</v>
      </c>
      <c r="E22" s="52" t="str">
        <f ca="1" t="shared" si="6"/>
        <v>水泥地面</v>
      </c>
      <c r="F22" s="51">
        <f ca="1" t="shared" si="7"/>
        <v>39.95</v>
      </c>
      <c r="G22" s="51" t="str">
        <f ca="1" t="shared" si="8"/>
        <v>㎡</v>
      </c>
      <c r="H22" s="52">
        <f ca="1" t="shared" si="9"/>
        <v>1998</v>
      </c>
      <c r="K22" s="67">
        <v>15</v>
      </c>
      <c r="L22" s="67">
        <v>16</v>
      </c>
      <c r="M22" s="68"/>
    </row>
    <row r="23" ht="17.25" customHeight="1" spans="1:13">
      <c r="A23" s="51" t="str">
        <f ca="1" t="shared" si="2"/>
        <v>砖混门楼</v>
      </c>
      <c r="B23" s="51">
        <f ca="1" t="shared" si="3"/>
        <v>1</v>
      </c>
      <c r="C23" s="51" t="str">
        <f ca="1" t="shared" si="4"/>
        <v>座</v>
      </c>
      <c r="D23" s="52">
        <f ca="1" t="shared" si="5"/>
        <v>3995</v>
      </c>
      <c r="E23" s="52" t="str">
        <f ca="1" t="shared" si="6"/>
        <v>P1</v>
      </c>
      <c r="F23" s="51">
        <f ca="1" t="shared" si="7"/>
        <v>28.19</v>
      </c>
      <c r="G23" s="51" t="str">
        <f ca="1" t="shared" si="8"/>
        <v>㎡</v>
      </c>
      <c r="H23" s="52">
        <f ca="1" t="shared" si="9"/>
        <v>1691</v>
      </c>
      <c r="K23" s="67">
        <v>17</v>
      </c>
      <c r="L23" s="67">
        <v>18</v>
      </c>
      <c r="M23" s="68"/>
    </row>
    <row r="24" ht="17.25" customHeight="1" spans="1:13">
      <c r="A24" s="51" t="str">
        <f ca="1" t="shared" si="2"/>
        <v>P2</v>
      </c>
      <c r="B24" s="51">
        <f ca="1" t="shared" si="3"/>
        <v>78.45</v>
      </c>
      <c r="C24" s="51" t="str">
        <f ca="1" t="shared" si="4"/>
        <v>㎡</v>
      </c>
      <c r="D24" s="52">
        <f ca="1" t="shared" si="5"/>
        <v>4707</v>
      </c>
      <c r="E24" s="52" t="str">
        <f ca="1" t="shared" si="6"/>
        <v>P3</v>
      </c>
      <c r="F24" s="51">
        <f ca="1" t="shared" si="7"/>
        <v>9.15</v>
      </c>
      <c r="G24" s="51" t="str">
        <f ca="1" t="shared" si="8"/>
        <v>㎡</v>
      </c>
      <c r="H24" s="52">
        <f ca="1" t="shared" si="9"/>
        <v>628</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63076</v>
      </c>
      <c r="H41" s="54"/>
      <c r="K41" s="67">
        <v>53</v>
      </c>
      <c r="M41" s="68"/>
    </row>
    <row r="42" ht="17.25" customHeight="1" spans="1:8">
      <c r="A42" s="53" t="s">
        <v>1065</v>
      </c>
      <c r="B42" s="54"/>
      <c r="C42" s="55">
        <f ca="1">G41+G12</f>
        <v>406212</v>
      </c>
      <c r="D42" s="54"/>
      <c r="E42" s="56" t="s">
        <v>1066</v>
      </c>
      <c r="F42" s="57" t="str">
        <f ca="1">TEXT(C42,"[DBnum2]")&amp;"元整"</f>
        <v>肆拾万陆仟贰佰壹拾贰元整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1140</v>
      </c>
      <c r="B1" s="1"/>
      <c r="C1" s="1"/>
      <c r="D1" s="1"/>
      <c r="E1" s="1"/>
      <c r="F1" s="1"/>
      <c r="G1" s="1"/>
      <c r="H1" s="1"/>
      <c r="I1" s="1"/>
      <c r="J1" s="1"/>
      <c r="K1" s="1"/>
      <c r="L1" s="1"/>
      <c r="M1" s="1"/>
      <c r="N1" s="1"/>
      <c r="O1" s="1"/>
      <c r="P1" s="1"/>
      <c r="Q1" s="1"/>
    </row>
    <row r="2" ht="16.05" spans="1:17">
      <c r="A2" s="2" t="str">
        <f>输机表!U2&amp;输机表!Y2</f>
        <v>康正（雄县）2023评字第8号-大步村-3-5</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1141</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李宝民</v>
      </c>
      <c r="E9" s="8"/>
      <c r="F9" s="8"/>
      <c r="G9" s="8"/>
      <c r="H9" s="8"/>
      <c r="I9" s="8"/>
      <c r="J9" s="8"/>
      <c r="K9" s="8"/>
      <c r="L9" s="8"/>
      <c r="M9" s="8"/>
      <c r="N9" s="8"/>
      <c r="O9" s="8"/>
      <c r="P9" s="8"/>
      <c r="Q9" s="8"/>
    </row>
    <row r="10" spans="1:17">
      <c r="A10" s="8" t="s">
        <v>1079</v>
      </c>
      <c r="B10" s="8"/>
      <c r="C10" s="8"/>
      <c r="D10" s="8" t="str">
        <f>结果通知单!F4</f>
        <v>雄县大步村三组885号</v>
      </c>
      <c r="E10" s="8"/>
      <c r="F10" s="8"/>
      <c r="G10" s="8"/>
      <c r="H10" s="8"/>
      <c r="I10" s="8"/>
      <c r="J10" s="8"/>
      <c r="K10" s="8"/>
      <c r="L10" s="8"/>
      <c r="M10" s="8"/>
      <c r="N10" s="8"/>
      <c r="O10" s="8"/>
      <c r="P10" s="8"/>
      <c r="Q10" s="8"/>
    </row>
    <row r="11" spans="1:17">
      <c r="A11" s="8" t="s">
        <v>1080</v>
      </c>
      <c r="B11" s="8"/>
      <c r="C11" s="8"/>
      <c r="D11" s="9">
        <f ca="1">结果通知单!C12</f>
        <v>291.15</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406212</v>
      </c>
      <c r="H26" s="14"/>
      <c r="I26" s="14"/>
      <c r="J26" s="14"/>
      <c r="K26" s="14"/>
      <c r="L26" s="14"/>
      <c r="M26" s="14"/>
      <c r="N26" s="14"/>
      <c r="O26" s="14"/>
      <c r="P26" s="14"/>
      <c r="Q26" s="14"/>
    </row>
    <row r="27" spans="1:17">
      <c r="A27" s="8" t="s">
        <v>1098</v>
      </c>
      <c r="B27" s="8"/>
      <c r="C27" s="8"/>
      <c r="D27" s="8" t="str">
        <f ca="1">结果通知单!F42</f>
        <v>肆拾万陆仟贰佰壹拾贰元整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1142</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1143</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1144</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2023-11-30T12:13:21Z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