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HP</author>
    <author>Micorosoft</author>
    <author>XiaZaiMa.COM</author>
  </authors>
  <commentList>
    <comment ref="D2" authorId="0">
      <text>
        <r>
          <rPr>
            <b/>
            <sz val="9"/>
            <rFont val="宋体"/>
            <charset val="134"/>
          </rPr>
          <t>HP:</t>
        </r>
        <r>
          <rPr>
            <sz val="9"/>
            <rFont val="宋体"/>
            <charset val="134"/>
          </rPr>
          <t xml:space="preserve">
赵兴华变更为张克强</t>
        </r>
      </text>
    </comment>
    <comment ref="D3" authorId="1">
      <text>
        <r>
          <rPr>
            <b/>
            <sz val="9"/>
            <rFont val="宋体"/>
            <charset val="134"/>
          </rPr>
          <t>如1间：总间数输2，隔墙数输1</t>
        </r>
        <r>
          <rPr>
            <sz val="9"/>
            <rFont val="宋体"/>
            <charset val="134"/>
          </rPr>
          <t xml:space="preserve">
</t>
        </r>
      </text>
    </comment>
    <comment ref="F3" authorId="1">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2">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2">
      <text>
        <r>
          <rPr>
            <b/>
            <sz val="9"/>
            <rFont val="宋体"/>
            <charset val="134"/>
          </rPr>
          <t>两种供暖方式按比例手输面积，一种供暖勿删公式</t>
        </r>
        <r>
          <rPr>
            <sz val="9"/>
            <rFont val="宋体"/>
            <charset val="134"/>
          </rPr>
          <t xml:space="preserve">
</t>
        </r>
      </text>
    </comment>
    <comment ref="AB3" authorId="2">
      <text>
        <r>
          <rPr>
            <b/>
            <sz val="9"/>
            <rFont val="宋体"/>
            <charset val="134"/>
          </rPr>
          <t>两种供暖方式按比例手输面积，一种供暖勿删公式</t>
        </r>
        <r>
          <rPr>
            <sz val="9"/>
            <rFont val="宋体"/>
            <charset val="134"/>
          </rPr>
          <t xml:space="preserve">
</t>
        </r>
      </text>
    </comment>
    <comment ref="AF3" authorId="2">
      <text>
        <r>
          <rPr>
            <sz val="9"/>
            <rFont val="宋体"/>
            <charset val="134"/>
          </rPr>
          <t>需考虑直观成新时
手输，不需考虑勿删公式</t>
        </r>
      </text>
    </comment>
    <comment ref="AG3" authorId="1">
      <text>
        <r>
          <rPr>
            <b/>
            <sz val="9"/>
            <rFont val="宋体"/>
            <charset val="134"/>
          </rPr>
          <t>主要考虑：
1、框架结构
2、砖混砖木一等半地下需单独补偿时</t>
        </r>
        <r>
          <rPr>
            <sz val="9"/>
            <rFont val="宋体"/>
            <charset val="134"/>
          </rPr>
          <t xml:space="preserve">
</t>
        </r>
      </text>
    </comment>
    <comment ref="K29" authorId="1">
      <text>
        <r>
          <rPr>
            <b/>
            <sz val="9"/>
            <rFont val="宋体"/>
            <charset val="134"/>
          </rPr>
          <t>近两年：10成
6年内：9-9.5
7-12年：8-8.5
12年以上：7-7.5</t>
        </r>
        <r>
          <rPr>
            <sz val="9"/>
            <rFont val="宋体"/>
            <charset val="134"/>
          </rPr>
          <t xml:space="preserve">
</t>
        </r>
      </text>
    </comment>
    <comment ref="W29" authorId="1">
      <text>
        <r>
          <rPr>
            <b/>
            <sz val="9"/>
            <rFont val="宋体"/>
            <charset val="134"/>
          </rPr>
          <t>近两年：10成
6年内：9-9.5
7-12年：8-8.5
12年以上：7-7.5</t>
        </r>
        <r>
          <rPr>
            <sz val="9"/>
            <rFont val="宋体"/>
            <charset val="134"/>
          </rPr>
          <t xml:space="preserve">
</t>
        </r>
      </text>
    </comment>
    <comment ref="K61" authorId="1">
      <text>
        <r>
          <rPr>
            <b/>
            <sz val="9"/>
            <rFont val="宋体"/>
            <charset val="134"/>
          </rPr>
          <t>近两年：10成
6年内：9-9.5
7-12年：8-8.5
12年以上：7-7.5</t>
        </r>
        <r>
          <rPr>
            <sz val="9"/>
            <rFont val="宋体"/>
            <charset val="134"/>
          </rPr>
          <t xml:space="preserve">
</t>
        </r>
      </text>
    </comment>
    <comment ref="W61" authorId="1">
      <text>
        <r>
          <rPr>
            <b/>
            <sz val="9"/>
            <rFont val="宋体"/>
            <charset val="134"/>
          </rPr>
          <t>近两年：10成
6年内：9-9.5
7-12年：8-8.5
12年以上：7-7.5</t>
        </r>
        <r>
          <rPr>
            <sz val="9"/>
            <rFont val="宋体"/>
            <charset val="134"/>
          </rPr>
          <t xml:space="preserve">
</t>
        </r>
      </text>
    </comment>
    <comment ref="K93" authorId="1">
      <text>
        <r>
          <rPr>
            <b/>
            <sz val="9"/>
            <rFont val="宋体"/>
            <charset val="134"/>
          </rPr>
          <t>近两年：10成
6年内：9-9.5
7-12年：8-8.5
12年以上：7-7.5</t>
        </r>
        <r>
          <rPr>
            <sz val="9"/>
            <rFont val="宋体"/>
            <charset val="134"/>
          </rPr>
          <t xml:space="preserve">
</t>
        </r>
      </text>
    </comment>
    <comment ref="W93" authorId="1">
      <text>
        <r>
          <rPr>
            <b/>
            <sz val="9"/>
            <rFont val="宋体"/>
            <charset val="134"/>
          </rPr>
          <t>近两年：10成
6年内：9-9.5
7-12年：8-8.5
12年以上：7-7.5</t>
        </r>
        <r>
          <rPr>
            <sz val="9"/>
            <rFont val="宋体"/>
            <charset val="134"/>
          </rPr>
          <t xml:space="preserve">
</t>
        </r>
      </text>
    </comment>
    <comment ref="K116" authorId="1">
      <text>
        <r>
          <rPr>
            <b/>
            <sz val="9"/>
            <rFont val="宋体"/>
            <charset val="134"/>
          </rPr>
          <t>近两年：10成
6年内：9-9.5
7-12年：8-8.5
12年以上：7-7.5</t>
        </r>
        <r>
          <rPr>
            <sz val="9"/>
            <rFont val="宋体"/>
            <charset val="134"/>
          </rPr>
          <t xml:space="preserve">
</t>
        </r>
      </text>
    </comment>
    <comment ref="W116" authorId="1">
      <text>
        <r>
          <rPr>
            <b/>
            <sz val="9"/>
            <rFont val="宋体"/>
            <charset val="134"/>
          </rPr>
          <t>近两年：10成
6年内：9-9.5
7-12年：8-8.5
12年以上：7-7.5</t>
        </r>
        <r>
          <rPr>
            <sz val="9"/>
            <rFont val="宋体"/>
            <charset val="134"/>
          </rPr>
          <t xml:space="preserve">
</t>
        </r>
      </text>
    </comment>
    <comment ref="K139" authorId="1">
      <text>
        <r>
          <rPr>
            <b/>
            <sz val="9"/>
            <rFont val="宋体"/>
            <charset val="134"/>
          </rPr>
          <t>近两年：10成
6年内：9-9.5
7-12年：8-8.5
12年以上：7-7.5</t>
        </r>
        <r>
          <rPr>
            <sz val="9"/>
            <rFont val="宋体"/>
            <charset val="134"/>
          </rPr>
          <t xml:space="preserve">
</t>
        </r>
      </text>
    </comment>
    <comment ref="W139" authorId="1">
      <text>
        <r>
          <rPr>
            <b/>
            <sz val="9"/>
            <rFont val="宋体"/>
            <charset val="134"/>
          </rPr>
          <t>近两年：10成
6年内：9-9.5
7-12年：8-8.5
12年以上：7-7.5</t>
        </r>
        <r>
          <rPr>
            <sz val="9"/>
            <rFont val="宋体"/>
            <charset val="134"/>
          </rPr>
          <t xml:space="preserve">
</t>
        </r>
      </text>
    </comment>
    <comment ref="K162" authorId="1">
      <text>
        <r>
          <rPr>
            <b/>
            <sz val="9"/>
            <rFont val="宋体"/>
            <charset val="134"/>
          </rPr>
          <t>近两年：10成
6年内：9-9.5
7-12年：8-8.5
12年以上：7-7.5</t>
        </r>
        <r>
          <rPr>
            <sz val="9"/>
            <rFont val="宋体"/>
            <charset val="134"/>
          </rPr>
          <t xml:space="preserve">
</t>
        </r>
      </text>
    </comment>
    <comment ref="W162" authorId="1">
      <text>
        <r>
          <rPr>
            <b/>
            <sz val="9"/>
            <rFont val="宋体"/>
            <charset val="134"/>
          </rPr>
          <t>近两年：10成
6年内：9-9.5
7-12年：8-8.5
12年以上：7-7.5</t>
        </r>
        <r>
          <rPr>
            <sz val="9"/>
            <rFont val="宋体"/>
            <charset val="134"/>
          </rPr>
          <t xml:space="preserve">
</t>
        </r>
      </text>
    </comment>
    <comment ref="K185" authorId="1">
      <text>
        <r>
          <rPr>
            <b/>
            <sz val="9"/>
            <rFont val="宋体"/>
            <charset val="134"/>
          </rPr>
          <t>一般不折旧，特殊情况不能低于0.5</t>
        </r>
      </text>
    </comment>
    <comment ref="W185" authorId="1">
      <text>
        <r>
          <rPr>
            <b/>
            <sz val="9"/>
            <rFont val="宋体"/>
            <charset val="134"/>
          </rPr>
          <t>一般不折旧，特殊情况不能低于0.5</t>
        </r>
      </text>
    </comment>
  </commentList>
</comments>
</file>

<file path=xl/sharedStrings.xml><?xml version="1.0" encoding="utf-8"?>
<sst xmlns="http://schemas.openxmlformats.org/spreadsheetml/2006/main" count="5816" uniqueCount="1144">
  <si>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</si>
  <si>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</si>
  <si>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</si>
  <si>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</si>
  <si>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</si>
  <si>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</si>
  <si>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</si>
  <si>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</si>
  <si>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</si>
  <si>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</si>
  <si>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</si>
  <si>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</si>
  <si>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</si>
  <si>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</si>
  <si>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</si>
  <si>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</si>
  <si>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</si>
  <si>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</si>
  <si>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</si>
  <si>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</si>
  <si>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</si>
  <si>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</si>
  <si>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</si>
  <si>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</si>
  <si>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</si>
  <si>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</si>
  <si>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</si>
  <si>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</si>
  <si>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</si>
  <si>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</si>
  <si>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</si>
  <si>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</si>
  <si>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</si>
  <si>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</si>
  <si>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</si>
  <si>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</si>
  <si>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</si>
  <si>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</si>
  <si>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</si>
  <si>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</si>
  <si>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</si>
  <si>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</si>
  <si>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</si>
  <si>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</si>
  <si>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</si>
  <si>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</si>
  <si>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</si>
  <si>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</si>
  <si>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</si>
  <si>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</si>
  <si>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</si>
  <si>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</si>
  <si>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</si>
  <si>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</si>
  <si>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</si>
  <si>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</si>
  <si>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</si>
  <si>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</si>
  <si>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</si>
  <si>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</si>
  <si>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</si>
  <si>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</si>
  <si>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</si>
  <si>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</si>
  <si>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</si>
  <si>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</si>
  <si>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</si>
  <si>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</si>
  <si>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</si>
  <si>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</si>
  <si>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</si>
  <si>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</si>
  <si>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</si>
  <si>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</si>
  <si>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</si>
  <si>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</si>
  <si>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</si>
  <si>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</si>
  <si>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</si>
  <si>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</si>
  <si>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</si>
  <si>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</si>
  <si>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</si>
  <si>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</si>
  <si>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</si>
  <si>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</si>
  <si>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</si>
  <si>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</si>
  <si>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</si>
  <si>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</si>
  <si>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</si>
  <si>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</si>
  <si>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</si>
  <si>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</si>
  <si>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</si>
  <si>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</si>
  <si>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</si>
  <si>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</si>
  <si>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</si>
  <si>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</si>
  <si>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</si>
  <si>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</si>
  <si>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</si>
  <si>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</si>
  <si>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</si>
  <si>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</si>
  <si>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</si>
  <si>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</si>
  <si>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</si>
  <si>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</si>
  <si>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</si>
  <si>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</si>
  <si>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</si>
  <si>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</si>
  <si>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</si>
  <si>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</si>
  <si>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</si>
  <si>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</si>
  <si>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</si>
  <si>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</si>
  <si>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</si>
  <si>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</si>
  <si>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</si>
  <si>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</si>
  <si>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</si>
  <si>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</si>
  <si>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</si>
  <si>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</si>
  <si>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</si>
  <si>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</si>
  <si>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</si>
  <si>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</si>
  <si>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</si>
  <si>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</si>
  <si>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</si>
  <si>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</si>
  <si>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</si>
  <si>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</si>
  <si>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</si>
  <si>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</si>
  <si>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</si>
  <si>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</si>
  <si>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</si>
  <si>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</si>
  <si>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</si>
  <si>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</si>
  <si>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</si>
  <si>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</si>
  <si>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</si>
  <si>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</si>
  <si>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</si>
  <si>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</si>
  <si>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</si>
  <si>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</si>
  <si>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</si>
  <si>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</si>
  <si>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</si>
  <si>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</si>
  <si>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</si>
  <si>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</si>
  <si>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</si>
  <si>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</si>
  <si>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</si>
  <si>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</si>
  <si>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</si>
  <si>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</si>
  <si>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</si>
  <si>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</si>
  <si>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</si>
  <si>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</si>
  <si>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</si>
  <si>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</si>
  <si>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</si>
  <si>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</si>
  <si>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</si>
  <si>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</si>
  <si>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</si>
  <si>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</si>
  <si>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</si>
  <si>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</si>
  <si>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</si>
  <si>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</si>
  <si>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</si>
  <si>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</si>
  <si>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</si>
  <si>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</si>
  <si>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</si>
  <si>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</si>
  <si>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</si>
  <si>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</si>
  <si>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</si>
  <si>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</si>
  <si>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</si>
  <si>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</si>
  <si>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</si>
  <si>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</si>
  <si>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</si>
  <si>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</si>
  <si>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</si>
  <si>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</si>
  <si>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</si>
  <si>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</si>
  <si>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</si>
  <si>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</si>
  <si>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</si>
  <si>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</si>
  <si>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</si>
  <si>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</si>
  <si>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</si>
  <si>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</si>
  <si>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</si>
  <si>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</si>
  <si>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</si>
  <si>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</si>
  <si>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</si>
  <si>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</si>
  <si>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</si>
  <si>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</si>
  <si>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</si>
  <si>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</si>
  <si>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</si>
  <si>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</si>
  <si>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</si>
  <si>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</si>
  <si>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</si>
  <si>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</si>
  <si>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</si>
  <si>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</si>
  <si>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</si>
  <si>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</si>
  <si>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</si>
  <si>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</si>
  <si>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</si>
  <si>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</si>
  <si>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</si>
  <si>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</si>
  <si>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</si>
  <si>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</si>
  <si>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</si>
  <si>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</si>
  <si>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</si>
  <si>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</si>
  <si>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</si>
  <si>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</si>
  <si>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</si>
  <si>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</si>
  <si>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</si>
  <si>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</si>
  <si>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</si>
  <si>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</si>
  <si>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</si>
  <si>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</si>
  <si>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</si>
  <si>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</si>
  <si>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</si>
  <si>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</si>
  <si>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</si>
  <si>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</si>
  <si>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</si>
  <si>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</si>
  <si>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</si>
  <si>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</si>
  <si>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</si>
  <si>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</si>
  <si>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</si>
  <si>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</si>
  <si>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</si>
  <si>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</si>
  <si>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</si>
  <si>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</si>
  <si>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</si>
  <si>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</si>
  <si>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</si>
  <si>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</si>
  <si>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</si>
  <si>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</si>
  <si>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</si>
  <si>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</si>
  <si>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</si>
  <si>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</si>
  <si>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</si>
  <si>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</si>
  <si>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</si>
  <si>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</si>
  <si>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</si>
  <si>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</si>
  <si>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</si>
  <si>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</si>
  <si>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</si>
  <si>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</si>
  <si>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</si>
  <si>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</si>
  <si>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</si>
  <si>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</si>
  <si>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</si>
  <si>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</si>
  <si>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</si>
  <si>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</si>
  <si>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</si>
  <si>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</si>
  <si>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</si>
  <si>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</si>
  <si>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</si>
  <si>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</si>
  <si>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</si>
  <si>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</si>
  <si>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</si>
  <si>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</si>
  <si>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</si>
  <si>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</si>
  <si>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</si>
  <si>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</si>
  <si>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</si>
  <si>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</si>
  <si>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</si>
  <si>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</si>
  <si>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</si>
  <si>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</si>
  <si>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</si>
  <si>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</si>
  <si>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</si>
  <si>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</si>
  <si>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</si>
  <si>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</si>
  <si>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</si>
  <si>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</si>
  <si>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</si>
  <si>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</si>
  <si>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</si>
  <si>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</si>
  <si>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</si>
  <si>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</si>
  <si>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</si>
  <si>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</si>
  <si>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</si>
  <si>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</si>
  <si>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</si>
  <si>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</si>
  <si>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</si>
  <si>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</si>
  <si>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</si>
  <si>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</si>
  <si>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</si>
  <si>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</si>
  <si>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</si>
  <si>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</si>
  <si>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</si>
  <si>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</si>
  <si>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</si>
  <si>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</si>
  <si>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</si>
  <si>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</si>
  <si>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</si>
  <si>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</si>
  <si>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</si>
  <si>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</si>
  <si>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</si>
  <si>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</si>
  <si>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</si>
  <si>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</si>
  <si>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</si>
  <si>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</si>
  <si>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</si>
  <si>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</si>
  <si>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</si>
  <si>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</si>
  <si>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</si>
  <si>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</si>
  <si>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</si>
  <si>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</si>
  <si>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</si>
  <si>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</si>
  <si>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</si>
  <si>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</si>
  <si>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</si>
  <si>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</si>
  <si>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</si>
  <si>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</si>
  <si>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</si>
  <si>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</si>
  <si>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</si>
  <si>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</si>
  <si>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</si>
  <si>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</si>
  <si>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</si>
  <si>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</si>
  <si>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</si>
  <si>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</si>
  <si>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</si>
  <si>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</si>
  <si>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</si>
  <si>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</si>
  <si>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</si>
  <si>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</si>
  <si>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</si>
  <si>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</si>
  <si>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</si>
  <si>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</si>
  <si>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</si>
  <si>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</si>
  <si>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</si>
  <si>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</si>
  <si>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</si>
  <si>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</si>
  <si>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</si>
  <si>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</si>
  <si>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</si>
  <si>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</si>
  <si>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</si>
  <si>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</si>
  <si>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</si>
  <si>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</si>
  <si>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</si>
  <si>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</si>
  <si>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</si>
  <si>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</si>
  <si>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</si>
  <si>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</si>
  <si>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</si>
  <si>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</si>
  <si>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</si>
  <si>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</si>
  <si>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</si>
  <si>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</si>
  <si>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</si>
  <si>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</si>
  <si>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</si>
  <si>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</si>
  <si>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</si>
  <si>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</si>
  <si>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</si>
  <si>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</si>
  <si>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</si>
  <si>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</si>
  <si>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</si>
  <si>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</si>
  <si>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</si>
  <si>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</si>
  <si>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</si>
  <si>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</si>
  <si>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</si>
  <si>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</si>
  <si>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</si>
  <si>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</si>
  <si>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</si>
  <si>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</si>
  <si>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</si>
  <si>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</si>
  <si>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</si>
  <si>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</si>
  <si>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</si>
  <si>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</si>
  <si>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</si>
  <si>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</si>
  <si>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</si>
  <si>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</si>
  <si>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</si>
  <si>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</si>
  <si>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</si>
  <si>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</si>
  <si>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</si>
  <si>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</si>
  <si>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</si>
  <si>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</si>
  <si>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</si>
  <si>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</si>
  <si>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</si>
  <si>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</si>
  <si>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</si>
  <si>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</si>
  <si>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</si>
  <si>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</si>
  <si>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</si>
  <si>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</si>
  <si>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</si>
  <si>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</si>
  <si>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</si>
  <si>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</si>
  <si>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</si>
  <si>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</si>
  <si>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</si>
  <si>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</si>
  <si>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</si>
  <si>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</si>
  <si>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</si>
  <si>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</si>
  <si>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</si>
  <si>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</si>
  <si>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</si>
  <si>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</si>
  <si>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</si>
  <si>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</si>
  <si>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</si>
  <si>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</si>
  <si>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</si>
  <si>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</si>
  <si>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</si>
  <si>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</si>
  <si>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</si>
  <si>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</si>
  <si>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</si>
  <si>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</si>
  <si>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</si>
  <si>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</si>
  <si>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</si>
  <si>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</si>
  <si>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</si>
  <si>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</si>
  <si>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</si>
  <si>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</si>
  <si>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</si>
  <si>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</si>
  <si>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</si>
  <si>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</si>
  <si>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</si>
  <si>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</si>
  <si>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</si>
  <si>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</si>
  <si>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</si>
  <si>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</si>
  <si>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</si>
  <si>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</si>
  <si>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</si>
  <si>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</si>
  <si>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</si>
  <si>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</si>
  <si>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</si>
  <si>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</si>
  <si>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</si>
  <si>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</si>
  <si>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</si>
  <si>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</si>
  <si>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</si>
  <si>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</si>
  <si>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</si>
  <si>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</si>
  <si>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</si>
  <si>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</si>
  <si>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</si>
  <si>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</si>
  <si>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</si>
  <si>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</si>
  <si>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</si>
  <si>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</si>
  <si>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</si>
  <si>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</si>
  <si>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</si>
  <si>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</si>
  <si>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</si>
  <si>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</si>
  <si>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</si>
  <si>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</si>
  <si>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</si>
  <si>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</si>
  <si>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</si>
  <si>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</si>
  <si>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</si>
  <si>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</si>
  <si>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</si>
  <si>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</si>
  <si>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</si>
  <si>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</si>
  <si>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</si>
  <si>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</si>
  <si>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</si>
  <si>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</si>
  <si>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</si>
  <si>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</si>
  <si>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</si>
  <si>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</si>
  <si>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</si>
  <si>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</si>
  <si>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</si>
  <si>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</si>
  <si>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</si>
  <si>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</si>
  <si>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</si>
  <si>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</si>
  <si>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</si>
  <si>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</si>
  <si>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</si>
  <si>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</si>
  <si>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</si>
  <si>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</si>
  <si>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</si>
  <si>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</si>
  <si>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</si>
  <si>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</si>
  <si>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</si>
  <si>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</si>
  <si>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</si>
  <si>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</si>
  <si>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</si>
  <si>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</si>
  <si>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</si>
  <si>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</si>
  <si>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</si>
  <si>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</si>
  <si>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</si>
  <si>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</si>
  <si>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</si>
  <si>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</si>
  <si>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</si>
  <si>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</si>
  <si>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</si>
  <si>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</si>
  <si>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</si>
  <si>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</si>
  <si>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</si>
  <si>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</si>
  <si>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</si>
  <si>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</si>
  <si>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</si>
  <si>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</si>
  <si>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</si>
  <si>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</si>
  <si>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</si>
  <si>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</si>
  <si>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</si>
  <si>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</si>
  <si>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</si>
  <si>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</si>
  <si>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</si>
  <si>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</si>
  <si>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</si>
  <si>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</si>
  <si>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</si>
  <si>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</si>
  <si>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</si>
  <si>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</si>
  <si>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</si>
  <si>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</si>
  <si>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</si>
  <si>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</si>
  <si>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</si>
  <si>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</si>
  <si>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</si>
  <si>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</si>
  <si>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</si>
  <si>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</si>
  <si>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</si>
  <si>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</si>
  <si>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</si>
  <si>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</si>
  <si>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</si>
  <si>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</si>
  <si>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</si>
  <si>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</si>
  <si>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</si>
  <si>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</si>
  <si>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</si>
  <si>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</si>
  <si>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</si>
  <si>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</si>
  <si>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</si>
  <si>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</si>
  <si>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</si>
  <si>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</si>
  <si>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</si>
  <si>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</si>
  <si>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</si>
  <si>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</si>
  <si>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</si>
  <si>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</si>
  <si>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</si>
  <si>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</si>
  <si>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</si>
  <si>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</si>
  <si>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</si>
  <si>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</si>
  <si>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</si>
  <si>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</si>
  <si>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</si>
  <si>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</si>
  <si>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</si>
  <si>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</si>
  <si>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</si>
  <si>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</si>
  <si>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</si>
  <si>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</si>
  <si>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</si>
  <si>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</si>
  <si>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</si>
  <si>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</si>
  <si>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</si>
  <si>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</si>
  <si>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</si>
  <si>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</si>
  <si>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</si>
  <si>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</si>
  <si>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</si>
  <si>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</si>
  <si>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</si>
  <si>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</si>
  <si>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</si>
  <si>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</si>
  <si>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</si>
  <si>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</si>
  <si>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</si>
  <si>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</si>
  <si>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</si>
  <si>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</si>
  <si>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</si>
  <si>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</si>
  <si>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</si>
  <si>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</si>
  <si>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</si>
  <si>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</si>
  <si>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</si>
  <si>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</si>
  <si>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</si>
  <si>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</si>
  <si>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</si>
  <si>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</si>
  <si>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</si>
  <si>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</si>
  <si>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</si>
  <si>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</si>
  <si>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</si>
  <si>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</si>
  <si>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</si>
  <si>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</si>
  <si>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</si>
  <si>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</si>
  <si>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</si>
  <si>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</si>
  <si>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</si>
  <si>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</si>
  <si>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</si>
  <si>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</si>
  <si>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</si>
  <si>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</si>
  <si>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</si>
  <si>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</si>
  <si>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</si>
  <si>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</si>
  <si>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</si>
  <si>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</si>
  <si>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</si>
  <si>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</si>
  <si>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</si>
  <si>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</si>
  <si>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</si>
  <si>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</si>
  <si>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</si>
  <si>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</si>
  <si>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</si>
  <si>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</si>
  <si>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</si>
  <si>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</si>
  <si>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</si>
  <si>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</si>
  <si>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</si>
  <si>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</si>
  <si>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</si>
  <si>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</si>
  <si>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</si>
  <si>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</si>
  <si>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</si>
  <si>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</si>
  <si>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</si>
  <si>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</si>
  <si>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</si>
  <si>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</si>
  <si>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</si>
  <si>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</si>
  <si>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</si>
  <si>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</si>
  <si>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</si>
  <si>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</si>
  <si>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</si>
  <si>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</si>
  <si>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</si>
  <si>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</si>
  <si>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</si>
  <si>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</si>
  <si>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</si>
  <si>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</si>
  <si>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</si>
  <si>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</si>
  <si>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</si>
  <si>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</si>
  <si>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</si>
  <si>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</si>
  <si>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</si>
  <si>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</si>
  <si>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</si>
  <si>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</si>
  <si>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</si>
  <si>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</si>
  <si>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</si>
  <si>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</si>
  <si>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</si>
  <si>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</si>
  <si>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</si>
  <si>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</si>
  <si>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</si>
  <si>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</si>
  <si>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</si>
  <si>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</si>
  <si>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</si>
  <si>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</si>
  <si>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</si>
  <si>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</si>
  <si>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</si>
  <si>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</si>
  <si>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</si>
  <si>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</si>
  <si>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</si>
  <si>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</si>
  <si>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</si>
  <si>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</si>
  <si>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</si>
  <si>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</si>
  <si>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</si>
  <si>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</si>
  <si>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</si>
  <si>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</si>
  <si>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</si>
  <si>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</si>
  <si>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</si>
  <si>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</si>
  <si>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</si>
  <si>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</si>
  <si>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</si>
  <si>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</si>
  <si>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</si>
  <si>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</si>
  <si>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</si>
  <si>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</si>
  <si>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</si>
  <si>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</si>
  <si>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</si>
  <si>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</si>
  <si>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</si>
  <si>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</si>
  <si>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</si>
  <si>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</si>
  <si>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</si>
  <si>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</si>
  <si>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</si>
  <si>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</si>
  <si>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</si>
  <si>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</si>
  <si>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</si>
  <si>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</si>
  <si>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</si>
  <si>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</si>
  <si>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</si>
  <si>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</si>
  <si>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</si>
  <si>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</si>
  <si>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</si>
  <si>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</si>
  <si>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</si>
  <si>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</si>
  <si>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</si>
  <si>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</si>
  <si>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</si>
  <si>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</si>
  <si>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张克强</t>
  </si>
  <si>
    <t>坐落：</t>
  </si>
  <si>
    <t>雄县大步村</t>
  </si>
  <si>
    <t>调查编号：</t>
  </si>
  <si>
    <t>010418-21-0006</t>
  </si>
  <si>
    <t>价值时点：</t>
  </si>
  <si>
    <t>2023年9月22日</t>
  </si>
  <si>
    <t>报告编号：</t>
  </si>
  <si>
    <t>康正（雄县）2023评字第8号-大步村-</t>
  </si>
  <si>
    <t>3-6</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</si>
  <si>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</si>
  <si>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</si>
  <si>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</si>
  <si>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</si>
  <si>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</si>
  <si>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</si>
  <si>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</si>
  <si>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</si>
  <si>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</si>
  <si>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</si>
  <si>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</si>
  <si>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</si>
  <si>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</si>
  <si>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</si>
  <si>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</si>
  <si>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</si>
  <si>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</si>
  <si>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</si>
  <si>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</si>
  <si>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</si>
  <si>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</si>
  <si>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</si>
  <si>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</si>
  <si>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</si>
  <si>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</si>
  <si>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</si>
  <si>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</si>
  <si>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</si>
  <si>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</si>
  <si>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</si>
  <si>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</si>
  <si>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</si>
  <si>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</si>
  <si>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</si>
  <si>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</si>
  <si>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</si>
  <si>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</si>
  <si>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</si>
  <si>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</si>
  <si>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</si>
  <si>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</si>
  <si>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</si>
  <si>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</si>
  <si>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</si>
  <si>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</si>
  <si>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</si>
  <si>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</si>
  <si>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</si>
  <si>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</si>
  <si>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</si>
  <si>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</si>
  <si>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</si>
  <si>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</si>
  <si>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</si>
  <si>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</si>
  <si>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</si>
  <si>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</si>
  <si>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</si>
  <si>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</si>
  <si>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</si>
  <si>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</si>
  <si>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</si>
  <si>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</si>
  <si>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</si>
  <si>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</si>
  <si>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</si>
  <si>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</si>
  <si>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</si>
  <si>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</si>
  <si>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</si>
  <si>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</si>
  <si>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</si>
  <si>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</si>
  <si>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</si>
  <si>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</si>
  <si>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</si>
  <si>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</si>
  <si>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</si>
  <si>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</si>
  <si>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</si>
  <si>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</si>
  <si>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</si>
  <si>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</si>
  <si>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</si>
  <si>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</si>
  <si>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</si>
  <si>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</si>
  <si>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</si>
  <si>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</si>
  <si>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</si>
  <si>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</si>
  <si>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</si>
  <si>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</si>
  <si>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</si>
  <si>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</si>
  <si>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</si>
  <si>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</si>
  <si>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</si>
  <si>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</si>
  <si>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</si>
  <si>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</si>
  <si>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</si>
  <si>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</si>
  <si>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</si>
  <si>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</si>
  <si>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</si>
  <si>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</si>
  <si>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</si>
  <si>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</si>
  <si>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</si>
  <si>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</si>
  <si>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</si>
  <si>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</si>
  <si>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</si>
  <si>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</si>
  <si>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</si>
  <si>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</si>
  <si>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</si>
  <si>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</si>
  <si>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</si>
  <si>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</si>
  <si>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</si>
  <si>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</si>
  <si>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</si>
  <si>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</si>
  <si>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</si>
  <si>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</si>
  <si>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</si>
  <si>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</si>
  <si>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</si>
  <si>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</si>
  <si>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</si>
  <si>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</si>
  <si>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</si>
  <si>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</si>
  <si>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</si>
  <si>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</si>
  <si>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</si>
  <si>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</si>
  <si>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</si>
  <si>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</si>
  <si>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框架二等</t>
  </si>
  <si>
    <t>短边1面</t>
  </si>
  <si>
    <t>砖混一等</t>
  </si>
  <si>
    <t>短边2面</t>
  </si>
  <si>
    <t>？</t>
  </si>
  <si>
    <t>5米</t>
  </si>
  <si>
    <t>房屋2修正值</t>
  </si>
  <si>
    <t>F3</t>
  </si>
  <si>
    <t>砖木二等</t>
  </si>
  <si>
    <t>长边1面</t>
  </si>
  <si>
    <t>砖混三等</t>
  </si>
  <si>
    <t>长边2面</t>
  </si>
  <si>
    <t>房屋3修正值</t>
  </si>
  <si>
    <t>Y1</t>
  </si>
  <si>
    <t>简易房屋</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</si>
  <si>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</si>
  <si>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</si>
  <si>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</si>
  <si>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</si>
  <si>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</si>
  <si>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</si>
  <si>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</si>
  <si>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</si>
  <si>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</si>
  <si>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</si>
  <si>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</si>
  <si>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</si>
  <si>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</si>
  <si>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</si>
  <si>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</si>
  <si>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</si>
  <si>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</si>
  <si>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</si>
  <si>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</si>
  <si>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</si>
  <si>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</si>
  <si>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</si>
  <si>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</si>
  <si>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</si>
  <si>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</si>
  <si>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</si>
  <si>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</si>
  <si>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</si>
  <si>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</si>
  <si>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</si>
  <si>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</si>
  <si>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</si>
  <si>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</si>
  <si>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</si>
  <si>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</si>
  <si>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</si>
  <si>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</si>
  <si>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</si>
  <si>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</si>
  <si>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</si>
  <si>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</si>
  <si>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</si>
  <si>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</si>
  <si>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</si>
  <si>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</si>
  <si>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</si>
  <si>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</si>
  <si>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</si>
  <si>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</si>
  <si>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</si>
  <si>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</si>
  <si>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</si>
  <si>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</si>
  <si>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</si>
  <si>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</si>
  <si>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</si>
  <si>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</si>
  <si>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</si>
  <si>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</si>
  <si>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</si>
  <si>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</si>
  <si>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</si>
  <si>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</si>
  <si>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</si>
  <si>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</si>
  <si>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</si>
  <si>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</si>
  <si>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</si>
  <si>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</si>
  <si>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</si>
  <si>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</si>
  <si>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</si>
  <si>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</si>
  <si>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</si>
  <si>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</si>
  <si>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</si>
  <si>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</si>
  <si>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</si>
  <si>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</si>
  <si>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</si>
  <si>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</si>
  <si>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</si>
  <si>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</si>
  <si>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</si>
  <si>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</si>
  <si>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</si>
  <si>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</si>
  <si>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</si>
  <si>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</si>
  <si>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</si>
  <si>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</si>
  <si>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</si>
  <si>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</si>
  <si>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</si>
  <si>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</si>
  <si>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C1</t>
  </si>
  <si>
    <t>汉白玉护栏</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</si>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</sst>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5961485641"/>
        <bgColor indexed="64"/>
      </patternFill>
    </fill>
    <fill>
      <patternFill patternType="solid">
        <fgColor theme="8" tint="0.799890133365886"/>
        <bgColor indexed="64"/>
      </patternFill>
    </fill>
    <fill>
      <patternFill patternType="solid">
        <fgColor theme="9" tint="0.79985961485641"/>
        <bgColor indexed="64"/>
      </patternFill>
    </fill>
    <fill>
      <patternFill patternType="solid">
        <fgColor theme="9" tint="0.79970702230903"/>
        <bgColor indexed="64"/>
      </patternFill>
    </fill>
    <fill>
      <patternFill patternType="solid">
        <fgColor theme="3" tint="0.39970091860713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00918607135"/>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00918607135"/>
        <bgColor indexed="64"/>
      </patternFill>
    </fill>
    <fill>
      <patternFill patternType="solid">
        <fgColor rgb="FFFDE9D9"/>
        <bgColor indexed="64"/>
      </patternFill>
    </fill>
    <fill>
      <patternFill patternType="solid">
        <fgColor theme="6" tint="0.399731437116611"/>
        <bgColor indexed="64"/>
      </patternFill>
    </fill>
    <fill>
      <patternFill patternType="solid">
        <fgColor theme="6" tint="0.39988402966399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2" borderId="0" xfId="0" applyFont="1" applyFill="1">
      <alignment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3" spans="4:16">
      <c r="D297" s="279"/>
      <c r="E297" s="279"/>
      <c r="F297" s="295"/>
      <c r="G297" s="296"/>
      <c r="H297" s="295"/>
      <c r="I297" s="292" t="s">
        <v>385</v>
      </c>
      <c r="J297" s="292">
        <f t="shared" si="8"/>
        <v>1</v>
      </c>
      <c r="K297" s="292" t="s">
        <v>418</v>
      </c>
      <c r="L297" s="280">
        <v>150</v>
      </c>
      <c r="M297" s="292"/>
      <c r="N297" s="278"/>
      <c r="O297" s="279"/>
      <c r="P297" s="279"/>
    </row>
    <row r="298" ht="15.3" spans="4:16">
      <c r="D298" s="279"/>
      <c r="E298" s="279"/>
      <c r="F298" s="298">
        <v>86</v>
      </c>
      <c r="G298" s="296"/>
      <c r="H298" s="298" t="s">
        <v>349</v>
      </c>
      <c r="I298" s="292" t="s">
        <v>12</v>
      </c>
      <c r="J298" s="292">
        <v>1</v>
      </c>
      <c r="K298" s="292" t="s">
        <v>419</v>
      </c>
      <c r="L298" s="280">
        <v>10</v>
      </c>
      <c r="M298" s="292"/>
      <c r="N298" s="278"/>
      <c r="O298" s="279"/>
      <c r="P298" s="279"/>
    </row>
    <row r="299" ht="15.3" spans="4:16">
      <c r="D299" s="279"/>
      <c r="E299" s="279"/>
      <c r="F299" s="293">
        <v>87</v>
      </c>
      <c r="G299" s="296"/>
      <c r="H299" s="293" t="s">
        <v>352</v>
      </c>
      <c r="I299" s="292" t="s">
        <v>385</v>
      </c>
      <c r="J299" s="292">
        <f>$B$3</f>
        <v>1</v>
      </c>
      <c r="K299" s="292" t="s">
        <v>420</v>
      </c>
      <c r="L299" s="280">
        <v>20</v>
      </c>
      <c r="M299" s="292" t="s">
        <v>421</v>
      </c>
      <c r="N299" s="278"/>
      <c r="O299" s="279"/>
      <c r="P299" s="279"/>
    </row>
    <row r="300" ht="15.3"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3" spans="4:16">
      <c r="D302" s="279"/>
      <c r="E302" s="279"/>
      <c r="F302" s="298"/>
      <c r="G302" s="296"/>
      <c r="H302" s="298"/>
      <c r="I302" s="292" t="s">
        <v>385</v>
      </c>
      <c r="J302" s="292">
        <f>$B$3</f>
        <v>1</v>
      </c>
      <c r="K302" s="292" t="s">
        <v>422</v>
      </c>
      <c r="L302" s="280">
        <v>400</v>
      </c>
      <c r="M302" s="292"/>
      <c r="N302" s="278"/>
      <c r="O302" s="279"/>
      <c r="P302" s="279"/>
    </row>
    <row r="303" ht="15.3"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1380:H1384"/>
    <mergeCell ref="G1385:H1389"/>
    <mergeCell ref="G1390:H1394"/>
    <mergeCell ref="G1395:H1399"/>
    <mergeCell ref="G1400:H1404"/>
    <mergeCell ref="G1405:H1409"/>
    <mergeCell ref="G1410:H1414"/>
    <mergeCell ref="G1415:H1419"/>
    <mergeCell ref="G472:H473"/>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010418-21-0006</v>
      </c>
      <c r="C2" s="274">
        <f>输机表!P2</f>
        <v>0</v>
      </c>
      <c r="D2" s="274" t="str">
        <f>输机表!U2&amp;输机表!Y2</f>
        <v>康正（雄县）2023评字第8号-大步村-3-6</v>
      </c>
      <c r="E2" s="274" t="str">
        <f>输机表!D2</f>
        <v>张克强</v>
      </c>
      <c r="F2" s="274" t="str">
        <f>输机表!F2</f>
        <v>雄县大步村</v>
      </c>
      <c r="G2" s="274">
        <f ca="1">结果通知单!C12</f>
        <v>247.05</v>
      </c>
      <c r="H2" s="274"/>
      <c r="I2" s="274"/>
      <c r="J2" s="274">
        <f ca="1">结果通知单!G12</f>
        <v>297258</v>
      </c>
      <c r="K2" s="274">
        <f ca="1">结果通知单!G41</f>
        <v>207516</v>
      </c>
      <c r="L2" s="274">
        <f ca="1">IF(J2+K2=结果通知单!C42,J2+K2,"请检查")</f>
        <v>504774</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workbookViewId="0">
      <selection activeCell="D4" sqref="D4:D5"/>
    </sheetView>
  </sheetViews>
  <sheetFormatPr defaultColWidth="9" defaultRowHeight="15.3"/>
  <cols>
    <col min="1" max="1" width="4.3" style="70" customWidth="1"/>
    <col min="2" max="2" width="4.6" style="70" customWidth="1"/>
    <col min="3" max="3" width="7.7" style="70" customWidth="1"/>
    <col min="4" max="4" width="18.2" style="70" customWidth="1"/>
    <col min="5" max="5" width="15.3" style="70" customWidth="1"/>
    <col min="6" max="6" width="20.2" style="70" customWidth="1"/>
    <col min="7" max="7" width="7.7" style="70" customWidth="1"/>
    <col min="8" max="8" width="9.3" style="70" customWidth="1"/>
    <col min="9" max="9" width="7.3" style="70" customWidth="1"/>
    <col min="10" max="10" width="13.2" style="70" customWidth="1"/>
    <col min="11" max="12" width="6.6" style="70" customWidth="1"/>
    <col min="13" max="13" width="7.1" style="70" customWidth="1"/>
    <col min="14" max="14" width="7.2" style="70" customWidth="1"/>
    <col min="15" max="15" width="11" style="70" customWidth="1"/>
    <col min="16" max="16" width="17.3" style="70" customWidth="1"/>
    <col min="17" max="17" width="15.6" style="70" customWidth="1"/>
    <col min="18" max="18" width="6.7" style="70" customWidth="1"/>
    <col min="19" max="19" width="11.2" style="70" customWidth="1"/>
    <col min="20" max="20" width="9.2" style="70" customWidth="1"/>
    <col min="21" max="21" width="12.7" style="70" customWidth="1"/>
    <col min="22" max="22" width="13.2" style="70" customWidth="1"/>
    <col min="23" max="23" width="8.8" style="70" customWidth="1"/>
    <col min="24" max="24" width="7.5" style="70" customWidth="1"/>
    <col min="25" max="28" width="8.6" style="70" customWidth="1"/>
    <col min="29" max="29" width="11.6" style="70" customWidth="1"/>
    <col min="30" max="30" width="8.6" style="70" customWidth="1"/>
    <col min="31" max="31" width="13.5" style="70" customWidth="1"/>
    <col min="32" max="32" width="9.2" style="70" customWidth="1"/>
    <col min="33" max="33" width="8.6" style="70" customWidth="1"/>
    <col min="34" max="34" width="7.7" style="70" hidden="1" customWidth="1"/>
    <col min="35" max="40" width="5" style="70" hidden="1" customWidth="1"/>
    <col min="41" max="41" width="20.1" style="70" hidden="1" customWidth="1"/>
    <col min="42" max="42" width="5" style="70" hidden="1" customWidth="1"/>
    <col min="43" max="43" width="6.7" style="70" hidden="1" customWidth="1"/>
    <col min="44" max="44" width="6.2" style="70" hidden="1" customWidth="1"/>
    <col min="45" max="47" width="5" style="70" hidden="1" customWidth="1"/>
    <col min="48" max="48" width="5.6" style="70" hidden="1" customWidth="1"/>
    <col min="49" max="52" width="5" style="70" hidden="1" customWidth="1"/>
    <col min="53" max="53" width="6.2" style="70" hidden="1" customWidth="1"/>
    <col min="54" max="54" width="9.3" style="70" hidden="1" customWidth="1"/>
    <col min="55" max="55" width="6" style="70" hidden="1" customWidth="1"/>
    <col min="56" max="57" width="5" style="70" hidden="1" customWidth="1"/>
    <col min="58" max="58" width="5" style="71" hidden="1" customWidth="1"/>
    <col min="59" max="59" width="12" style="70" hidden="1" customWidth="1"/>
    <col min="60" max="60" width="8.6"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 style="70" hidden="1" customWidth="1"/>
    <col min="74" max="75" width="5" style="70" hidden="1" customWidth="1"/>
    <col min="76" max="76" width="5.3" style="70" hidden="1" customWidth="1"/>
    <col min="77" max="78" width="5" style="70" hidden="1" customWidth="1"/>
    <col min="79" max="79" width="12.6" style="70" hidden="1" customWidth="1"/>
    <col min="80" max="80" width="5.7" style="70" hidden="1" customWidth="1"/>
    <col min="81" max="87" width="11.2" style="70" hidden="1" customWidth="1"/>
    <col min="88" max="88" width="21.6" style="70" hidden="1" customWidth="1"/>
    <col min="89" max="90" width="11.2" style="70" hidden="1" customWidth="1"/>
    <col min="91" max="110" width="5" style="70" hidden="1" customWidth="1"/>
    <col min="111" max="111" width="13.7" style="70" customWidth="1"/>
    <col min="112" max="116" width="7.2" style="70" customWidth="1"/>
    <col min="117" max="117" width="8.2" style="70" customWidth="1"/>
    <col min="118" max="118" width="7.2" style="70" customWidth="1"/>
    <col min="119" max="119" width="8.7" style="70" customWidth="1"/>
    <col min="120" max="131" width="7.2" style="70" customWidth="1"/>
    <col min="132" max="132" width="8.3" style="70" customWidth="1"/>
    <col min="133" max="133" width="8.2" style="70" customWidth="1"/>
    <col min="134" max="134" width="8.6" style="70" customWidth="1"/>
    <col min="135" max="135" width="7.2" style="70" customWidth="1"/>
    <col min="136" max="136" width="8.1" style="70" customWidth="1"/>
    <col min="137" max="138" width="7.2" style="70" customWidth="1"/>
    <col min="139" max="139" width="8.2" style="70" customWidth="1"/>
    <col min="140" max="144" width="7.2" style="70" customWidth="1"/>
    <col min="145" max="145" width="7.8" style="70" customWidth="1"/>
    <col min="146" max="146" width="8.1" style="70" customWidth="1"/>
    <col min="147" max="148" width="9" style="70" customWidth="1"/>
    <col min="149" max="149" width="14.1" style="70" customWidth="1"/>
    <col min="150" max="150" width="10.6" style="70" customWidth="1"/>
    <col min="151" max="151" width="9.8" style="70" customWidth="1"/>
    <col min="152" max="152" width="16" style="70" customWidth="1"/>
    <col min="153" max="153" width="10.6" style="70" customWidth="1"/>
    <col min="154" max="154" width="10.1" style="70" customWidth="1"/>
    <col min="155" max="155" width="11.1" style="70" customWidth="1"/>
    <col min="156" max="156" width="15" style="70" customWidth="1"/>
    <col min="157" max="157" width="10.6" style="70" customWidth="1"/>
    <col min="158" max="158" width="10" style="70" customWidth="1"/>
    <col min="159" max="159" width="11.1" style="70" customWidth="1"/>
    <col min="160" max="160" width="9" style="70"/>
    <col min="161" max="161" width="3.7" style="70" customWidth="1"/>
    <col min="162" max="162" width="4.8" style="70" customWidth="1"/>
    <col min="163" max="163" width="6.8" style="70" customWidth="1"/>
    <col min="164" max="164" width="3.3" style="70" customWidth="1"/>
    <col min="165" max="165" width="3.6" style="70" customWidth="1"/>
    <col min="166" max="166" width="6.3" style="70" customWidth="1"/>
    <col min="167" max="167" width="7.8" style="70" customWidth="1"/>
    <col min="168" max="170" width="4.6" style="70" customWidth="1"/>
    <col min="171" max="171" width="6.3" style="70" customWidth="1"/>
    <col min="172" max="176" width="3" style="70" customWidth="1"/>
    <col min="177" max="177" width="14.8"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4" t="s">
        <v>859</v>
      </c>
      <c r="B2" s="74"/>
      <c r="C2" s="74"/>
      <c r="D2" s="75" t="s">
        <v>860</v>
      </c>
      <c r="E2" s="371" t="s">
        <v>861</v>
      </c>
      <c r="F2" s="77" t="s">
        <v>862</v>
      </c>
      <c r="G2" s="77"/>
      <c r="H2" s="77"/>
      <c r="I2" s="75"/>
      <c r="J2" s="101" t="s">
        <v>863</v>
      </c>
      <c r="K2" s="76" t="s">
        <v>864</v>
      </c>
      <c r="L2" s="76"/>
      <c r="M2" s="76"/>
      <c r="N2" s="76"/>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8" t="s">
        <v>875</v>
      </c>
      <c r="B3" s="79" t="s">
        <v>3</v>
      </c>
      <c r="C3" s="79" t="s">
        <v>876</v>
      </c>
      <c r="D3" s="79" t="s">
        <v>877</v>
      </c>
      <c r="E3" s="79" t="s">
        <v>878</v>
      </c>
      <c r="F3" s="79" t="s">
        <v>879</v>
      </c>
      <c r="G3" s="79" t="s">
        <v>880</v>
      </c>
      <c r="H3" s="79" t="s">
        <v>881</v>
      </c>
      <c r="I3" s="79" t="s">
        <v>882</v>
      </c>
      <c r="J3" s="79" t="s">
        <v>883</v>
      </c>
      <c r="K3" s="79" t="s">
        <v>884</v>
      </c>
      <c r="L3" s="79" t="s">
        <v>885</v>
      </c>
      <c r="M3" s="79" t="s">
        <v>886</v>
      </c>
      <c r="N3" s="79" t="s">
        <v>887</v>
      </c>
      <c r="O3" s="79" t="s">
        <v>888</v>
      </c>
      <c r="P3" s="79" t="s">
        <v>889</v>
      </c>
      <c r="Q3" s="79" t="s">
        <v>890</v>
      </c>
      <c r="R3" s="79" t="s">
        <v>891</v>
      </c>
      <c r="S3" s="79" t="s">
        <v>892</v>
      </c>
      <c r="T3" s="79" t="s">
        <v>893</v>
      </c>
      <c r="U3" s="79" t="s">
        <v>182</v>
      </c>
      <c r="V3" s="79" t="s">
        <v>894</v>
      </c>
      <c r="W3" s="79" t="s">
        <v>895</v>
      </c>
      <c r="X3" s="79" t="s">
        <v>896</v>
      </c>
      <c r="Y3" s="79" t="s">
        <v>897</v>
      </c>
      <c r="Z3" s="79" t="s">
        <v>898</v>
      </c>
      <c r="AA3" s="79" t="s">
        <v>899</v>
      </c>
      <c r="AB3" s="79" t="s">
        <v>900</v>
      </c>
      <c r="AC3" s="125" t="s">
        <v>901</v>
      </c>
      <c r="AD3" s="126"/>
      <c r="AE3" s="79" t="s">
        <v>902</v>
      </c>
      <c r="AF3" s="79"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8"/>
      <c r="B4" s="80">
        <v>1</v>
      </c>
      <c r="C4" s="81" t="s">
        <v>963</v>
      </c>
      <c r="D4" s="82">
        <v>4</v>
      </c>
      <c r="E4" s="81">
        <v>3.9</v>
      </c>
      <c r="F4" s="81" t="s">
        <v>964</v>
      </c>
      <c r="G4" s="81" t="s">
        <v>965</v>
      </c>
      <c r="H4" s="81" t="s">
        <v>966</v>
      </c>
      <c r="I4" s="81">
        <v>37</v>
      </c>
      <c r="J4" s="81">
        <v>4</v>
      </c>
      <c r="K4" s="81" t="s">
        <v>967</v>
      </c>
      <c r="L4" s="81" t="s">
        <v>968</v>
      </c>
      <c r="M4" s="81">
        <v>1.4</v>
      </c>
      <c r="N4" s="81">
        <v>0.2</v>
      </c>
      <c r="O4" s="81" t="s">
        <v>969</v>
      </c>
      <c r="P4" s="81" t="s">
        <v>969</v>
      </c>
      <c r="Q4" s="81" t="s">
        <v>970</v>
      </c>
      <c r="R4" s="81" t="s">
        <v>969</v>
      </c>
      <c r="S4" s="110">
        <v>111.74</v>
      </c>
      <c r="T4" s="110" t="s">
        <v>971</v>
      </c>
      <c r="U4" s="110"/>
      <c r="V4" s="110"/>
      <c r="W4" s="85">
        <f>ROUND(F5*ROUND(E5+G5+H5+I5+J5+K5+L5+M5+N5+O5+P5+Q5+R5+U5+T5+1,3)*V5,0)</f>
        <v>1211</v>
      </c>
      <c r="X4" s="111">
        <f>ROUND(L60/S4,0)</f>
        <v>195</v>
      </c>
      <c r="Y4" s="111">
        <f>W4+X4</f>
        <v>1406</v>
      </c>
      <c r="Z4" s="127">
        <f>ROUND(Y4*S4,0)</f>
        <v>157106</v>
      </c>
      <c r="AA4" s="128">
        <f>IF(Q4="无",0,IF(Q4="地暖",0,S4))</f>
        <v>111.74</v>
      </c>
      <c r="AB4" s="128">
        <f>IF(Q4="无",0,IF(Q4="暖气片",0,S4))</f>
        <v>0</v>
      </c>
      <c r="AC4" s="85" t="str">
        <f>H4</f>
        <v>铝合金</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979</v>
      </c>
      <c r="BL4" s="145" t="s">
        <v>974</v>
      </c>
      <c r="BM4" s="145" t="s">
        <v>975</v>
      </c>
      <c r="BN4" s="145" t="s">
        <v>980</v>
      </c>
      <c r="BO4" s="145" t="s">
        <v>968</v>
      </c>
      <c r="BP4" s="145" t="s">
        <v>970</v>
      </c>
      <c r="BQ4" s="145" t="s">
        <v>981</v>
      </c>
      <c r="BR4" s="145" t="s">
        <v>982</v>
      </c>
      <c r="BS4" s="145" t="s">
        <v>969</v>
      </c>
      <c r="BT4" s="191" t="s">
        <v>968</v>
      </c>
      <c r="BU4" s="145" t="s">
        <v>969</v>
      </c>
      <c r="BV4" s="145" t="s">
        <v>968</v>
      </c>
      <c r="BW4" s="145" t="s">
        <v>969</v>
      </c>
      <c r="BX4" s="145" t="s">
        <v>968</v>
      </c>
      <c r="BY4" s="144" t="s">
        <v>972</v>
      </c>
      <c r="BZ4" s="144" t="s">
        <v>973</v>
      </c>
      <c r="CA4" s="144" t="s">
        <v>972</v>
      </c>
      <c r="CB4" s="144" t="s">
        <v>968</v>
      </c>
      <c r="CC4" s="144" t="s">
        <v>983</v>
      </c>
      <c r="CD4" s="144" t="s">
        <v>984</v>
      </c>
      <c r="CE4" s="144" t="s">
        <v>985</v>
      </c>
      <c r="CF4" s="144" t="s">
        <v>966</v>
      </c>
      <c r="CG4" s="144" t="s">
        <v>986</v>
      </c>
      <c r="CH4" s="199" t="s">
        <v>987</v>
      </c>
      <c r="CI4" s="144" t="s">
        <v>988</v>
      </c>
      <c r="CJ4" s="144" t="s">
        <v>989</v>
      </c>
      <c r="CK4" s="144" t="s">
        <v>990</v>
      </c>
      <c r="CL4" s="145" t="s">
        <v>982</v>
      </c>
      <c r="CM4" s="144" t="s">
        <v>972</v>
      </c>
      <c r="CN4" s="145" t="s">
        <v>973</v>
      </c>
      <c r="CO4" s="144" t="s">
        <v>972</v>
      </c>
      <c r="CP4" s="145" t="s">
        <v>973</v>
      </c>
      <c r="CQ4" s="144" t="s">
        <v>991</v>
      </c>
      <c r="CR4" s="145" t="s">
        <v>992</v>
      </c>
      <c r="CS4" s="145" t="s">
        <v>993</v>
      </c>
      <c r="CT4" s="145" t="s">
        <v>994</v>
      </c>
      <c r="CU4" s="145"/>
      <c r="CV4" s="145"/>
      <c r="CW4" s="203" t="s">
        <v>995</v>
      </c>
      <c r="CX4" s="203" t="s">
        <v>996</v>
      </c>
      <c r="CY4" s="203" t="s">
        <v>997</v>
      </c>
      <c r="CZ4" s="203" t="s">
        <v>998</v>
      </c>
      <c r="DA4" s="203" t="s">
        <v>999</v>
      </c>
      <c r="DB4" s="203" t="s">
        <v>1000</v>
      </c>
      <c r="DC4" s="203" t="s">
        <v>1001</v>
      </c>
      <c r="DD4" s="203" t="s">
        <v>1002</v>
      </c>
      <c r="DE4" s="203" t="s">
        <v>1003</v>
      </c>
      <c r="DF4" s="203" t="s">
        <v>1004</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0.05</v>
      </c>
      <c r="F5" s="85">
        <f>VLOOKUP(F4,系数区域,2,0)</f>
        <v>1180</v>
      </c>
      <c r="G5" s="86">
        <f>IF(G4="其他不作修正",0,VLOOKUP(F4,系数区域,VLOOKUP(G4,屋顶列数,2,0),0))</f>
        <v>0</v>
      </c>
      <c r="H5" s="84">
        <f>AC5*VLOOKUP(F4,系数区域,VLOOKUP(H4,门窗列数,2,0),0)+(AD5*VLOOKUP(F4,系数区域,VLOOKUP(AD4,门窗列数,2,0),0))+VLOOKUP(F4,系数区域,57,0)</f>
        <v>0</v>
      </c>
      <c r="I5" s="86">
        <f>VLOOKUP(F4,系数区域,VLOOKUP(I4,外墙体列数,2,0),0)</f>
        <v>0</v>
      </c>
      <c r="J5" s="84">
        <f t="array" ref="J5">IF($D4=1,0,VLOOKUP(F4,系数区域,VLOOKUP(INDEX($AQ$15:$AQ$21,MATCH(MIN(ABS($AQ$15:$AQ$21--(J4-(D4-1))/(D4-1))),ABS($AQ$15:$AQ$21--(J4-(D4-1))/(D4-1)),0)),隔墙列数,2,0),0))</f>
        <v>0</v>
      </c>
      <c r="K5" s="86">
        <f>VLOOKUP(F4,系数区域,VLOOKUP(K4,内墙面列数,2,0),0)</f>
        <v>0</v>
      </c>
      <c r="L5" s="86">
        <f>VLOOKUP(L4,$BH$3:$BI$14,2,0)</f>
        <v>0</v>
      </c>
      <c r="M5" s="84">
        <f>IFERROR(ROUND(((M4-VLOOKUP(F4,系数区域,25,0))*AG5)*0.1,4)*AE5,0)</f>
        <v>0.1</v>
      </c>
      <c r="N5" s="84">
        <f>IFERROR(ROUND((N4-VLOOKUP(F4,系数区域,44,0))*0.1,4)*AE5,0)</f>
        <v>-0.01</v>
      </c>
      <c r="O5" s="86">
        <f>VLOOKUP(F4,系数区域,VLOOKUP(O4,上水列数,2,0),0)</f>
        <v>0</v>
      </c>
      <c r="P5" s="86">
        <f>VLOOKUP(F4,系数区域,VLOOKUP(P4,下水列数,2,0),0)</f>
        <v>0</v>
      </c>
      <c r="Q5" s="84">
        <f>AA5*VLOOKUP(F4,系数区域,VLOOKUP("暖气片",供暖列数,2,0),0)+AB5*VLOOKUP(F4,系数区域,VLOOKUP("地暖",供暖列数,2,0),0)+VLOOKUP(F4,系数区域,37,0)</f>
        <v>0</v>
      </c>
      <c r="R5" s="86">
        <f>VLOOKUP(F4,系数区域,VLOOKUP(R4,供电列数,2,0),0)</f>
        <v>0</v>
      </c>
      <c r="S5" s="110"/>
      <c r="T5" s="86">
        <f>VLOOKUP(F4,系数区域,VLOOKUP(T4,顶棚面列数,2,0),0)</f>
        <v>0</v>
      </c>
      <c r="U5" s="112">
        <f>EO5</f>
        <v>0</v>
      </c>
      <c r="V5" s="86">
        <v>0.9</v>
      </c>
      <c r="W5" s="85"/>
      <c r="X5" s="111"/>
      <c r="Y5" s="85"/>
      <c r="Z5" s="95"/>
      <c r="AA5" s="131">
        <f>AA4/S4</f>
        <v>1</v>
      </c>
      <c r="AB5" s="131">
        <f>AB4/S4</f>
        <v>0</v>
      </c>
      <c r="AC5" s="132">
        <v>1</v>
      </c>
      <c r="AD5" s="131">
        <f>IF(AD4="","",1-AC5)</f>
        <v>0</v>
      </c>
      <c r="AE5" s="131">
        <f>1/AE4</f>
        <v>1</v>
      </c>
      <c r="AF5" s="133"/>
      <c r="AG5" s="149">
        <f>IF(AG4="有",0.5,1)</f>
        <v>1</v>
      </c>
      <c r="AH5" s="150" t="s">
        <v>1005</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1006</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966</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1007</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1008</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8"/>
      <c r="B6" s="80">
        <v>2</v>
      </c>
      <c r="C6" s="82" t="s">
        <v>1009</v>
      </c>
      <c r="D6" s="82">
        <v>2</v>
      </c>
      <c r="E6" s="81">
        <v>3</v>
      </c>
      <c r="F6" s="81" t="s">
        <v>1010</v>
      </c>
      <c r="G6" s="81" t="s">
        <v>979</v>
      </c>
      <c r="H6" s="81" t="s">
        <v>986</v>
      </c>
      <c r="I6" s="81">
        <v>37</v>
      </c>
      <c r="J6" s="81">
        <v>1</v>
      </c>
      <c r="K6" s="81" t="s">
        <v>967</v>
      </c>
      <c r="L6" s="81" t="s">
        <v>968</v>
      </c>
      <c r="M6" s="81">
        <v>1.3</v>
      </c>
      <c r="N6" s="81">
        <v>0.2</v>
      </c>
      <c r="O6" s="81" t="s">
        <v>969</v>
      </c>
      <c r="P6" s="81" t="s">
        <v>969</v>
      </c>
      <c r="Q6" s="81" t="s">
        <v>968</v>
      </c>
      <c r="R6" s="81" t="s">
        <v>969</v>
      </c>
      <c r="S6" s="110">
        <v>32.65</v>
      </c>
      <c r="T6" s="110" t="s">
        <v>971</v>
      </c>
      <c r="U6" s="110"/>
      <c r="V6" s="110"/>
      <c r="W6" s="113">
        <f>ROUND(F7*ROUND(E7+G7+H7+I7+J7+K7+L7+M7+N7+O7+P7+Q7+R7+U7+T7+1,3)*V7,0)</f>
        <v>1131</v>
      </c>
      <c r="X6" s="114">
        <f>ROUND(X60/S6,0)</f>
        <v>465</v>
      </c>
      <c r="Y6" s="111">
        <f t="shared" ref="Y6" si="3">W6+X6</f>
        <v>1596</v>
      </c>
      <c r="Z6" s="127">
        <f t="shared" ref="Z6" si="4">ROUND(Y6*S6,0)</f>
        <v>52109</v>
      </c>
      <c r="AA6" s="128">
        <f>IF(Q6="无",0,IF(Q6="地暖",0,S6))</f>
        <v>0</v>
      </c>
      <c r="AB6" s="128">
        <f>IF(Q6="无",0,IF(Q6="暖气片",0,S6))</f>
        <v>0</v>
      </c>
      <c r="AC6" s="85" t="str">
        <f>H6</f>
        <v>塑钢</v>
      </c>
      <c r="AD6" s="110" t="s">
        <v>968</v>
      </c>
      <c r="AE6" s="129">
        <v>1</v>
      </c>
      <c r="AF6" s="130" t="e">
        <f>VLOOKUP(F6,系数区域,LOOKUP(V6,$CV$16:$DE$16,{68,69,70,71,72,73,74,75,76,77}),0)</f>
        <v>#N/A</v>
      </c>
      <c r="AG6" s="129" t="s">
        <v>968</v>
      </c>
      <c r="AH6" s="150" t="s">
        <v>1011</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1012</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966</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1007</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8"/>
      <c r="B7" s="80"/>
      <c r="C7" s="83"/>
      <c r="D7" s="83"/>
      <c r="E7" s="84">
        <f>IF(F6="简易房屋",(E6-$AJ$14)*0.2,IF(F6="钢结构",(E6-$AJ$13)*0.05,IF(OR(F6="框架一等",F6="框架二等"),(E6-$AJ$6)*0.1,IF(OR(F6="砖混一等",F6="砖木一等"),(E6-$AJ$7)*0.1,IF(OR(F6="砖混二等",F6="砖木二等"),(E6-$AJ$8)*0.1,IF(OR(F6="砖混三等",F6="砖木三等"),(E6-$AJ$9)*0.1))))))</f>
        <v>0.01</v>
      </c>
      <c r="F7" s="85">
        <f>VLOOKUP(F6,系数区域,2,0)</f>
        <v>1060</v>
      </c>
      <c r="G7" s="86">
        <f>IF(G6="其他不作修正",0,VLOOKUP(F6,系数区域,VLOOKUP(G6,屋顶列数,2,0),0))</f>
        <v>0</v>
      </c>
      <c r="H7" s="84">
        <f>AC7*VLOOKUP(F6,系数区域,VLOOKUP(H6,门窗列数,2,0),0)+(AD7*VLOOKUP(F6,系数区域,VLOOKUP(AD6,门窗列数,2,0),0))+VLOOKUP(F6,系数区域,57,0)</f>
        <v>0.02</v>
      </c>
      <c r="I7" s="86">
        <f>VLOOKUP(F6,系数区域,VLOOKUP(I6,外墙体列数,2,0),0)</f>
        <v>0.03</v>
      </c>
      <c r="J7" s="84">
        <f t="array" ref="J7">IF($D6=1,0,VLOOKUP(F6,系数区域,VLOOKUP(INDEX($AQ$15:$AQ$21,MATCH(MIN(ABS($AQ$15:$AQ$21--(J6-(D6-1))/(D6-1))),ABS($AQ$15:$AQ$21--(J6-(D6-1))/(D6-1)),0)),隔墙列数,2,0),0))</f>
        <v>0</v>
      </c>
      <c r="K7" s="86">
        <f>VLOOKUP(F6,系数区域,VLOOKUP(K6,内墙面列数,2,0),0)</f>
        <v>0</v>
      </c>
      <c r="L7" s="86">
        <f>VLOOKUP(L6,$BH$3:$BI$14,2,0)</f>
        <v>0</v>
      </c>
      <c r="M7" s="84">
        <f>IFERROR(ROUND(((M6-VLOOKUP(F6,系数区域,25,0))*AG7)*0.1,4)*AE7,0)</f>
        <v>0.1</v>
      </c>
      <c r="N7" s="84">
        <f>IFERROR(ROUND((N6-VLOOKUP(F6,系数区域,44,0))*0.1,4)*AE7,0)</f>
        <v>0</v>
      </c>
      <c r="O7" s="86">
        <f>VLOOKUP(F6,系数区域,VLOOKUP(O6,上水列数,2,0),0)</f>
        <v>0.01</v>
      </c>
      <c r="P7" s="86">
        <f>VLOOKUP(F6,系数区域,VLOOKUP(P6,下水列数,2,0),0)</f>
        <v>0.01</v>
      </c>
      <c r="Q7" s="84">
        <f>AA7*VLOOKUP(F6,系数区域,VLOOKUP("暖气片",供暖列数,2,0),0)+AB7*VLOOKUP(F6,系数区域,VLOOKUP("地暖",供暖列数,2,0),0)+VLOOKUP(F6,系数区域,37,0)</f>
        <v>-0.02</v>
      </c>
      <c r="R7" s="86">
        <f>VLOOKUP(F6,系数区域,VLOOKUP(R6,供电列数,2,0),0)</f>
        <v>0</v>
      </c>
      <c r="S7" s="110"/>
      <c r="T7" s="86">
        <f>VLOOKUP(F6,系数区域,VLOOKUP(T6,顶棚面列数,2,0),0)</f>
        <v>0</v>
      </c>
      <c r="U7" s="112">
        <f>EO7</f>
        <v>0</v>
      </c>
      <c r="V7" s="86">
        <v>0.92</v>
      </c>
      <c r="W7" s="115"/>
      <c r="X7" s="116"/>
      <c r="Y7" s="85"/>
      <c r="Z7" s="95"/>
      <c r="AA7" s="131">
        <f>AA6/S6</f>
        <v>0</v>
      </c>
      <c r="AB7" s="131">
        <f>AB6/S6</f>
        <v>0</v>
      </c>
      <c r="AC7" s="132">
        <v>1</v>
      </c>
      <c r="AD7" s="131">
        <f>IF(AD6="","",1-AC7)</f>
        <v>0</v>
      </c>
      <c r="AE7" s="131">
        <f>1/AE6</f>
        <v>1</v>
      </c>
      <c r="AF7" s="133"/>
      <c r="AG7" s="149">
        <f>IF(AG6="有",0.5,1)</f>
        <v>1</v>
      </c>
      <c r="AH7" s="150" t="s">
        <v>1013</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1014</v>
      </c>
      <c r="BI7" s="153">
        <v>-0.06</v>
      </c>
      <c r="BJ7" s="153">
        <v>0.05</v>
      </c>
      <c r="BK7" s="153">
        <v>0</v>
      </c>
      <c r="BL7" s="153" t="s">
        <v>1015</v>
      </c>
      <c r="BM7" s="153" t="s">
        <v>1015</v>
      </c>
      <c r="BN7" s="153" t="s">
        <v>1015</v>
      </c>
      <c r="BO7" s="153">
        <v>0</v>
      </c>
      <c r="BP7" s="153">
        <v>0.03</v>
      </c>
      <c r="BQ7" s="153">
        <v>0.06</v>
      </c>
      <c r="BR7" s="153">
        <v>-0.03</v>
      </c>
      <c r="BS7" s="153">
        <v>0</v>
      </c>
      <c r="BT7" s="193">
        <v>-0.01</v>
      </c>
      <c r="BU7" s="153">
        <v>0</v>
      </c>
      <c r="BV7" s="153">
        <v>-0.01</v>
      </c>
      <c r="BW7" s="152">
        <v>0</v>
      </c>
      <c r="BX7" s="152">
        <v>-0.02</v>
      </c>
      <c r="BY7" s="154">
        <v>0.3</v>
      </c>
      <c r="BZ7" s="201">
        <v>0.01</v>
      </c>
      <c r="CA7" s="153" t="s">
        <v>966</v>
      </c>
      <c r="CB7" s="153">
        <v>0</v>
      </c>
      <c r="CC7" s="153">
        <v>0.03</v>
      </c>
      <c r="CD7" s="153">
        <f>CC7</f>
        <v>0.03</v>
      </c>
      <c r="CE7" s="153">
        <v>0.05</v>
      </c>
      <c r="CF7" s="153">
        <v>0.06</v>
      </c>
      <c r="CG7" s="153">
        <f>CF7</f>
        <v>0.06</v>
      </c>
      <c r="CH7" s="153">
        <f>CF7</f>
        <v>0.06</v>
      </c>
      <c r="CI7" s="153">
        <v>0.1</v>
      </c>
      <c r="CJ7" s="153">
        <f>CI7</f>
        <v>0.1</v>
      </c>
      <c r="CK7" s="153">
        <v>0.11</v>
      </c>
      <c r="CL7" s="153">
        <v>-0.06</v>
      </c>
      <c r="CM7" s="154" t="s">
        <v>1016</v>
      </c>
      <c r="CN7" s="153">
        <v>-0.02</v>
      </c>
      <c r="CO7" s="154" t="s">
        <v>1007</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1017</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8"/>
      <c r="B8" s="80">
        <v>3</v>
      </c>
      <c r="C8" s="81" t="s">
        <v>1018</v>
      </c>
      <c r="D8" s="82">
        <v>8</v>
      </c>
      <c r="E8" s="81">
        <v>3.5</v>
      </c>
      <c r="F8" s="81" t="s">
        <v>1019</v>
      </c>
      <c r="G8" s="81" t="s">
        <v>974</v>
      </c>
      <c r="H8" s="81" t="s">
        <v>986</v>
      </c>
      <c r="I8" s="81">
        <v>37</v>
      </c>
      <c r="J8" s="81">
        <v>1</v>
      </c>
      <c r="K8" s="81" t="s">
        <v>967</v>
      </c>
      <c r="L8" s="81" t="s">
        <v>968</v>
      </c>
      <c r="M8" s="81">
        <v>0</v>
      </c>
      <c r="N8" s="81">
        <v>0.2</v>
      </c>
      <c r="O8" s="81" t="s">
        <v>968</v>
      </c>
      <c r="P8" s="81" t="s">
        <v>968</v>
      </c>
      <c r="Q8" s="81" t="s">
        <v>968</v>
      </c>
      <c r="R8" s="81" t="s">
        <v>969</v>
      </c>
      <c r="S8" s="110">
        <v>99.94</v>
      </c>
      <c r="T8" s="110" t="s">
        <v>971</v>
      </c>
      <c r="U8" s="110"/>
      <c r="V8" s="110"/>
      <c r="W8" s="113">
        <f>ROUND(F9*ROUND(E9+G9+H9+I9+J9+K9+L9+M9+N9+O9+P9+Q9+R9+U9+T9+1,3)*V9,0)</f>
        <v>854</v>
      </c>
      <c r="X8" s="114">
        <f>ROUND(L92/S8,0)</f>
        <v>18</v>
      </c>
      <c r="Y8" s="111">
        <f t="shared" ref="Y8" si="7">W8+X8</f>
        <v>872</v>
      </c>
      <c r="Z8" s="127">
        <f t="shared" ref="Z8" si="8">ROUND(Y8*S8,0)</f>
        <v>87148</v>
      </c>
      <c r="AA8" s="128">
        <f>IF(Q8="无",0,IF(Q8="地暖",0,S8))</f>
        <v>0</v>
      </c>
      <c r="AB8" s="128">
        <f>IF(Q8="无",0,IF(Q8="暖气片",0,S8))</f>
        <v>0</v>
      </c>
      <c r="AC8" s="85" t="str">
        <f>H8</f>
        <v>塑钢</v>
      </c>
      <c r="AD8" s="110" t="s">
        <v>968</v>
      </c>
      <c r="AE8" s="129">
        <v>1</v>
      </c>
      <c r="AF8" s="130" t="e">
        <f>VLOOKUP(F8,系数区域,LOOKUP(V8,$CV$16:$DE$16,{68,69,70,71,72,73,74,75,76,77}),0)</f>
        <v>#N/A</v>
      </c>
      <c r="AG8" s="129" t="s">
        <v>968</v>
      </c>
      <c r="AH8" s="150" t="s">
        <v>1010</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1020</v>
      </c>
      <c r="BI8" s="153">
        <v>-0.05</v>
      </c>
      <c r="BJ8" s="153">
        <v>0.05</v>
      </c>
      <c r="BK8" s="153">
        <v>0</v>
      </c>
      <c r="BL8" s="153" t="s">
        <v>1015</v>
      </c>
      <c r="BM8" s="153" t="s">
        <v>1015</v>
      </c>
      <c r="BN8" s="153" t="s">
        <v>1015</v>
      </c>
      <c r="BO8" s="153">
        <v>0</v>
      </c>
      <c r="BP8" s="153">
        <v>0.02</v>
      </c>
      <c r="BQ8" s="153">
        <v>0.05</v>
      </c>
      <c r="BR8" s="153">
        <v>-0.02</v>
      </c>
      <c r="BS8" s="153">
        <v>0.01</v>
      </c>
      <c r="BT8" s="193">
        <v>0</v>
      </c>
      <c r="BU8" s="153">
        <v>0.01</v>
      </c>
      <c r="BV8" s="153">
        <v>0</v>
      </c>
      <c r="BW8" s="152">
        <v>0</v>
      </c>
      <c r="BX8" s="152">
        <v>-0.02</v>
      </c>
      <c r="BY8" s="154">
        <v>0.2</v>
      </c>
      <c r="BZ8" s="201">
        <v>0.01</v>
      </c>
      <c r="CA8" s="153" t="s">
        <v>985</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1007</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8"/>
      <c r="B9" s="80"/>
      <c r="C9" s="81"/>
      <c r="D9" s="83"/>
      <c r="E9" s="84">
        <f>IF(F8="简易房屋",(E8-$AJ$14)*0.2,IF(F8="钢结构",(E8-$AJ$13)*0.05,IF(OR(F8="框架一等",F8="框架二等"),(E8-$AJ$6)*0.1,IF(OR(F8="砖混一等",F8="砖木一等"),(E8-$AJ$7)*0.1,IF(OR(F8="砖混二等",F8="砖木二等"),(E8-$AJ$8)*0.1,IF(OR(F8="砖混三等",F8="砖木三等"),(E8-$AJ$9)*0.1))))))</f>
        <v>0.06</v>
      </c>
      <c r="F9" s="85">
        <f>VLOOKUP(F8,系数区域,2,0)</f>
        <v>1020</v>
      </c>
      <c r="G9" s="86">
        <f>IF(G8="其他不作修正",0,VLOOKUP(F8,系数区域,VLOOKUP(G8,屋顶列数,2,0),0))</f>
        <v>-0.08</v>
      </c>
      <c r="H9" s="84">
        <f>AC9*VLOOKUP(F8,系数区域,VLOOKUP(H8,门窗列数,2,0),0)+(AD9*VLOOKUP(F8,系数区域,VLOOKUP(AD8,门窗列数,2,0),0))+VLOOKUP(F8,系数区域,57,0)</f>
        <v>0.02</v>
      </c>
      <c r="I9" s="86">
        <f>VLOOKUP(F8,系数区域,VLOOKUP(I8,外墙体列数,2,0),0)</f>
        <v>0.03</v>
      </c>
      <c r="J9" s="84">
        <f t="array" ref="J9">IF($D8=1,0,VLOOKUP(F8,系数区域,VLOOKUP(INDEX($AQ$15:$AQ$21,MATCH(MIN(ABS($AQ$15:$AQ$21--(J8-(D8-1))/(D8-1))),ABS($AQ$15:$AQ$21--(J8-(D8-1))/(D8-1)),0)),隔墙列数,2,0),0))</f>
        <v>-0.05</v>
      </c>
      <c r="K9" s="86">
        <f>VLOOKUP(F8,系数区域,VLOOKUP(K8,内墙面列数,2,0),0)</f>
        <v>0</v>
      </c>
      <c r="L9" s="86">
        <f>VLOOKUP(L8,$BH$3:$BI$14,2,0)</f>
        <v>0</v>
      </c>
      <c r="M9" s="84">
        <f>IFERROR(ROUND(((M8-VLOOKUP(F8,系数区域,25,0))*AG9)*0.1,4)*AE9,0)</f>
        <v>-0.03</v>
      </c>
      <c r="N9" s="84">
        <f>IFERROR(ROUND((N8-VLOOKUP(F8,系数区域,44,0))*0.1,4)*AE9,0)</f>
        <v>0</v>
      </c>
      <c r="O9" s="86">
        <f>VLOOKUP(F8,系数区域,VLOOKUP(O8,上水列数,2,0),0)</f>
        <v>0</v>
      </c>
      <c r="P9" s="86">
        <f>VLOOKUP(F8,系数区域,VLOOKUP(P8,下水列数,2,0),0)</f>
        <v>0</v>
      </c>
      <c r="Q9" s="84">
        <f>AA9*VLOOKUP(F8,系数区域,VLOOKUP("暖气片",供暖列数,2,0),0)+AB9*VLOOKUP(F8,系数区域,VLOOKUP("地暖",供暖列数,2,0),0)+VLOOKUP(F8,系数区域,37,0)</f>
        <v>-0.02</v>
      </c>
      <c r="R9" s="86">
        <f>VLOOKUP(F8,系数区域,VLOOKUP(R8,供电列数,2,0),0)</f>
        <v>0</v>
      </c>
      <c r="S9" s="110"/>
      <c r="T9" s="86">
        <f>VLOOKUP(F8,系数区域,VLOOKUP(T8,顶棚面列数,2,0),0)</f>
        <v>0</v>
      </c>
      <c r="U9" s="112">
        <f>EO9</f>
        <v>0</v>
      </c>
      <c r="V9" s="86">
        <v>0.9</v>
      </c>
      <c r="W9" s="115"/>
      <c r="X9" s="116"/>
      <c r="Y9" s="85"/>
      <c r="Z9" s="95"/>
      <c r="AA9" s="131">
        <f>AA8/S8</f>
        <v>0</v>
      </c>
      <c r="AB9" s="131">
        <f>AB8/S8</f>
        <v>0</v>
      </c>
      <c r="AC9" s="132">
        <v>1</v>
      </c>
      <c r="AD9" s="131">
        <f>IF(AD8="","",1-AC9)</f>
        <v>0</v>
      </c>
      <c r="AE9" s="131">
        <f>1/AE8</f>
        <v>1</v>
      </c>
      <c r="AF9" s="133"/>
      <c r="AG9" s="149">
        <f>IF(AG8="有",0.5,1)</f>
        <v>1</v>
      </c>
      <c r="AH9" s="150" t="s">
        <v>1021</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1022</v>
      </c>
      <c r="BI9" s="153">
        <v>-0.1</v>
      </c>
      <c r="BJ9" s="153">
        <v>0.05</v>
      </c>
      <c r="BK9" s="153">
        <v>0</v>
      </c>
      <c r="BL9" s="153" t="s">
        <v>1015</v>
      </c>
      <c r="BM9" s="153" t="s">
        <v>1015</v>
      </c>
      <c r="BN9" s="153" t="s">
        <v>1015</v>
      </c>
      <c r="BO9" s="153">
        <v>0</v>
      </c>
      <c r="BP9" s="153">
        <v>0.02</v>
      </c>
      <c r="BQ9" s="153">
        <v>0.05</v>
      </c>
      <c r="BR9" s="153">
        <v>0</v>
      </c>
      <c r="BS9" s="153">
        <v>0.01</v>
      </c>
      <c r="BT9" s="193">
        <v>0</v>
      </c>
      <c r="BU9" s="153">
        <v>0.01</v>
      </c>
      <c r="BV9" s="153">
        <v>0</v>
      </c>
      <c r="BW9" s="152">
        <v>0</v>
      </c>
      <c r="BX9" s="152">
        <v>-0.02</v>
      </c>
      <c r="BY9" s="154" t="s">
        <v>968</v>
      </c>
      <c r="BZ9" s="201"/>
      <c r="CA9" s="153" t="s">
        <v>985</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1007</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1023</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8"/>
      <c r="B10" s="80">
        <v>4</v>
      </c>
      <c r="C10" s="81" t="s">
        <v>1024</v>
      </c>
      <c r="D10" s="82">
        <v>1</v>
      </c>
      <c r="E10" s="81">
        <v>2.4</v>
      </c>
      <c r="F10" s="81" t="s">
        <v>1025</v>
      </c>
      <c r="G10" s="81" t="s">
        <v>974</v>
      </c>
      <c r="H10" s="81" t="s">
        <v>968</v>
      </c>
      <c r="I10" s="81">
        <v>24</v>
      </c>
      <c r="J10" s="81"/>
      <c r="K10" s="81" t="s">
        <v>237</v>
      </c>
      <c r="L10" s="81" t="s">
        <v>1026</v>
      </c>
      <c r="M10" s="81"/>
      <c r="N10" s="81"/>
      <c r="O10" s="81" t="s">
        <v>968</v>
      </c>
      <c r="P10" s="81" t="s">
        <v>968</v>
      </c>
      <c r="Q10" s="81" t="s">
        <v>968</v>
      </c>
      <c r="R10" s="81" t="s">
        <v>969</v>
      </c>
      <c r="S10" s="110">
        <v>2.72</v>
      </c>
      <c r="T10" s="110" t="s">
        <v>971</v>
      </c>
      <c r="U10" s="110"/>
      <c r="V10" s="110"/>
      <c r="W10" s="113">
        <f>ROUND(F11*ROUND(E11+G11+H11+I11+J11+K11+L11+M11+N11+O11+P11+Q11+R11+U11+T11+1,3)*V11,0)</f>
        <v>329</v>
      </c>
      <c r="X10" s="114">
        <f>ROUND(X92/S10,0)</f>
        <v>0</v>
      </c>
      <c r="Y10" s="111">
        <f t="shared" ref="Y10" si="11">W10+X10</f>
        <v>329</v>
      </c>
      <c r="Z10" s="127">
        <f t="shared" ref="Z10" si="12">ROUND(Y10*S10,0)</f>
        <v>895</v>
      </c>
      <c r="AA10" s="128">
        <f>IF(Q10="无",0,IF(Q10="地暖",0,S10))</f>
        <v>0</v>
      </c>
      <c r="AB10" s="128">
        <f>IF(Q10="无",0,IF(Q10="暖气片",0,S10))</f>
        <v>0</v>
      </c>
      <c r="AC10" s="85" t="str">
        <f>H10</f>
        <v>无</v>
      </c>
      <c r="AD10" s="110" t="s">
        <v>968</v>
      </c>
      <c r="AE10" s="129">
        <v>1</v>
      </c>
      <c r="AF10" s="130" t="e">
        <f>VLOOKUP(F10,系数区域,LOOKUP(V10,$CV$16:$DE$16,{68,69,70,71,72,73,74,75,76,77}),0)</f>
        <v>#N/A</v>
      </c>
      <c r="AG10" s="129" t="s">
        <v>968</v>
      </c>
      <c r="AH10" s="150" t="s">
        <v>964</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1026</v>
      </c>
      <c r="BI10" s="153">
        <v>-0.08</v>
      </c>
      <c r="BJ10" s="153" t="s">
        <v>1015</v>
      </c>
      <c r="BK10" s="153" t="s">
        <v>1015</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966</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1016</v>
      </c>
      <c r="CN10" s="153">
        <v>-0.02</v>
      </c>
      <c r="CO10" s="154" t="s">
        <v>1007</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8"/>
      <c r="B11" s="80"/>
      <c r="C11" s="81"/>
      <c r="D11" s="83"/>
      <c r="E11" s="84">
        <f>IF(F10="简易房屋",(E10-$AJ$14)*0.2,IF(F10="钢结构",(E10-$AJ$13)*0.05,IF(OR(F10="框架一等",F10="框架二等"),(E10-$AJ$6)*0.1,IF(OR(F10="砖混一等",F10="砖木一等"),(E10-$AJ$7)*0.1,IF(OR(F10="砖混二等",F10="砖木二等"),(E10-$AJ$8)*0.1,IF(OR(F10="砖混三等",F10="砖木三等"),(E10-$AJ$9)*0.1))))))</f>
        <v>0</v>
      </c>
      <c r="F11" s="85">
        <f>VLOOKUP(F10,系数区域,2,0)</f>
        <v>450</v>
      </c>
      <c r="G11" s="86">
        <f>IF(G10="其他不作修正",0,VLOOKUP(F10,系数区域,VLOOKUP(G10,屋顶列数,2,0),0))</f>
        <v>0</v>
      </c>
      <c r="H11" s="84">
        <f>AC11*VLOOKUP(F10,系数区域,VLOOKUP(H10,门窗列数,2,0),0)+(AD11*VLOOKUP(F10,系数区域,VLOOKUP(AD10,门窗列数,2,0),0))+VLOOKUP(F10,系数区域,57,0)</f>
        <v>-0.06</v>
      </c>
      <c r="I11" s="86">
        <f>VLOOKUP(F10,系数区域,VLOOKUP(I10,外墙体列数,2,0),0)</f>
        <v>0</v>
      </c>
      <c r="J11" s="84">
        <f t="array" ref="J11">IF($D10=1,0,VLOOKUP(F10,系数区域,VLOOKUP(INDEX($AQ$15:$AQ$21,MATCH(MIN(ABS($AQ$15:$AQ$21--(J10-(D10-1))/(D10-1))),ABS($AQ$15:$AQ$21--(J10-(D10-1))/(D10-1)),0)),隔墙列数,2,0),0))</f>
        <v>0</v>
      </c>
      <c r="K11" s="86">
        <f>VLOOKUP(F10,系数区域,VLOOKUP(K10,内墙面列数,2,0),0)</f>
        <v>0</v>
      </c>
      <c r="L11" s="86">
        <f>VLOOKUP(L10,$BH$3:$BI$14,2,0)</f>
        <v>-0.08</v>
      </c>
      <c r="M11" s="84">
        <f>IFERROR(ROUND(((M10-VLOOKUP(F10,系数区域,25,0))*AG11)*0.1,4)*AE11,0)</f>
        <v>0</v>
      </c>
      <c r="N11" s="84">
        <f>IFERROR(ROUND((N10-VLOOKUP(F10,系数区域,44,0))*0.1,4)*AE11,0)</f>
        <v>0</v>
      </c>
      <c r="O11" s="86">
        <f>VLOOKUP(F10,系数区域,VLOOKUP(O10,上水列数,2,0),0)</f>
        <v>0</v>
      </c>
      <c r="P11" s="86">
        <f>VLOOKUP(F10,系数区域,VLOOKUP(P10,下水列数,2,0),0)</f>
        <v>0</v>
      </c>
      <c r="Q11" s="84">
        <f>AA11*VLOOKUP(F10,系数区域,VLOOKUP("暖气片",供暖列数,2,0),0)+AB11*VLOOKUP(F10,系数区域,VLOOKUP("地暖",供暖列数,2,0),0)+VLOOKUP(F10,系数区域,37,0)</f>
        <v>0</v>
      </c>
      <c r="R11" s="86">
        <f>VLOOKUP(F10,系数区域,VLOOKUP(R10,供电列数,2,0),0)</f>
        <v>0</v>
      </c>
      <c r="S11" s="110"/>
      <c r="T11" s="86">
        <f>VLOOKUP(F10,系数区域,VLOOKUP(T10,顶棚面列数,2,0),0)</f>
        <v>0</v>
      </c>
      <c r="U11" s="112">
        <f>EO11</f>
        <v>0</v>
      </c>
      <c r="V11" s="86">
        <v>0.85</v>
      </c>
      <c r="W11" s="115"/>
      <c r="X11" s="116"/>
      <c r="Y11" s="85"/>
      <c r="Z11" s="95"/>
      <c r="AA11" s="131">
        <f>AA10/S10</f>
        <v>0</v>
      </c>
      <c r="AB11" s="131">
        <f>AB10/S10</f>
        <v>0</v>
      </c>
      <c r="AC11" s="132">
        <v>1</v>
      </c>
      <c r="AD11" s="131">
        <f>IF(AD10="","",1-AC11)</f>
        <v>0</v>
      </c>
      <c r="AE11" s="131">
        <f>1/AE10</f>
        <v>1</v>
      </c>
      <c r="AF11" s="133"/>
      <c r="AG11" s="149">
        <f>IF(AG10="有",0.5,1)</f>
        <v>1</v>
      </c>
      <c r="AH11" s="150" t="s">
        <v>1019</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1015</v>
      </c>
      <c r="BK11" s="153" t="s">
        <v>1015</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985</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1007</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1027</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968</v>
      </c>
      <c r="AE12" s="129">
        <v>1</v>
      </c>
      <c r="AF12" s="130" t="e">
        <f>VLOOKUP(F12,系数区域,LOOKUP(V12,$CV$16:$DE$16,{68,69,70,71,72,73,74,75,76,77}),0)</f>
        <v>#N/A</v>
      </c>
      <c r="AG12" s="129" t="s">
        <v>968</v>
      </c>
      <c r="AH12" s="150" t="s">
        <v>1028</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1015</v>
      </c>
      <c r="BK12" s="153" t="s">
        <v>1015</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985</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1007</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1029</v>
      </c>
      <c r="AI13" s="154">
        <v>850</v>
      </c>
      <c r="AJ13" s="154">
        <v>6</v>
      </c>
      <c r="AK13" s="153">
        <v>0.0052</v>
      </c>
      <c r="AL13" s="153">
        <v>0</v>
      </c>
      <c r="AM13" s="153">
        <v>0</v>
      </c>
      <c r="AN13" s="154"/>
      <c r="AO13" s="154" t="s">
        <v>1030</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985</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1007</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1031</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968</v>
      </c>
      <c r="AE14" s="129">
        <v>1</v>
      </c>
      <c r="AF14" s="130" t="e">
        <f>VLOOKUP(F14,系数区域,LOOKUP(V14,$CV$16:$DE$16,{68,69,70,71,72,73,74,75,76,77}),0)</f>
        <v>#N/A</v>
      </c>
      <c r="AG14" s="129" t="s">
        <v>968</v>
      </c>
      <c r="AH14" s="150" t="s">
        <v>1025</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1015</v>
      </c>
      <c r="BK14" s="185" t="s">
        <v>1015</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983</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1007</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70" t="s">
        <v>1032</v>
      </c>
      <c r="FA14" s="70">
        <v>0</v>
      </c>
    </row>
    <row r="15" ht="19.2"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t="e">
        <f>(VLOOKUP(F14,系数区域,LOOKUP(V14,$CV$16:$DE$16,{68,69,70,71,72,73,74,75,76,77}),0)+AF14)/2</f>
        <v>#N/A</v>
      </c>
      <c r="W15" s="115"/>
      <c r="X15" s="116"/>
      <c r="Y15" s="85"/>
      <c r="Z15" s="95"/>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1033</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1034</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1035</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1036</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1037</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1038</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1039</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8"/>
      <c r="B28" s="372" t="s">
        <v>1040</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2" t="str">
        <f>C4&amp;"装饰装修"</f>
        <v>F1装饰装修</v>
      </c>
      <c r="B29" s="80" t="s">
        <v>3</v>
      </c>
      <c r="C29" s="80" t="s">
        <v>2</v>
      </c>
      <c r="D29" s="80" t="s">
        <v>1041</v>
      </c>
      <c r="E29" s="80"/>
      <c r="F29" s="80" t="s">
        <v>435</v>
      </c>
      <c r="G29" s="80" t="s">
        <v>1042</v>
      </c>
      <c r="H29" s="80"/>
      <c r="I29" s="80" t="s">
        <v>6</v>
      </c>
      <c r="J29" s="80" t="s">
        <v>9</v>
      </c>
      <c r="K29" s="103" t="s">
        <v>1043</v>
      </c>
      <c r="L29" s="80" t="s">
        <v>1044</v>
      </c>
      <c r="M29" s="99" t="str">
        <f>C6&amp;"装饰装修"</f>
        <v>F2装饰装修</v>
      </c>
      <c r="N29" s="80" t="s">
        <v>3</v>
      </c>
      <c r="O29" s="80" t="s">
        <v>2</v>
      </c>
      <c r="P29" s="104" t="s">
        <v>1041</v>
      </c>
      <c r="Q29" s="118"/>
      <c r="R29" s="80" t="s">
        <v>435</v>
      </c>
      <c r="S29" s="80"/>
      <c r="T29" s="80" t="s">
        <v>1042</v>
      </c>
      <c r="U29" s="80" t="s">
        <v>6</v>
      </c>
      <c r="V29" s="80" t="s">
        <v>9</v>
      </c>
      <c r="W29" s="103" t="s">
        <v>1043</v>
      </c>
      <c r="X29" s="80" t="s">
        <v>1044</v>
      </c>
      <c r="Y29" s="135"/>
      <c r="Z29" s="135"/>
      <c r="AA29" s="135"/>
      <c r="EV29" s="28" t="s">
        <v>1045</v>
      </c>
      <c r="EW29" s="28"/>
      <c r="EX29" s="28"/>
      <c r="EY29" s="28"/>
      <c r="EZ29" s="28"/>
      <c r="FA29" s="28"/>
      <c r="FB29" s="28"/>
      <c r="FC29" s="28"/>
    </row>
    <row r="30" ht="20.25" customHeight="1" spans="1:159">
      <c r="A30" s="93"/>
      <c r="B30" s="94">
        <v>1</v>
      </c>
      <c r="C30" s="81" t="s">
        <v>30</v>
      </c>
      <c r="D30" s="81" t="s">
        <v>40</v>
      </c>
      <c r="E30" s="81"/>
      <c r="F30" s="95" t="str">
        <f>+D30</f>
        <v>60地砖</v>
      </c>
      <c r="G30" s="96">
        <f>S4</f>
        <v>111.74</v>
      </c>
      <c r="H30" s="96"/>
      <c r="I30" s="85" t="str">
        <f t="shared" ref="I30:I59" si="48">VLOOKUP(F30,价格表,2,0)</f>
        <v>㎡</v>
      </c>
      <c r="J30" s="95">
        <f t="shared" ref="J30:J59" si="49">VLOOKUP(F30,价格表,5,0)</f>
        <v>80</v>
      </c>
      <c r="K30" s="105">
        <f>$V$5</f>
        <v>0.9</v>
      </c>
      <c r="L30" s="95">
        <f>ROUND(IFERROR(ROUND(G30,2)*J30*K30,),0)</f>
        <v>8045</v>
      </c>
      <c r="M30" s="100"/>
      <c r="N30" s="94">
        <v>1</v>
      </c>
      <c r="O30" s="81" t="s">
        <v>30</v>
      </c>
      <c r="P30" s="81" t="s">
        <v>35</v>
      </c>
      <c r="Q30" s="81"/>
      <c r="R30" s="119" t="str">
        <f>+P30</f>
        <v>30、40地砖、马赛克</v>
      </c>
      <c r="S30" s="120"/>
      <c r="T30" s="96">
        <f>S6</f>
        <v>32.65</v>
      </c>
      <c r="U30" s="85" t="str">
        <f t="shared" ref="U30:U59" si="50">VLOOKUP(R30,价格表,2,0)</f>
        <v>㎡</v>
      </c>
      <c r="V30" s="95">
        <f t="shared" ref="V30:V59" si="51">VLOOKUP(R30,价格表,5,0)</f>
        <v>60</v>
      </c>
      <c r="W30" s="105">
        <f>$V$7</f>
        <v>0.92</v>
      </c>
      <c r="X30" s="95">
        <f>ROUND(IFERROR(ROUND(T30,2)*V30*W30,),0)</f>
        <v>1802</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3"/>
      <c r="B31" s="94">
        <v>2</v>
      </c>
      <c r="C31" s="81" t="s">
        <v>61</v>
      </c>
      <c r="D31" s="81" t="s">
        <v>66</v>
      </c>
      <c r="E31" s="81"/>
      <c r="F31" s="95" t="str">
        <f t="shared" ref="F31:F59" si="52">+D31</f>
        <v>普通石膏板吊顶</v>
      </c>
      <c r="G31" s="96">
        <f>G30</f>
        <v>111.74</v>
      </c>
      <c r="H31" s="96"/>
      <c r="I31" s="85" t="str">
        <f t="shared" si="48"/>
        <v>㎡</v>
      </c>
      <c r="J31" s="95">
        <f t="shared" si="49"/>
        <v>30</v>
      </c>
      <c r="K31" s="105">
        <f t="shared" ref="K31:K59" si="53">$V$5</f>
        <v>0.9</v>
      </c>
      <c r="L31" s="95">
        <f t="shared" ref="L31:L59" si="54">ROUND(IFERROR(ROUND(G31,2)*J31*K31,),0)</f>
        <v>3017</v>
      </c>
      <c r="M31" s="100"/>
      <c r="N31" s="94">
        <v>2</v>
      </c>
      <c r="O31" s="81" t="s">
        <v>61</v>
      </c>
      <c r="P31" s="81" t="s">
        <v>66</v>
      </c>
      <c r="Q31" s="81"/>
      <c r="R31" s="119" t="str">
        <f t="shared" ref="R31:R50" si="55">+P31</f>
        <v>普通石膏板吊顶</v>
      </c>
      <c r="S31" s="120"/>
      <c r="T31" s="96">
        <f>S6/2</f>
        <v>16.325</v>
      </c>
      <c r="U31" s="85" t="str">
        <f t="shared" si="50"/>
        <v>㎡</v>
      </c>
      <c r="V31" s="95">
        <f t="shared" si="51"/>
        <v>30</v>
      </c>
      <c r="W31" s="105">
        <f t="shared" ref="W31:W59" si="56">$V$7</f>
        <v>0.92</v>
      </c>
      <c r="X31" s="95">
        <f t="shared" ref="X31:X59" si="57">ROUND(IFERROR(ROUND(T31,2)*V31*W31,),0)</f>
        <v>451</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报告编号：康正（雄县）2023评字第8号-大步村-3-6</v>
      </c>
      <c r="EZ31" s="225"/>
      <c r="FA31" s="225"/>
      <c r="FB31" s="225"/>
      <c r="FC31" s="225"/>
    </row>
    <row r="32" ht="22.2" customHeight="1" spans="1:159">
      <c r="A32" s="93"/>
      <c r="B32" s="94">
        <v>3</v>
      </c>
      <c r="C32" s="81" t="s">
        <v>81</v>
      </c>
      <c r="D32" s="81" t="s">
        <v>88</v>
      </c>
      <c r="E32" s="81"/>
      <c r="F32" s="95" t="str">
        <f t="shared" si="52"/>
        <v>普通标准门（套装门(钢木门、生态门)）</v>
      </c>
      <c r="G32" s="96">
        <v>4</v>
      </c>
      <c r="H32" s="96"/>
      <c r="I32" s="85" t="str">
        <f t="shared" si="48"/>
        <v>个</v>
      </c>
      <c r="J32" s="95">
        <f t="shared" si="49"/>
        <v>500</v>
      </c>
      <c r="K32" s="105">
        <f t="shared" si="53"/>
        <v>0.9</v>
      </c>
      <c r="L32" s="95">
        <f t="shared" si="54"/>
        <v>1800</v>
      </c>
      <c r="M32" s="100"/>
      <c r="N32" s="94">
        <v>3</v>
      </c>
      <c r="O32" s="81" t="s">
        <v>123</v>
      </c>
      <c r="P32" s="81" t="s">
        <v>128</v>
      </c>
      <c r="Q32" s="81"/>
      <c r="R32" s="119" t="str">
        <f t="shared" si="55"/>
        <v>钛金、不锈钢隔断</v>
      </c>
      <c r="S32" s="120"/>
      <c r="T32" s="96">
        <f>2.4*2</f>
        <v>4.8</v>
      </c>
      <c r="U32" s="85" t="str">
        <f t="shared" si="50"/>
        <v>㎡</v>
      </c>
      <c r="V32" s="95">
        <f t="shared" si="51"/>
        <v>400</v>
      </c>
      <c r="W32" s="105">
        <f t="shared" si="56"/>
        <v>0.92</v>
      </c>
      <c r="X32" s="95">
        <f t="shared" si="57"/>
        <v>1766</v>
      </c>
      <c r="Y32" s="138"/>
      <c r="Z32" s="139"/>
      <c r="AA32" s="139"/>
      <c r="AB32" s="139"/>
      <c r="AC32" s="139"/>
      <c r="AD32" s="139"/>
      <c r="AJ32" s="161"/>
      <c r="AK32" s="161"/>
      <c r="AL32" s="161"/>
      <c r="AM32" s="161"/>
      <c r="AN32" s="161"/>
      <c r="AO32" s="161"/>
      <c r="AP32" s="161"/>
      <c r="AQ32" s="161"/>
      <c r="EV32" s="31" t="s">
        <v>1046</v>
      </c>
      <c r="EW32" s="32" t="str">
        <f>D2</f>
        <v>张克强</v>
      </c>
      <c r="EX32" s="33"/>
      <c r="EY32" s="34" t="s">
        <v>1047</v>
      </c>
      <c r="EZ32" s="35"/>
      <c r="FA32" s="32">
        <f>G2</f>
        <v>0</v>
      </c>
      <c r="FB32" s="36"/>
      <c r="FC32" s="33"/>
    </row>
    <row r="33" ht="21.6" customHeight="1" spans="1:159">
      <c r="A33" s="93"/>
      <c r="B33" s="94">
        <v>4</v>
      </c>
      <c r="C33" s="81" t="s">
        <v>81</v>
      </c>
      <c r="D33" s="81" t="s">
        <v>96</v>
      </c>
      <c r="E33" s="81"/>
      <c r="F33" s="95" t="str">
        <f t="shared" si="52"/>
        <v>窗帘附件</v>
      </c>
      <c r="G33" s="96">
        <v>4</v>
      </c>
      <c r="H33" s="96"/>
      <c r="I33" s="85" t="str">
        <f t="shared" si="48"/>
        <v>套</v>
      </c>
      <c r="J33" s="95">
        <f t="shared" si="49"/>
        <v>200</v>
      </c>
      <c r="K33" s="105">
        <f t="shared" si="53"/>
        <v>0.9</v>
      </c>
      <c r="L33" s="95">
        <f t="shared" si="54"/>
        <v>720</v>
      </c>
      <c r="M33" s="100"/>
      <c r="N33" s="94">
        <v>4</v>
      </c>
      <c r="O33" s="81" t="s">
        <v>168</v>
      </c>
      <c r="P33" s="81" t="s">
        <v>169</v>
      </c>
      <c r="Q33" s="81"/>
      <c r="R33" s="119" t="str">
        <f t="shared" si="55"/>
        <v>普通坐便器</v>
      </c>
      <c r="S33" s="120"/>
      <c r="T33" s="96">
        <v>1</v>
      </c>
      <c r="U33" s="85" t="str">
        <f t="shared" si="50"/>
        <v>个</v>
      </c>
      <c r="V33" s="95">
        <f t="shared" si="51"/>
        <v>500</v>
      </c>
      <c r="W33" s="105">
        <f t="shared" si="56"/>
        <v>0.92</v>
      </c>
      <c r="X33" s="95">
        <f t="shared" si="57"/>
        <v>460</v>
      </c>
      <c r="Y33" s="138"/>
      <c r="Z33" s="139"/>
      <c r="AA33" s="139"/>
      <c r="AB33" s="139"/>
      <c r="AC33" s="139"/>
      <c r="AD33" s="139"/>
      <c r="AJ33" s="162"/>
      <c r="AK33" s="163"/>
      <c r="AL33" s="163"/>
      <c r="AM33" s="164"/>
      <c r="AN33" s="164"/>
      <c r="AO33" s="163"/>
      <c r="AP33" s="163"/>
      <c r="AQ33" s="163"/>
      <c r="EV33" s="37" t="s">
        <v>1048</v>
      </c>
      <c r="EW33" s="38"/>
      <c r="EX33" s="38"/>
      <c r="EY33" s="38"/>
      <c r="EZ33" s="38"/>
      <c r="FA33" s="38"/>
      <c r="FB33" s="38"/>
      <c r="FC33" s="39"/>
    </row>
    <row r="34" ht="31.2" customHeight="1" spans="1:159">
      <c r="A34" s="93"/>
      <c r="B34" s="94">
        <v>5</v>
      </c>
      <c r="C34" s="81" t="s">
        <v>81</v>
      </c>
      <c r="D34" s="81" t="s">
        <v>86</v>
      </c>
      <c r="E34" s="81"/>
      <c r="F34" s="95" t="str">
        <f t="shared" si="52"/>
        <v>大理石窗台</v>
      </c>
      <c r="G34" s="96">
        <f>2.2*4</f>
        <v>8.8</v>
      </c>
      <c r="H34" s="96"/>
      <c r="I34" s="85" t="str">
        <f t="shared" si="48"/>
        <v>m</v>
      </c>
      <c r="J34" s="95">
        <f t="shared" si="49"/>
        <v>120</v>
      </c>
      <c r="K34" s="105">
        <f t="shared" si="53"/>
        <v>0.9</v>
      </c>
      <c r="L34" s="95">
        <f t="shared" si="54"/>
        <v>950</v>
      </c>
      <c r="M34" s="100"/>
      <c r="N34" s="94">
        <v>5</v>
      </c>
      <c r="O34" s="81" t="s">
        <v>102</v>
      </c>
      <c r="P34" s="81" t="s">
        <v>111</v>
      </c>
      <c r="Q34" s="81"/>
      <c r="R34" s="119" t="str">
        <f t="shared" si="55"/>
        <v>普通内墙贴砖</v>
      </c>
      <c r="S34" s="120"/>
      <c r="T34" s="96">
        <f>(7.6+7.1)*3+(7.6+7.1)*3</f>
        <v>88.2</v>
      </c>
      <c r="U34" s="85" t="str">
        <f t="shared" si="50"/>
        <v>㎡</v>
      </c>
      <c r="V34" s="95">
        <f t="shared" si="51"/>
        <v>80</v>
      </c>
      <c r="W34" s="105">
        <f t="shared" si="56"/>
        <v>0.92</v>
      </c>
      <c r="X34" s="95">
        <f t="shared" si="57"/>
        <v>6492</v>
      </c>
      <c r="Y34" s="138"/>
      <c r="Z34" s="139"/>
      <c r="AA34" s="139"/>
      <c r="AB34" s="139"/>
      <c r="AC34" s="139"/>
      <c r="AD34" s="139"/>
      <c r="AF34" s="140"/>
      <c r="AG34" s="140"/>
      <c r="AJ34" s="161"/>
      <c r="AK34" s="163"/>
      <c r="AL34" s="161"/>
      <c r="AM34" s="161"/>
      <c r="AN34" s="161"/>
      <c r="AO34" s="161"/>
      <c r="AP34" s="161"/>
      <c r="AQ34" s="161"/>
      <c r="EV34" s="40" t="s">
        <v>1049</v>
      </c>
      <c r="EW34" s="41" t="s">
        <v>1050</v>
      </c>
      <c r="EX34" s="42" t="s">
        <v>1051</v>
      </c>
      <c r="EY34" s="42" t="s">
        <v>1052</v>
      </c>
      <c r="EZ34" s="40" t="s">
        <v>1049</v>
      </c>
      <c r="FA34" s="41" t="s">
        <v>1050</v>
      </c>
      <c r="FB34" s="42" t="s">
        <v>1051</v>
      </c>
      <c r="FC34" s="42" t="s">
        <v>1052</v>
      </c>
    </row>
    <row r="35" ht="21.6" customHeight="1" spans="1:159">
      <c r="A35" s="93"/>
      <c r="B35" s="94">
        <v>6</v>
      </c>
      <c r="C35" s="81" t="s">
        <v>81</v>
      </c>
      <c r="D35" s="81" t="s">
        <v>82</v>
      </c>
      <c r="E35" s="81"/>
      <c r="F35" s="95" t="str">
        <f t="shared" si="52"/>
        <v>木包门窗套</v>
      </c>
      <c r="G35" s="96">
        <f>4.4+2.8+2.7+7+2.2+5</f>
        <v>24.1</v>
      </c>
      <c r="H35" s="96"/>
      <c r="I35" s="85" t="str">
        <f t="shared" si="48"/>
        <v>m</v>
      </c>
      <c r="J35" s="95">
        <f t="shared" si="49"/>
        <v>60</v>
      </c>
      <c r="K35" s="105">
        <f t="shared" si="53"/>
        <v>0.9</v>
      </c>
      <c r="L35" s="95">
        <f t="shared" si="54"/>
        <v>1301</v>
      </c>
      <c r="M35" s="100"/>
      <c r="N35" s="94">
        <v>6</v>
      </c>
      <c r="O35" s="81" t="s">
        <v>168</v>
      </c>
      <c r="P35" s="81" t="s">
        <v>177</v>
      </c>
      <c r="Q35" s="81"/>
      <c r="R35" s="119" t="str">
        <f t="shared" si="55"/>
        <v>普通带柜洗面台</v>
      </c>
      <c r="S35" s="120"/>
      <c r="T35" s="96">
        <v>1</v>
      </c>
      <c r="U35" s="85" t="str">
        <f t="shared" si="50"/>
        <v>个</v>
      </c>
      <c r="V35" s="95">
        <f t="shared" si="51"/>
        <v>700</v>
      </c>
      <c r="W35" s="105">
        <f t="shared" si="56"/>
        <v>0.92</v>
      </c>
      <c r="X35" s="95">
        <f t="shared" si="57"/>
        <v>644</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3"/>
      <c r="B36" s="94">
        <v>7</v>
      </c>
      <c r="C36" s="81" t="s">
        <v>10</v>
      </c>
      <c r="D36" s="81" t="s">
        <v>15</v>
      </c>
      <c r="E36" s="81"/>
      <c r="F36" s="95" t="str">
        <f t="shared" si="52"/>
        <v>外墙普通贴砖</v>
      </c>
      <c r="G36" s="96">
        <f>14.5*4-(2.2*2.5*4)</f>
        <v>36</v>
      </c>
      <c r="H36" s="96"/>
      <c r="I36" s="85" t="str">
        <f t="shared" si="48"/>
        <v>㎡</v>
      </c>
      <c r="J36" s="95">
        <f t="shared" si="49"/>
        <v>85</v>
      </c>
      <c r="K36" s="105">
        <f t="shared" si="53"/>
        <v>0.9</v>
      </c>
      <c r="L36" s="95">
        <f t="shared" si="54"/>
        <v>2754</v>
      </c>
      <c r="M36" s="100"/>
      <c r="N36" s="94">
        <v>7</v>
      </c>
      <c r="O36" s="81" t="s">
        <v>133</v>
      </c>
      <c r="P36" s="81" t="s">
        <v>140</v>
      </c>
      <c r="Q36" s="81"/>
      <c r="R36" s="119" t="str">
        <f t="shared" si="55"/>
        <v>普通整体厨房</v>
      </c>
      <c r="S36" s="120"/>
      <c r="T36" s="96">
        <v>4</v>
      </c>
      <c r="U36" s="85" t="str">
        <f t="shared" si="50"/>
        <v>m</v>
      </c>
      <c r="V36" s="95">
        <f t="shared" si="51"/>
        <v>350</v>
      </c>
      <c r="W36" s="105">
        <f t="shared" si="56"/>
        <v>0.92</v>
      </c>
      <c r="X36" s="95">
        <f t="shared" si="57"/>
        <v>1288</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3"/>
      <c r="B37" s="94">
        <v>8</v>
      </c>
      <c r="C37" s="81" t="s">
        <v>102</v>
      </c>
      <c r="D37" s="81" t="s">
        <v>116</v>
      </c>
      <c r="E37" s="81"/>
      <c r="F37" s="95" t="str">
        <f t="shared" si="52"/>
        <v>木墙裙</v>
      </c>
      <c r="G37" s="96">
        <f>(4.3*2+7+4+6.9+6.7+6.7)</f>
        <v>39.9</v>
      </c>
      <c r="H37" s="96"/>
      <c r="I37" s="85" t="str">
        <f t="shared" si="48"/>
        <v>m</v>
      </c>
      <c r="J37" s="95">
        <f t="shared" si="49"/>
        <v>90</v>
      </c>
      <c r="K37" s="105">
        <f t="shared" si="53"/>
        <v>0.9</v>
      </c>
      <c r="L37" s="95">
        <f t="shared" si="54"/>
        <v>3232</v>
      </c>
      <c r="M37" s="100"/>
      <c r="N37" s="94">
        <v>8</v>
      </c>
      <c r="O37" s="81" t="s">
        <v>61</v>
      </c>
      <c r="P37" s="81" t="s">
        <v>63</v>
      </c>
      <c r="Q37" s="81"/>
      <c r="R37" s="119" t="str">
        <f t="shared" si="55"/>
        <v>PVC吊顶</v>
      </c>
      <c r="S37" s="120"/>
      <c r="T37" s="96">
        <f>S6/2</f>
        <v>16.325</v>
      </c>
      <c r="U37" s="85" t="str">
        <f t="shared" si="50"/>
        <v>㎡</v>
      </c>
      <c r="V37" s="95">
        <f t="shared" si="51"/>
        <v>60</v>
      </c>
      <c r="W37" s="105">
        <f t="shared" si="56"/>
        <v>0.92</v>
      </c>
      <c r="X37" s="95">
        <f t="shared" si="57"/>
        <v>901</v>
      </c>
      <c r="Y37" s="138"/>
      <c r="Z37" s="139"/>
      <c r="AA37" s="139"/>
      <c r="AB37" s="139"/>
      <c r="AC37" s="139"/>
      <c r="AD37" s="139"/>
      <c r="AL37" s="168"/>
      <c r="AM37" s="142"/>
      <c r="AN37" s="167"/>
      <c r="AO37" s="168"/>
      <c r="AP37" s="168"/>
      <c r="AQ37" s="178"/>
      <c r="AR37" s="142"/>
      <c r="AT37" s="177"/>
      <c r="AU37" s="142"/>
      <c r="AV37" s="142"/>
      <c r="AW37" s="142"/>
      <c r="AX37" s="71"/>
      <c r="AY37" s="71"/>
      <c r="AZ37" s="71"/>
      <c r="BA37" s="71"/>
      <c r="BB37" s="71"/>
      <c r="BC37" s="71"/>
      <c r="BD37" s="144" t="s">
        <v>1053</v>
      </c>
      <c r="BE37" s="144" t="s">
        <v>1054</v>
      </c>
      <c r="BF37" s="144" t="s">
        <v>1055</v>
      </c>
      <c r="BG37" s="144" t="s">
        <v>1056</v>
      </c>
      <c r="BH37" s="144" t="s">
        <v>1042</v>
      </c>
      <c r="BI37" s="144" t="s">
        <v>6</v>
      </c>
      <c r="BJ37" s="144" t="s">
        <v>1044</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3"/>
      <c r="B38" s="94">
        <v>9</v>
      </c>
      <c r="C38" s="81"/>
      <c r="D38" s="81"/>
      <c r="E38" s="81"/>
      <c r="F38" s="95">
        <f t="shared" si="52"/>
        <v>0</v>
      </c>
      <c r="G38" s="96"/>
      <c r="H38" s="96"/>
      <c r="I38" s="85" t="e">
        <f t="shared" si="48"/>
        <v>#N/A</v>
      </c>
      <c r="J38" s="95" t="e">
        <f t="shared" si="49"/>
        <v>#N/A</v>
      </c>
      <c r="K38" s="105">
        <f t="shared" si="53"/>
        <v>0.9</v>
      </c>
      <c r="L38" s="95">
        <f t="shared" si="54"/>
        <v>0</v>
      </c>
      <c r="M38" s="100"/>
      <c r="N38" s="94">
        <v>9</v>
      </c>
      <c r="O38" s="81" t="s">
        <v>168</v>
      </c>
      <c r="P38" s="81" t="s">
        <v>180</v>
      </c>
      <c r="Q38" s="81"/>
      <c r="R38" s="119" t="str">
        <f t="shared" si="55"/>
        <v>水池（水泥、水磨石、陶瓷水池）</v>
      </c>
      <c r="S38" s="120"/>
      <c r="T38" s="96">
        <v>1</v>
      </c>
      <c r="U38" s="85" t="str">
        <f t="shared" si="50"/>
        <v>个</v>
      </c>
      <c r="V38" s="95">
        <f t="shared" si="51"/>
        <v>80</v>
      </c>
      <c r="W38" s="105">
        <f t="shared" si="56"/>
        <v>0.92</v>
      </c>
      <c r="X38" s="95">
        <f t="shared" si="57"/>
        <v>74</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SUM($BE$38:BE38)*BE38</f>
        <v>1</v>
      </c>
      <c r="BE38" s="144">
        <f>IF(BJ38=0,0,IF(COUNTIF($BG38:$BG$107,BG38)&lt;2,1,0))</f>
        <v>1</v>
      </c>
      <c r="BF38" s="144">
        <v>1</v>
      </c>
      <c r="BG38" s="144" t="str">
        <f t="shared" ref="BG38:BG51" si="66">F186</f>
        <v>地下室</v>
      </c>
      <c r="BH38" s="188">
        <f>ROUND(G186,2)</f>
        <v>36.15</v>
      </c>
      <c r="BI38" s="144" t="str">
        <f t="shared" ref="BI38:BI51" si="67">I186</f>
        <v>㎡</v>
      </c>
      <c r="BJ38" s="144">
        <f t="shared" ref="BJ38:BJ51" si="68">L186</f>
        <v>22594</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3"/>
      <c r="B39" s="94">
        <v>10</v>
      </c>
      <c r="C39" s="81" t="s">
        <v>164</v>
      </c>
      <c r="D39" s="81"/>
      <c r="E39" s="81"/>
      <c r="F39" s="95">
        <f t="shared" si="52"/>
        <v>0</v>
      </c>
      <c r="G39" s="96"/>
      <c r="H39" s="96"/>
      <c r="I39" s="85" t="e">
        <f t="shared" si="48"/>
        <v>#N/A</v>
      </c>
      <c r="J39" s="95" t="e">
        <f t="shared" si="49"/>
        <v>#N/A</v>
      </c>
      <c r="K39" s="105">
        <f t="shared" si="53"/>
        <v>0.9</v>
      </c>
      <c r="L39" s="95">
        <f t="shared" si="54"/>
        <v>0</v>
      </c>
      <c r="M39" s="100"/>
      <c r="N39" s="94">
        <v>10</v>
      </c>
      <c r="O39" s="81" t="s">
        <v>10</v>
      </c>
      <c r="P39" s="81" t="s">
        <v>15</v>
      </c>
      <c r="Q39" s="81"/>
      <c r="R39" s="119" t="str">
        <f t="shared" si="55"/>
        <v>外墙普通贴砖</v>
      </c>
      <c r="S39" s="120"/>
      <c r="T39" s="96">
        <f>7.6*3-2*1.5*2</f>
        <v>16.8</v>
      </c>
      <c r="U39" s="85" t="str">
        <f t="shared" si="50"/>
        <v>㎡</v>
      </c>
      <c r="V39" s="95">
        <f t="shared" si="51"/>
        <v>85</v>
      </c>
      <c r="W39" s="105">
        <f t="shared" si="56"/>
        <v>0.92</v>
      </c>
      <c r="X39" s="95">
        <f t="shared" si="57"/>
        <v>1314</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159.7</v>
      </c>
      <c r="BI39" s="144" t="str">
        <f t="shared" si="67"/>
        <v>㎡</v>
      </c>
      <c r="BJ39" s="144">
        <f ca="1" t="shared" si="68"/>
        <v>47910</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3"/>
      <c r="B40" s="94">
        <v>11</v>
      </c>
      <c r="C40" s="81"/>
      <c r="D40" s="81"/>
      <c r="E40" s="81"/>
      <c r="F40" s="95">
        <f t="shared" si="52"/>
        <v>0</v>
      </c>
      <c r="G40" s="96"/>
      <c r="H40" s="96"/>
      <c r="I40" s="85" t="e">
        <f t="shared" si="48"/>
        <v>#N/A</v>
      </c>
      <c r="J40" s="95" t="e">
        <f t="shared" si="49"/>
        <v>#N/A</v>
      </c>
      <c r="K40" s="105">
        <f t="shared" si="53"/>
        <v>0.9</v>
      </c>
      <c r="L40" s="95">
        <f t="shared" si="54"/>
        <v>0</v>
      </c>
      <c r="M40" s="100"/>
      <c r="N40" s="94">
        <v>11</v>
      </c>
      <c r="O40" s="81"/>
      <c r="P40" s="81"/>
      <c r="Q40" s="81"/>
      <c r="R40" s="119">
        <f t="shared" si="55"/>
        <v>0</v>
      </c>
      <c r="S40" s="120"/>
      <c r="T40" s="96"/>
      <c r="U40" s="85" t="e">
        <f t="shared" si="50"/>
        <v>#N/A</v>
      </c>
      <c r="V40" s="95" t="e">
        <f t="shared" si="51"/>
        <v>#N/A</v>
      </c>
      <c r="W40" s="105">
        <f t="shared" si="56"/>
        <v>0.92</v>
      </c>
      <c r="X40" s="95">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太阳能</v>
      </c>
      <c r="BH40" s="188">
        <f t="shared" si="69"/>
        <v>1</v>
      </c>
      <c r="BI40" s="144" t="str">
        <f t="shared" si="67"/>
        <v>台</v>
      </c>
      <c r="BJ40" s="144">
        <f ca="1" t="shared" si="68"/>
        <v>1000</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3"/>
      <c r="B41" s="94">
        <v>12</v>
      </c>
      <c r="C41" s="81"/>
      <c r="D41" s="81"/>
      <c r="E41" s="81"/>
      <c r="F41" s="95">
        <f t="shared" si="52"/>
        <v>0</v>
      </c>
      <c r="G41" s="96"/>
      <c r="H41" s="96"/>
      <c r="I41" s="85" t="e">
        <f t="shared" si="48"/>
        <v>#N/A</v>
      </c>
      <c r="J41" s="95" t="e">
        <f t="shared" si="49"/>
        <v>#N/A</v>
      </c>
      <c r="K41" s="105">
        <f t="shared" si="53"/>
        <v>0.9</v>
      </c>
      <c r="L41" s="95">
        <f t="shared" si="54"/>
        <v>0</v>
      </c>
      <c r="M41" s="100"/>
      <c r="N41" s="94">
        <v>12</v>
      </c>
      <c r="O41" s="81"/>
      <c r="P41" s="81"/>
      <c r="Q41" s="81"/>
      <c r="R41" s="119">
        <f t="shared" si="55"/>
        <v>0</v>
      </c>
      <c r="S41" s="120"/>
      <c r="T41" s="96"/>
      <c r="U41" s="85" t="e">
        <f t="shared" si="50"/>
        <v>#N/A</v>
      </c>
      <c r="V41" s="95" t="e">
        <f t="shared" si="51"/>
        <v>#N/A</v>
      </c>
      <c r="W41" s="105">
        <f t="shared" si="56"/>
        <v>0.92</v>
      </c>
      <c r="X41" s="95">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空调</v>
      </c>
      <c r="BH41" s="188">
        <f t="shared" si="69"/>
        <v>4</v>
      </c>
      <c r="BI41" s="144" t="str">
        <f t="shared" si="67"/>
        <v>台</v>
      </c>
      <c r="BJ41" s="144">
        <f ca="1" t="shared" si="68"/>
        <v>1600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3"/>
      <c r="B42" s="94">
        <v>13</v>
      </c>
      <c r="C42" s="81"/>
      <c r="D42" s="81"/>
      <c r="E42" s="81"/>
      <c r="F42" s="95">
        <f t="shared" si="52"/>
        <v>0</v>
      </c>
      <c r="G42" s="96"/>
      <c r="H42" s="96"/>
      <c r="I42" s="85" t="e">
        <f t="shared" si="48"/>
        <v>#N/A</v>
      </c>
      <c r="J42" s="95" t="e">
        <f t="shared" si="49"/>
        <v>#N/A</v>
      </c>
      <c r="K42" s="105">
        <f t="shared" si="53"/>
        <v>0.9</v>
      </c>
      <c r="L42" s="95">
        <f t="shared" si="54"/>
        <v>0</v>
      </c>
      <c r="M42" s="100"/>
      <c r="N42" s="94">
        <v>13</v>
      </c>
      <c r="O42" s="81"/>
      <c r="P42" s="81"/>
      <c r="Q42" s="81"/>
      <c r="R42" s="119">
        <f t="shared" si="55"/>
        <v>0</v>
      </c>
      <c r="S42" s="120"/>
      <c r="T42" s="96"/>
      <c r="U42" s="85" t="e">
        <f t="shared" si="50"/>
        <v>#N/A</v>
      </c>
      <c r="V42" s="95" t="e">
        <f t="shared" si="51"/>
        <v>#N/A</v>
      </c>
      <c r="W42" s="105">
        <f t="shared" si="56"/>
        <v>0.92</v>
      </c>
      <c r="X42" s="95">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5</v>
      </c>
      <c r="BE42" s="144">
        <f ca="1">IF(BJ42=0,0,IF(COUNTIF($BG42:$BG$107,BG42)&lt;2,1,0))</f>
        <v>1</v>
      </c>
      <c r="BF42" s="144">
        <v>5</v>
      </c>
      <c r="BG42" s="144" t="str">
        <f t="shared" si="66"/>
        <v>宽带</v>
      </c>
      <c r="BH42" s="188">
        <f t="shared" si="69"/>
        <v>1</v>
      </c>
      <c r="BI42" s="144" t="str">
        <f t="shared" si="67"/>
        <v>条</v>
      </c>
      <c r="BJ42" s="144">
        <f ca="1" t="shared" si="68"/>
        <v>100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3"/>
      <c r="B43" s="94">
        <v>14</v>
      </c>
      <c r="C43" s="81"/>
      <c r="D43" s="81"/>
      <c r="E43" s="81"/>
      <c r="F43" s="95">
        <f t="shared" si="52"/>
        <v>0</v>
      </c>
      <c r="G43" s="96"/>
      <c r="H43" s="96"/>
      <c r="I43" s="85" t="e">
        <f t="shared" si="48"/>
        <v>#N/A</v>
      </c>
      <c r="J43" s="95" t="e">
        <f t="shared" si="49"/>
        <v>#N/A</v>
      </c>
      <c r="K43" s="105">
        <f t="shared" si="53"/>
        <v>0.9</v>
      </c>
      <c r="L43" s="95">
        <f t="shared" si="54"/>
        <v>0</v>
      </c>
      <c r="M43" s="100"/>
      <c r="N43" s="94">
        <v>14</v>
      </c>
      <c r="O43" s="81"/>
      <c r="P43" s="81"/>
      <c r="Q43" s="81"/>
      <c r="R43" s="119">
        <f t="shared" si="55"/>
        <v>0</v>
      </c>
      <c r="S43" s="120"/>
      <c r="T43" s="96"/>
      <c r="U43" s="85" t="e">
        <f t="shared" si="50"/>
        <v>#N/A</v>
      </c>
      <c r="V43" s="95" t="e">
        <f t="shared" si="51"/>
        <v>#N/A</v>
      </c>
      <c r="W43" s="105">
        <f t="shared" si="56"/>
        <v>0.92</v>
      </c>
      <c r="X43" s="95">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6</v>
      </c>
      <c r="BE43" s="144">
        <f ca="1">IF(BJ43=0,0,IF(COUNTIF($BG43:$BG$107,BG43)&lt;2,1,0))</f>
        <v>1</v>
      </c>
      <c r="BF43" s="144">
        <v>6</v>
      </c>
      <c r="BG43" s="144" t="str">
        <f t="shared" si="66"/>
        <v>有线电视</v>
      </c>
      <c r="BH43" s="188">
        <f t="shared" si="69"/>
        <v>1</v>
      </c>
      <c r="BI43" s="144" t="str">
        <f t="shared" si="67"/>
        <v>条</v>
      </c>
      <c r="BJ43" s="144">
        <f ca="1" t="shared" si="68"/>
        <v>100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1057</v>
      </c>
      <c r="EW43" s="229"/>
      <c r="EX43" s="230">
        <f>SUM(EW35:EW42)+SUM(FA35:FA42)</f>
        <v>0</v>
      </c>
      <c r="EY43" s="35"/>
      <c r="EZ43" s="231" t="s">
        <v>1058</v>
      </c>
      <c r="FA43" s="232"/>
      <c r="FB43" s="233">
        <f>SUM(EY35:EY42)+SUM(FC35:FC42)</f>
        <v>0</v>
      </c>
      <c r="FC43" s="234"/>
    </row>
    <row r="44" ht="21.6" customHeight="1" spans="1:159">
      <c r="A44" s="93"/>
      <c r="B44" s="94">
        <v>15</v>
      </c>
      <c r="C44" s="81"/>
      <c r="D44" s="81"/>
      <c r="E44" s="81"/>
      <c r="F44" s="95">
        <f t="shared" si="52"/>
        <v>0</v>
      </c>
      <c r="G44" s="96"/>
      <c r="H44" s="96"/>
      <c r="I44" s="85" t="e">
        <f t="shared" si="48"/>
        <v>#N/A</v>
      </c>
      <c r="J44" s="95" t="e">
        <f t="shared" si="49"/>
        <v>#N/A</v>
      </c>
      <c r="K44" s="105">
        <f t="shared" si="53"/>
        <v>0.9</v>
      </c>
      <c r="L44" s="95">
        <f t="shared" si="54"/>
        <v>0</v>
      </c>
      <c r="M44" s="100"/>
      <c r="N44" s="94">
        <v>15</v>
      </c>
      <c r="O44" s="81"/>
      <c r="P44" s="81"/>
      <c r="Q44" s="81"/>
      <c r="R44" s="119">
        <f t="shared" si="55"/>
        <v>0</v>
      </c>
      <c r="S44" s="120"/>
      <c r="T44" s="96"/>
      <c r="U44" s="85" t="e">
        <f t="shared" si="50"/>
        <v>#N/A</v>
      </c>
      <c r="V44" s="95" t="e">
        <f t="shared" si="51"/>
        <v>#N/A</v>
      </c>
      <c r="W44" s="105">
        <f t="shared" si="56"/>
        <v>0.92</v>
      </c>
      <c r="X44" s="95">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7</v>
      </c>
      <c r="BE44" s="144">
        <f ca="1">IF(BJ44=0,0,IF(COUNTIF($BG44:$BG$107,BG44)&lt;2,1,0))</f>
        <v>1</v>
      </c>
      <c r="BF44" s="144">
        <v>7</v>
      </c>
      <c r="BG44" s="144" t="str">
        <f t="shared" si="66"/>
        <v>监控摄像头</v>
      </c>
      <c r="BH44" s="188">
        <f t="shared" si="69"/>
        <v>4</v>
      </c>
      <c r="BI44" s="144" t="str">
        <f t="shared" si="67"/>
        <v>个</v>
      </c>
      <c r="BJ44" s="144">
        <f ca="1" t="shared" si="68"/>
        <v>800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1059</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5">
        <f t="shared" si="53"/>
        <v>0.9</v>
      </c>
      <c r="L45" s="95">
        <f t="shared" si="54"/>
        <v>0</v>
      </c>
      <c r="M45" s="100"/>
      <c r="N45" s="94">
        <v>16</v>
      </c>
      <c r="O45" s="81"/>
      <c r="P45" s="81"/>
      <c r="Q45" s="81"/>
      <c r="R45" s="119">
        <f t="shared" si="55"/>
        <v>0</v>
      </c>
      <c r="S45" s="120"/>
      <c r="T45" s="96"/>
      <c r="U45" s="85" t="e">
        <f t="shared" si="50"/>
        <v>#N/A</v>
      </c>
      <c r="V45" s="95" t="e">
        <f t="shared" si="51"/>
        <v>#N/A</v>
      </c>
      <c r="W45" s="105">
        <f t="shared" si="56"/>
        <v>0.92</v>
      </c>
      <c r="X45" s="95">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8</v>
      </c>
      <c r="BE45" s="144">
        <f ca="1">IF(BJ45=0,0,IF(COUNTIF($BG45:$BG$107,BG45)&lt;2,1,0))</f>
        <v>1</v>
      </c>
      <c r="BF45" s="144">
        <v>8</v>
      </c>
      <c r="BG45" s="144" t="str">
        <f t="shared" si="66"/>
        <v>台阶</v>
      </c>
      <c r="BH45" s="188">
        <f t="shared" si="69"/>
        <v>27.38</v>
      </c>
      <c r="BI45" s="144" t="str">
        <f t="shared" si="67"/>
        <v>㎡</v>
      </c>
      <c r="BJ45" s="144">
        <f ca="1" t="shared" si="68"/>
        <v>9583</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1060</v>
      </c>
      <c r="EW45" s="50" t="s">
        <v>1042</v>
      </c>
      <c r="EX45" s="50" t="s">
        <v>6</v>
      </c>
      <c r="EY45" s="50" t="s">
        <v>1061</v>
      </c>
      <c r="EZ45" s="50" t="s">
        <v>1060</v>
      </c>
      <c r="FA45" s="50" t="s">
        <v>1042</v>
      </c>
      <c r="FB45" s="50" t="s">
        <v>6</v>
      </c>
      <c r="FC45" s="50" t="s">
        <v>1061</v>
      </c>
      <c r="FE45" s="235" t="s">
        <v>1062</v>
      </c>
      <c r="FF45" s="235"/>
    </row>
    <row r="46" ht="20.25" customHeight="1" spans="1:162">
      <c r="A46" s="93"/>
      <c r="B46" s="94">
        <v>17</v>
      </c>
      <c r="C46" s="81"/>
      <c r="D46" s="81"/>
      <c r="E46" s="81"/>
      <c r="F46" s="95">
        <f t="shared" si="52"/>
        <v>0</v>
      </c>
      <c r="G46" s="96"/>
      <c r="H46" s="96"/>
      <c r="I46" s="85" t="e">
        <f t="shared" si="48"/>
        <v>#N/A</v>
      </c>
      <c r="J46" s="95" t="e">
        <f t="shared" si="49"/>
        <v>#N/A</v>
      </c>
      <c r="K46" s="105">
        <f t="shared" si="53"/>
        <v>0.9</v>
      </c>
      <c r="L46" s="95">
        <f t="shared" si="54"/>
        <v>0</v>
      </c>
      <c r="M46" s="100"/>
      <c r="N46" s="94">
        <v>17</v>
      </c>
      <c r="O46" s="81"/>
      <c r="P46" s="81"/>
      <c r="Q46" s="81"/>
      <c r="R46" s="119">
        <f t="shared" si="55"/>
        <v>0</v>
      </c>
      <c r="S46" s="120"/>
      <c r="T46" s="96"/>
      <c r="U46" s="85" t="e">
        <f t="shared" si="50"/>
        <v>#N/A</v>
      </c>
      <c r="V46" s="95" t="e">
        <f t="shared" si="51"/>
        <v>#N/A</v>
      </c>
      <c r="W46" s="105">
        <f t="shared" si="56"/>
        <v>0.92</v>
      </c>
      <c r="X46" s="95">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9</v>
      </c>
      <c r="BE46" s="144">
        <f ca="1">IF(BJ46=0,0,IF(COUNTIF($BG46:$BG$107,BG46)&lt;2,1,0))</f>
        <v>1</v>
      </c>
      <c r="BF46" s="144">
        <v>9</v>
      </c>
      <c r="BG46" s="144" t="str">
        <f t="shared" si="66"/>
        <v>化粪池</v>
      </c>
      <c r="BH46" s="188">
        <f t="shared" si="69"/>
        <v>1</v>
      </c>
      <c r="BI46" s="144" t="str">
        <f t="shared" si="67"/>
        <v>个</v>
      </c>
      <c r="BJ46" s="144">
        <f ca="1" t="shared" si="68"/>
        <v>400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地下室</v>
      </c>
      <c r="EW46" s="51">
        <f ca="1">IF(EV46="","",SUMIF($BG$38:$BG$107,EV46,$BH$38:$BH$107))</f>
        <v>36.15</v>
      </c>
      <c r="EX46" s="51" t="str">
        <f ca="1">IFERROR(VLOOKUP(FE46,$BD$38:$BJ$92,6,0),"")</f>
        <v>㎡</v>
      </c>
      <c r="EY46" s="52">
        <f ca="1">IF(EV46="","",SUMIF($BG$38:$BG$107,EV46,$BJ$38:$BJ$107))</f>
        <v>22594</v>
      </c>
      <c r="EZ46" s="52" t="str">
        <f ca="1">IFERROR(VLOOKUP(FF46,$BD$38:$BJ$92,4,0),"")</f>
        <v>砖墙</v>
      </c>
      <c r="FA46" s="51">
        <f ca="1">IF(EZ46="","",SUMIF($BG$38:$BG$107,EZ46,$BH$38:$BH$107))</f>
        <v>159.7</v>
      </c>
      <c r="FB46" s="51" t="str">
        <f ca="1">IFERROR(VLOOKUP(FF46,$BD$38:$BJ$92,6,0),"")</f>
        <v>㎡</v>
      </c>
      <c r="FC46" s="52">
        <f ca="1">IF(EZ46="","",SUMIF($BG$38:$BG$107,EZ46,$BJ$38:$BJ$107))</f>
        <v>47910</v>
      </c>
      <c r="FE46" s="236">
        <v>1</v>
      </c>
      <c r="FF46" s="236">
        <v>2</v>
      </c>
    </row>
    <row r="47" ht="20.25" customHeight="1" spans="1:162">
      <c r="A47" s="93"/>
      <c r="B47" s="94">
        <v>18</v>
      </c>
      <c r="C47" s="81"/>
      <c r="D47" s="81"/>
      <c r="E47" s="81"/>
      <c r="F47" s="95">
        <f t="shared" si="52"/>
        <v>0</v>
      </c>
      <c r="G47" s="96"/>
      <c r="H47" s="96"/>
      <c r="I47" s="85" t="e">
        <f t="shared" si="48"/>
        <v>#N/A</v>
      </c>
      <c r="J47" s="95" t="e">
        <f t="shared" si="49"/>
        <v>#N/A</v>
      </c>
      <c r="K47" s="105">
        <f t="shared" si="53"/>
        <v>0.9</v>
      </c>
      <c r="L47" s="95">
        <f t="shared" si="54"/>
        <v>0</v>
      </c>
      <c r="M47" s="100"/>
      <c r="N47" s="94">
        <v>18</v>
      </c>
      <c r="O47" s="81"/>
      <c r="P47" s="81"/>
      <c r="Q47" s="81"/>
      <c r="R47" s="119">
        <f t="shared" si="55"/>
        <v>0</v>
      </c>
      <c r="S47" s="120"/>
      <c r="T47" s="96"/>
      <c r="U47" s="85" t="e">
        <f t="shared" si="50"/>
        <v>#N/A</v>
      </c>
      <c r="V47" s="95" t="e">
        <f t="shared" si="51"/>
        <v>#N/A</v>
      </c>
      <c r="W47" s="105">
        <f t="shared" si="56"/>
        <v>0.92</v>
      </c>
      <c r="X47" s="95">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10</v>
      </c>
      <c r="BE47" s="144">
        <f ca="1">IF(BJ47=0,0,IF(COUNTIF($BG47:$BG$107,BG47)&lt;2,1,0))</f>
        <v>1</v>
      </c>
      <c r="BF47" s="144">
        <v>10</v>
      </c>
      <c r="BG47" s="144" t="str">
        <f t="shared" si="66"/>
        <v>贴砖平台</v>
      </c>
      <c r="BH47" s="188">
        <f t="shared" si="69"/>
        <v>113.55</v>
      </c>
      <c r="BI47" s="144" t="str">
        <f t="shared" si="67"/>
        <v>㎡</v>
      </c>
      <c r="BJ47" s="144">
        <f ca="1" t="shared" si="68"/>
        <v>22710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太阳能</v>
      </c>
      <c r="EW47" s="51">
        <f ca="1">IF(EV47="","",SUMIF($BG$38:$BG$107,EV47,$BH$38:$BH$107))</f>
        <v>1</v>
      </c>
      <c r="EX47" s="51" t="str">
        <f ca="1">IFERROR(VLOOKUP(FE47,$BD$38:$BJ$92,6,0),"")</f>
        <v>台</v>
      </c>
      <c r="EY47" s="52">
        <f ca="1">IF(EV47="","",SUMIF($BG$38:$BG$107,EV47,$BJ$38:$BJ$107))</f>
        <v>1000</v>
      </c>
      <c r="EZ47" s="52" t="str">
        <f ca="1">IFERROR(VLOOKUP(FF47,$BD$38:$BJ$92,4,0),"")</f>
        <v>空调</v>
      </c>
      <c r="FA47" s="51">
        <f ca="1">IF(EZ47="","",SUMIF($BG$38:$BG$107,EZ47,$BH$38:$BH$107))</f>
        <v>4</v>
      </c>
      <c r="FB47" s="51" t="str">
        <f ca="1">IFERROR(VLOOKUP(FF47,$BD$38:$BJ$92,6,0),"")</f>
        <v>台</v>
      </c>
      <c r="FC47" s="52">
        <f ca="1">IF(EZ47="","",SUMIF($BG$38:$BG$107,EZ47,$BJ$38:$BJ$107))</f>
        <v>1600</v>
      </c>
      <c r="FE47" s="236">
        <v>3</v>
      </c>
      <c r="FF47" s="236">
        <v>4</v>
      </c>
    </row>
    <row r="48" ht="20.25" customHeight="1" spans="1:162">
      <c r="A48" s="93"/>
      <c r="B48" s="94">
        <v>19</v>
      </c>
      <c r="C48" s="81"/>
      <c r="D48" s="81"/>
      <c r="E48" s="81"/>
      <c r="F48" s="95">
        <f t="shared" si="52"/>
        <v>0</v>
      </c>
      <c r="G48" s="96"/>
      <c r="H48" s="96"/>
      <c r="I48" s="85" t="e">
        <f t="shared" si="48"/>
        <v>#N/A</v>
      </c>
      <c r="J48" s="95" t="e">
        <f t="shared" si="49"/>
        <v>#N/A</v>
      </c>
      <c r="K48" s="105">
        <f t="shared" si="53"/>
        <v>0.9</v>
      </c>
      <c r="L48" s="95">
        <f t="shared" si="54"/>
        <v>0</v>
      </c>
      <c r="M48" s="100"/>
      <c r="N48" s="94">
        <v>19</v>
      </c>
      <c r="O48" s="81"/>
      <c r="P48" s="81"/>
      <c r="Q48" s="81"/>
      <c r="R48" s="119">
        <f t="shared" si="55"/>
        <v>0</v>
      </c>
      <c r="S48" s="120"/>
      <c r="T48" s="96"/>
      <c r="U48" s="85" t="e">
        <f t="shared" si="50"/>
        <v>#N/A</v>
      </c>
      <c r="V48" s="95" t="e">
        <f t="shared" si="51"/>
        <v>#N/A</v>
      </c>
      <c r="W48" s="105">
        <f t="shared" si="56"/>
        <v>0.92</v>
      </c>
      <c r="X48" s="95">
        <f t="shared" si="57"/>
        <v>0</v>
      </c>
      <c r="AL48" s="168"/>
      <c r="AM48" s="142"/>
      <c r="AN48" s="167"/>
      <c r="AO48" s="179"/>
      <c r="AP48" s="168"/>
      <c r="AQ48" s="178"/>
      <c r="AR48" s="169"/>
      <c r="AT48" s="177"/>
      <c r="AU48" s="177"/>
      <c r="AV48" s="177"/>
      <c r="AW48" s="177"/>
      <c r="AY48" s="177"/>
      <c r="AZ48" s="177"/>
      <c r="BB48" s="177"/>
      <c r="BC48" s="177"/>
      <c r="BD48" s="144">
        <f ca="1">SUM($BE$38:BE48)*BE48</f>
        <v>11</v>
      </c>
      <c r="BE48" s="144">
        <f ca="1">IF(BJ48=0,0,IF(COUNTIF($BG48:$BG$107,BG48)&lt;2,1,0))</f>
        <v>1</v>
      </c>
      <c r="BF48" s="144">
        <v>11</v>
      </c>
      <c r="BG48" s="144" t="str">
        <f t="shared" si="66"/>
        <v>材树</v>
      </c>
      <c r="BH48" s="188">
        <f t="shared" si="69"/>
        <v>1</v>
      </c>
      <c r="BI48" s="144" t="str">
        <f t="shared" si="67"/>
        <v>棵</v>
      </c>
      <c r="BJ48" s="144">
        <f ca="1" t="shared" si="68"/>
        <v>150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宽带</v>
      </c>
      <c r="EW48" s="51">
        <f ca="1">IF(EV48="","",SUMIF($BG$38:$BG$107,EV48,$BH$38:$BH$107))</f>
        <v>1</v>
      </c>
      <c r="EX48" s="51" t="str">
        <f ca="1">IFERROR(VLOOKUP(FE48,$BD$38:$BJ$92,6,0),"")</f>
        <v>条</v>
      </c>
      <c r="EY48" s="52">
        <f ca="1">IF(EV48="","",SUMIF($BG$38:$BG$107,EV48,$BJ$38:$BJ$107))</f>
        <v>100</v>
      </c>
      <c r="EZ48" s="52" t="str">
        <f ca="1">IFERROR(VLOOKUP(FF48,$BD$38:$BJ$92,4,0),"")</f>
        <v>有线电视</v>
      </c>
      <c r="FA48" s="51">
        <f ca="1">IF(EZ48="","",SUMIF($BG$38:$BG$107,EZ48,$BH$38:$BH$107))</f>
        <v>1</v>
      </c>
      <c r="FB48" s="51" t="str">
        <f ca="1">IFERROR(VLOOKUP(FF48,$BD$38:$BJ$92,6,0),"")</f>
        <v>条</v>
      </c>
      <c r="FC48" s="52">
        <f ca="1">IF(EZ48="","",SUMIF($BG$38:$BG$107,EZ48,$BJ$38:$BJ$107))</f>
        <v>100</v>
      </c>
      <c r="FE48" s="236">
        <v>5</v>
      </c>
      <c r="FF48" s="236">
        <v>6</v>
      </c>
    </row>
    <row r="49" ht="20.25" customHeight="1" spans="1:162">
      <c r="A49" s="93"/>
      <c r="B49" s="94">
        <v>20</v>
      </c>
      <c r="C49" s="81"/>
      <c r="D49" s="81"/>
      <c r="E49" s="81"/>
      <c r="F49" s="95">
        <f t="shared" si="52"/>
        <v>0</v>
      </c>
      <c r="G49" s="96"/>
      <c r="H49" s="96"/>
      <c r="I49" s="85" t="e">
        <f t="shared" si="48"/>
        <v>#N/A</v>
      </c>
      <c r="J49" s="95" t="e">
        <f t="shared" si="49"/>
        <v>#N/A</v>
      </c>
      <c r="K49" s="105">
        <f t="shared" si="53"/>
        <v>0.9</v>
      </c>
      <c r="L49" s="95">
        <f t="shared" si="54"/>
        <v>0</v>
      </c>
      <c r="M49" s="100"/>
      <c r="N49" s="94">
        <v>20</v>
      </c>
      <c r="O49" s="81"/>
      <c r="P49" s="81"/>
      <c r="Q49" s="81"/>
      <c r="R49" s="119">
        <f t="shared" si="55"/>
        <v>0</v>
      </c>
      <c r="S49" s="120"/>
      <c r="T49" s="96"/>
      <c r="U49" s="85" t="e">
        <f t="shared" si="50"/>
        <v>#N/A</v>
      </c>
      <c r="V49" s="95" t="e">
        <f t="shared" si="51"/>
        <v>#N/A</v>
      </c>
      <c r="W49" s="105">
        <f t="shared" si="56"/>
        <v>0.92</v>
      </c>
      <c r="X49" s="95">
        <f t="shared" si="57"/>
        <v>0</v>
      </c>
      <c r="AL49" s="168"/>
      <c r="AM49" s="142"/>
      <c r="AN49" s="167"/>
      <c r="AO49" s="179"/>
      <c r="AP49" s="168"/>
      <c r="AQ49" s="178"/>
      <c r="AR49" s="169"/>
      <c r="AT49" s="177"/>
      <c r="AU49" s="177"/>
      <c r="AV49" s="177"/>
      <c r="AW49" s="177"/>
      <c r="AY49" s="177"/>
      <c r="AZ49" s="177"/>
      <c r="BB49" s="177"/>
      <c r="BC49" s="177"/>
      <c r="BD49" s="144">
        <f ca="1">SUM($BE$38:BE49)*BE49</f>
        <v>12</v>
      </c>
      <c r="BE49" s="144">
        <f>IF(BJ49=0,0,IF(COUNTIF($BG49:$BG$107,BG49)&lt;2,1,0))</f>
        <v>1</v>
      </c>
      <c r="BF49" s="144">
        <v>12</v>
      </c>
      <c r="BG49" s="144" t="str">
        <f t="shared" si="66"/>
        <v>汉白玉护栏</v>
      </c>
      <c r="BH49" s="188">
        <f t="shared" si="69"/>
        <v>33.5</v>
      </c>
      <c r="BI49" s="144" t="str">
        <f t="shared" si="67"/>
        <v>m</v>
      </c>
      <c r="BJ49" s="144">
        <f t="shared" si="68"/>
        <v>16750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监控摄像头</v>
      </c>
      <c r="EW49" s="51">
        <f ca="1">IF(EV49="","",SUMIF($BG$38:$BG$107,EV49,$BH$38:$BH$107))</f>
        <v>4</v>
      </c>
      <c r="EX49" s="51" t="str">
        <f ca="1">IFERROR(VLOOKUP(FE49,$BD$38:$BJ$92,6,0),"")</f>
        <v>个</v>
      </c>
      <c r="EY49" s="52">
        <f ca="1">IF(EV49="","",SUMIF($BG$38:$BG$107,EV49,$BJ$38:$BJ$107))</f>
        <v>800</v>
      </c>
      <c r="EZ49" s="52" t="str">
        <f ca="1">IFERROR(VLOOKUP(FF49,$BD$38:$BJ$92,4,0),"")</f>
        <v>台阶</v>
      </c>
      <c r="FA49" s="51">
        <f ca="1">IF(EZ49="","",SUMIF($BG$38:$BG$107,EZ49,$BH$38:$BH$107))</f>
        <v>27.38</v>
      </c>
      <c r="FB49" s="51" t="str">
        <f ca="1">IFERROR(VLOOKUP(FF49,$BD$38:$BJ$92,6,0),"")</f>
        <v>㎡</v>
      </c>
      <c r="FC49" s="52">
        <f ca="1">IF(EZ49="","",SUMIF($BG$38:$BG$107,EZ49,$BJ$38:$BJ$107))</f>
        <v>9583</v>
      </c>
      <c r="FE49" s="236">
        <v>7</v>
      </c>
      <c r="FF49" s="236">
        <v>8</v>
      </c>
    </row>
    <row r="50" ht="20.25" customHeight="1" spans="1:162">
      <c r="A50" s="93"/>
      <c r="B50" s="94">
        <v>21</v>
      </c>
      <c r="C50" s="81"/>
      <c r="D50" s="81"/>
      <c r="E50" s="81"/>
      <c r="F50" s="95">
        <f t="shared" si="52"/>
        <v>0</v>
      </c>
      <c r="G50" s="96"/>
      <c r="H50" s="96"/>
      <c r="I50" s="85" t="e">
        <f t="shared" si="48"/>
        <v>#N/A</v>
      </c>
      <c r="J50" s="95" t="e">
        <f t="shared" si="49"/>
        <v>#N/A</v>
      </c>
      <c r="K50" s="105">
        <f t="shared" si="53"/>
        <v>0.9</v>
      </c>
      <c r="L50" s="95">
        <f t="shared" si="54"/>
        <v>0</v>
      </c>
      <c r="M50" s="100"/>
      <c r="N50" s="94">
        <v>21</v>
      </c>
      <c r="O50" s="81"/>
      <c r="P50" s="81"/>
      <c r="Q50" s="81"/>
      <c r="R50" s="119">
        <f t="shared" si="55"/>
        <v>0</v>
      </c>
      <c r="S50" s="120"/>
      <c r="T50" s="96"/>
      <c r="U50" s="85" t="e">
        <f t="shared" si="50"/>
        <v>#N/A</v>
      </c>
      <c r="V50" s="95" t="e">
        <f t="shared" si="51"/>
        <v>#N/A</v>
      </c>
      <c r="W50" s="105">
        <f t="shared" si="56"/>
        <v>0.92</v>
      </c>
      <c r="X50" s="95">
        <f t="shared" si="57"/>
        <v>0</v>
      </c>
      <c r="AL50" s="168"/>
      <c r="AM50" s="142"/>
      <c r="AN50" s="167"/>
      <c r="AO50" s="179"/>
      <c r="AP50" s="168"/>
      <c r="AQ50" s="178"/>
      <c r="AR50" s="169"/>
      <c r="AT50" s="177"/>
      <c r="AU50" s="177"/>
      <c r="AV50" s="177"/>
      <c r="AW50" s="177"/>
      <c r="AY50" s="177"/>
      <c r="AZ50" s="177"/>
      <c r="BB50" s="177"/>
      <c r="BC50" s="177"/>
      <c r="BD50" s="144">
        <f ca="1">SUM($BE$38:BE50)*BE50</f>
        <v>13</v>
      </c>
      <c r="BE50" s="144">
        <f ca="1">IF(BJ50=0,0,IF(COUNTIF($BG50:$BG$107,BG50)&lt;2,1,0))</f>
        <v>1</v>
      </c>
      <c r="BF50" s="144">
        <v>13</v>
      </c>
      <c r="BG50" s="144" t="str">
        <f t="shared" si="66"/>
        <v>渗水井</v>
      </c>
      <c r="BH50" s="188">
        <f t="shared" si="69"/>
        <v>1</v>
      </c>
      <c r="BI50" s="144" t="str">
        <f t="shared" si="67"/>
        <v>个</v>
      </c>
      <c r="BJ50" s="144">
        <f ca="1" t="shared" si="68"/>
        <v>600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化粪池</v>
      </c>
      <c r="EW50" s="51">
        <f ca="1">IF(EV50="","",SUMIF($BG$38:$BG$107,EV50,$BH$38:$BH$107))</f>
        <v>1</v>
      </c>
      <c r="EX50" s="51" t="str">
        <f ca="1">IFERROR(VLOOKUP(FE50,$BD$38:$BJ$92,6,0),"")</f>
        <v>个</v>
      </c>
      <c r="EY50" s="52">
        <f ca="1">IF(EV50="","",SUMIF($BG$38:$BG$107,EV50,$BJ$38:$BJ$107))</f>
        <v>400</v>
      </c>
      <c r="EZ50" s="52" t="str">
        <f ca="1">IFERROR(VLOOKUP(FF50,$BD$38:$BJ$92,4,0),"")</f>
        <v>贴砖平台</v>
      </c>
      <c r="FA50" s="51">
        <f ca="1">IF(EZ50="","",SUMIF($BG$38:$BG$107,EZ50,$BH$38:$BH$107))</f>
        <v>113.55</v>
      </c>
      <c r="FB50" s="51" t="str">
        <f ca="1">IFERROR(VLOOKUP(FF50,$BD$38:$BJ$92,6,0),"")</f>
        <v>㎡</v>
      </c>
      <c r="FC50" s="52">
        <f ca="1">IF(EZ50="","",SUMIF($BG$38:$BG$107,EZ50,$BJ$38:$BJ$107))</f>
        <v>22710</v>
      </c>
      <c r="FE50" s="236">
        <v>9</v>
      </c>
      <c r="FF50" s="236">
        <v>10</v>
      </c>
    </row>
    <row r="51" ht="20.25" customHeight="1" spans="1:162">
      <c r="A51" s="93"/>
      <c r="B51" s="94">
        <v>22</v>
      </c>
      <c r="C51" s="81"/>
      <c r="D51" s="81"/>
      <c r="E51" s="81"/>
      <c r="F51" s="95">
        <f t="shared" si="52"/>
        <v>0</v>
      </c>
      <c r="G51" s="96"/>
      <c r="H51" s="96"/>
      <c r="I51" s="85" t="e">
        <f t="shared" si="48"/>
        <v>#N/A</v>
      </c>
      <c r="J51" s="95" t="e">
        <f t="shared" si="49"/>
        <v>#N/A</v>
      </c>
      <c r="K51" s="105">
        <f t="shared" si="53"/>
        <v>0.9</v>
      </c>
      <c r="L51" s="95">
        <f t="shared" si="54"/>
        <v>0</v>
      </c>
      <c r="M51" s="100"/>
      <c r="N51" s="94">
        <v>22</v>
      </c>
      <c r="O51" s="81"/>
      <c r="P51" s="81"/>
      <c r="Q51" s="81"/>
      <c r="R51" s="119">
        <f t="shared" ref="R51:R52" si="70">+P51</f>
        <v>0</v>
      </c>
      <c r="S51" s="120"/>
      <c r="T51" s="96"/>
      <c r="U51" s="85" t="e">
        <f t="shared" si="50"/>
        <v>#N/A</v>
      </c>
      <c r="V51" s="95" t="e">
        <f t="shared" si="51"/>
        <v>#N/A</v>
      </c>
      <c r="W51" s="105">
        <f t="shared" si="56"/>
        <v>0.92</v>
      </c>
      <c r="X51" s="95">
        <f t="shared" si="57"/>
        <v>0</v>
      </c>
      <c r="AL51" s="168"/>
      <c r="AM51" s="142"/>
      <c r="AN51" s="167"/>
      <c r="AO51" s="179"/>
      <c r="AP51" s="168"/>
      <c r="AQ51" s="178"/>
      <c r="AR51" s="169"/>
      <c r="AT51" s="177"/>
      <c r="AU51" s="177"/>
      <c r="AV51" s="177"/>
      <c r="AW51" s="177"/>
      <c r="AY51" s="177"/>
      <c r="AZ51" s="177"/>
      <c r="BB51" s="177"/>
      <c r="BC51" s="177"/>
      <c r="BD51" s="144">
        <f ca="1">SUM($BE$38:BE51)*BE51</f>
        <v>14</v>
      </c>
      <c r="BE51" s="144">
        <f ca="1">IF(BJ51=0,0,IF(COUNTIF($BG51:$BG$107,BG51)&lt;2,1,0))</f>
        <v>1</v>
      </c>
      <c r="BF51" s="144">
        <v>14</v>
      </c>
      <c r="BG51" s="144" t="str">
        <f t="shared" si="66"/>
        <v>水泥地面</v>
      </c>
      <c r="BH51" s="188">
        <f t="shared" si="69"/>
        <v>103.9</v>
      </c>
      <c r="BI51" s="144" t="str">
        <f t="shared" si="67"/>
        <v>㎡</v>
      </c>
      <c r="BJ51" s="144">
        <f ca="1" t="shared" si="68"/>
        <v>5195</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3"/>
      <c r="B52" s="94">
        <v>23</v>
      </c>
      <c r="C52" s="81"/>
      <c r="D52" s="81"/>
      <c r="E52" s="81"/>
      <c r="F52" s="95">
        <f t="shared" si="52"/>
        <v>0</v>
      </c>
      <c r="G52" s="96"/>
      <c r="H52" s="96"/>
      <c r="I52" s="85" t="e">
        <f t="shared" si="48"/>
        <v>#N/A</v>
      </c>
      <c r="J52" s="95" t="e">
        <f t="shared" si="49"/>
        <v>#N/A</v>
      </c>
      <c r="K52" s="105">
        <f t="shared" si="53"/>
        <v>0.9</v>
      </c>
      <c r="L52" s="95">
        <f t="shared" si="54"/>
        <v>0</v>
      </c>
      <c r="M52" s="100"/>
      <c r="N52" s="94">
        <v>23</v>
      </c>
      <c r="O52" s="81"/>
      <c r="P52" s="81"/>
      <c r="Q52" s="81"/>
      <c r="R52" s="119">
        <f t="shared" si="70"/>
        <v>0</v>
      </c>
      <c r="S52" s="120"/>
      <c r="T52" s="96"/>
      <c r="U52" s="85" t="e">
        <f t="shared" si="50"/>
        <v>#N/A</v>
      </c>
      <c r="V52" s="95" t="e">
        <f t="shared" si="51"/>
        <v>#N/A</v>
      </c>
      <c r="W52" s="105">
        <f t="shared" si="56"/>
        <v>0.92</v>
      </c>
      <c r="X52" s="95">
        <f t="shared" si="57"/>
        <v>0</v>
      </c>
      <c r="AL52" s="168"/>
      <c r="AM52" s="142"/>
      <c r="AN52" s="167"/>
      <c r="AO52" s="179"/>
      <c r="AP52" s="168"/>
      <c r="AQ52" s="178"/>
      <c r="AR52" s="169"/>
      <c r="AT52" s="177"/>
      <c r="AU52" s="177"/>
      <c r="AV52" s="177"/>
      <c r="AW52" s="177"/>
      <c r="AY52" s="177"/>
      <c r="AZ52" s="177"/>
      <c r="BB52" s="177"/>
      <c r="BC52" s="177"/>
      <c r="BD52" s="144">
        <f ca="1">SUM($BE$38:BE52)*BE52</f>
        <v>15</v>
      </c>
      <c r="BE52" s="144">
        <f ca="1">IF(BJ52=0,0,IF(COUNTIF($BG52:$BG$107,BG52)&lt;2,1,0))</f>
        <v>1</v>
      </c>
      <c r="BF52" s="144">
        <v>15</v>
      </c>
      <c r="BG52" s="144" t="str">
        <f t="shared" ref="BG52:BG71" si="71">F200</f>
        <v>大门</v>
      </c>
      <c r="BH52" s="188">
        <f t="shared" si="69"/>
        <v>17.1</v>
      </c>
      <c r="BI52" s="144" t="str">
        <f t="shared" ref="BI52:BI71" si="72">I200</f>
        <v>㎡</v>
      </c>
      <c r="BJ52" s="144">
        <f ca="1" t="shared" ref="BJ52:BJ71" si="73">L200</f>
        <v>5130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3"/>
      <c r="B53" s="94">
        <v>24</v>
      </c>
      <c r="C53" s="81"/>
      <c r="D53" s="81"/>
      <c r="E53" s="81"/>
      <c r="F53" s="95">
        <f t="shared" si="52"/>
        <v>0</v>
      </c>
      <c r="G53" s="96"/>
      <c r="H53" s="96"/>
      <c r="I53" s="85" t="e">
        <f t="shared" si="48"/>
        <v>#N/A</v>
      </c>
      <c r="J53" s="95" t="e">
        <f t="shared" si="49"/>
        <v>#N/A</v>
      </c>
      <c r="K53" s="105">
        <f t="shared" si="53"/>
        <v>0.9</v>
      </c>
      <c r="L53" s="95">
        <f t="shared" si="54"/>
        <v>0</v>
      </c>
      <c r="M53" s="100"/>
      <c r="N53" s="94">
        <v>24</v>
      </c>
      <c r="O53" s="81"/>
      <c r="P53" s="81"/>
      <c r="Q53" s="81"/>
      <c r="R53" s="119">
        <f t="shared" ref="R53:R59" si="74">+P53</f>
        <v>0</v>
      </c>
      <c r="S53" s="120"/>
      <c r="T53" s="96"/>
      <c r="U53" s="85" t="e">
        <f t="shared" si="50"/>
        <v>#N/A</v>
      </c>
      <c r="V53" s="95" t="e">
        <f t="shared" si="51"/>
        <v>#N/A</v>
      </c>
      <c r="W53" s="105">
        <f t="shared" si="56"/>
        <v>0.92</v>
      </c>
      <c r="X53" s="95">
        <f t="shared" si="57"/>
        <v>0</v>
      </c>
      <c r="AL53" s="168"/>
      <c r="AM53" s="142"/>
      <c r="AN53" s="167"/>
      <c r="AO53" s="179"/>
      <c r="AP53" s="168"/>
      <c r="AQ53" s="178"/>
      <c r="AR53" s="169"/>
      <c r="AT53" s="177"/>
      <c r="AU53" s="177"/>
      <c r="AV53" s="177"/>
      <c r="AW53" s="177"/>
      <c r="AY53" s="177"/>
      <c r="AZ53" s="177"/>
      <c r="BB53" s="177"/>
      <c r="BC53" s="177"/>
      <c r="BD53" s="144">
        <f ca="1">SUM($BE$38:BE53)*BE53</f>
        <v>16</v>
      </c>
      <c r="BE53" s="144">
        <f ca="1">IF(BJ53=0,0,IF(COUNTIF($BG53:$BG$107,BG53)&lt;2,1,0))</f>
        <v>1</v>
      </c>
      <c r="BF53" s="144">
        <v>16</v>
      </c>
      <c r="BG53" s="144" t="str">
        <f t="shared" si="71"/>
        <v>防渗管道PVC</v>
      </c>
      <c r="BH53" s="188">
        <f t="shared" si="69"/>
        <v>19.5</v>
      </c>
      <c r="BI53" s="144" t="str">
        <f t="shared" si="72"/>
        <v>米</v>
      </c>
      <c r="BJ53" s="144">
        <f ca="1" t="shared" si="73"/>
        <v>488</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3"/>
      <c r="B54" s="94">
        <v>25</v>
      </c>
      <c r="C54" s="81"/>
      <c r="D54" s="81"/>
      <c r="E54" s="81"/>
      <c r="F54" s="95">
        <f t="shared" si="52"/>
        <v>0</v>
      </c>
      <c r="G54" s="96"/>
      <c r="H54" s="96"/>
      <c r="I54" s="85" t="e">
        <f t="shared" si="48"/>
        <v>#N/A</v>
      </c>
      <c r="J54" s="95" t="e">
        <f t="shared" si="49"/>
        <v>#N/A</v>
      </c>
      <c r="K54" s="105">
        <f t="shared" si="53"/>
        <v>0.9</v>
      </c>
      <c r="L54" s="95">
        <f t="shared" si="54"/>
        <v>0</v>
      </c>
      <c r="M54" s="100"/>
      <c r="N54" s="94">
        <v>25</v>
      </c>
      <c r="O54" s="81"/>
      <c r="P54" s="81"/>
      <c r="Q54" s="81"/>
      <c r="R54" s="119">
        <f t="shared" si="74"/>
        <v>0</v>
      </c>
      <c r="S54" s="120"/>
      <c r="T54" s="96"/>
      <c r="U54" s="85" t="e">
        <f t="shared" si="50"/>
        <v>#N/A</v>
      </c>
      <c r="V54" s="95" t="e">
        <f t="shared" si="51"/>
        <v>#N/A</v>
      </c>
      <c r="W54" s="105">
        <f t="shared" si="56"/>
        <v>0.92</v>
      </c>
      <c r="X54" s="95">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3"/>
      <c r="B55" s="94">
        <v>26</v>
      </c>
      <c r="C55" s="81"/>
      <c r="D55" s="81"/>
      <c r="E55" s="81"/>
      <c r="F55" s="95">
        <f t="shared" si="52"/>
        <v>0</v>
      </c>
      <c r="G55" s="96"/>
      <c r="H55" s="96"/>
      <c r="I55" s="85" t="e">
        <f t="shared" si="48"/>
        <v>#N/A</v>
      </c>
      <c r="J55" s="95" t="e">
        <f t="shared" si="49"/>
        <v>#N/A</v>
      </c>
      <c r="K55" s="105">
        <f t="shared" si="53"/>
        <v>0.9</v>
      </c>
      <c r="L55" s="95">
        <f t="shared" si="54"/>
        <v>0</v>
      </c>
      <c r="M55" s="100"/>
      <c r="N55" s="94">
        <v>26</v>
      </c>
      <c r="O55" s="81"/>
      <c r="P55" s="81"/>
      <c r="Q55" s="81"/>
      <c r="R55" s="119">
        <f t="shared" si="74"/>
        <v>0</v>
      </c>
      <c r="S55" s="120"/>
      <c r="T55" s="96"/>
      <c r="U55" s="85" t="e">
        <f t="shared" si="50"/>
        <v>#N/A</v>
      </c>
      <c r="V55" s="95" t="e">
        <f t="shared" si="51"/>
        <v>#N/A</v>
      </c>
      <c r="W55" s="105">
        <f t="shared" si="56"/>
        <v>0.92</v>
      </c>
      <c r="X55" s="95">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3"/>
      <c r="B56" s="94">
        <v>27</v>
      </c>
      <c r="C56" s="81"/>
      <c r="D56" s="81"/>
      <c r="E56" s="81"/>
      <c r="F56" s="95">
        <f t="shared" si="52"/>
        <v>0</v>
      </c>
      <c r="G56" s="96"/>
      <c r="H56" s="96"/>
      <c r="I56" s="85" t="e">
        <f t="shared" si="48"/>
        <v>#N/A</v>
      </c>
      <c r="J56" s="95" t="e">
        <f t="shared" si="49"/>
        <v>#N/A</v>
      </c>
      <c r="K56" s="105">
        <f t="shared" si="53"/>
        <v>0.9</v>
      </c>
      <c r="L56" s="95">
        <f t="shared" si="54"/>
        <v>0</v>
      </c>
      <c r="M56" s="100"/>
      <c r="N56" s="94">
        <v>27</v>
      </c>
      <c r="O56" s="81"/>
      <c r="P56" s="81"/>
      <c r="Q56" s="81"/>
      <c r="R56" s="119">
        <f t="shared" si="74"/>
        <v>0</v>
      </c>
      <c r="S56" s="120"/>
      <c r="T56" s="96"/>
      <c r="U56" s="85" t="e">
        <f t="shared" si="50"/>
        <v>#N/A</v>
      </c>
      <c r="V56" s="95" t="e">
        <f t="shared" si="51"/>
        <v>#N/A</v>
      </c>
      <c r="W56" s="105">
        <f t="shared" si="56"/>
        <v>0.92</v>
      </c>
      <c r="X56" s="95">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3"/>
      <c r="B57" s="94">
        <v>28</v>
      </c>
      <c r="C57" s="81"/>
      <c r="D57" s="81"/>
      <c r="E57" s="81"/>
      <c r="F57" s="95">
        <f t="shared" si="52"/>
        <v>0</v>
      </c>
      <c r="G57" s="96"/>
      <c r="H57" s="96"/>
      <c r="I57" s="85" t="e">
        <f t="shared" si="48"/>
        <v>#N/A</v>
      </c>
      <c r="J57" s="95" t="e">
        <f t="shared" si="49"/>
        <v>#N/A</v>
      </c>
      <c r="K57" s="105">
        <f t="shared" si="53"/>
        <v>0.9</v>
      </c>
      <c r="L57" s="95">
        <f t="shared" si="54"/>
        <v>0</v>
      </c>
      <c r="M57" s="100"/>
      <c r="N57" s="94">
        <v>28</v>
      </c>
      <c r="O57" s="81"/>
      <c r="P57" s="81"/>
      <c r="Q57" s="81"/>
      <c r="R57" s="119">
        <f t="shared" si="74"/>
        <v>0</v>
      </c>
      <c r="S57" s="120"/>
      <c r="T57" s="96"/>
      <c r="U57" s="85" t="e">
        <f t="shared" si="50"/>
        <v>#N/A</v>
      </c>
      <c r="V57" s="95" t="e">
        <f t="shared" si="51"/>
        <v>#N/A</v>
      </c>
      <c r="W57" s="105">
        <f t="shared" si="56"/>
        <v>0.92</v>
      </c>
      <c r="X57" s="95">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3"/>
      <c r="B58" s="94">
        <v>29</v>
      </c>
      <c r="C58" s="81"/>
      <c r="D58" s="81"/>
      <c r="E58" s="81"/>
      <c r="F58" s="95">
        <f t="shared" si="52"/>
        <v>0</v>
      </c>
      <c r="G58" s="96"/>
      <c r="H58" s="96"/>
      <c r="I58" s="85" t="e">
        <f t="shared" si="48"/>
        <v>#N/A</v>
      </c>
      <c r="J58" s="95" t="e">
        <f t="shared" si="49"/>
        <v>#N/A</v>
      </c>
      <c r="K58" s="105">
        <f t="shared" si="53"/>
        <v>0.9</v>
      </c>
      <c r="L58" s="95">
        <f t="shared" si="54"/>
        <v>0</v>
      </c>
      <c r="M58" s="100"/>
      <c r="N58" s="94">
        <v>29</v>
      </c>
      <c r="O58" s="81"/>
      <c r="P58" s="81"/>
      <c r="Q58" s="81"/>
      <c r="R58" s="119">
        <f t="shared" si="74"/>
        <v>0</v>
      </c>
      <c r="S58" s="120"/>
      <c r="T58" s="96"/>
      <c r="U58" s="85" t="e">
        <f t="shared" si="50"/>
        <v>#N/A</v>
      </c>
      <c r="V58" s="95" t="e">
        <f t="shared" si="51"/>
        <v>#N/A</v>
      </c>
      <c r="W58" s="105">
        <f t="shared" si="56"/>
        <v>0.92</v>
      </c>
      <c r="X58" s="95">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3"/>
      <c r="B59" s="94">
        <v>30</v>
      </c>
      <c r="C59" s="81"/>
      <c r="D59" s="81"/>
      <c r="E59" s="81"/>
      <c r="F59" s="95">
        <f t="shared" si="52"/>
        <v>0</v>
      </c>
      <c r="G59" s="96"/>
      <c r="H59" s="96"/>
      <c r="I59" s="85" t="e">
        <f t="shared" si="48"/>
        <v>#N/A</v>
      </c>
      <c r="J59" s="95" t="e">
        <f t="shared" si="49"/>
        <v>#N/A</v>
      </c>
      <c r="K59" s="105">
        <f t="shared" si="53"/>
        <v>0.9</v>
      </c>
      <c r="L59" s="95">
        <f t="shared" si="54"/>
        <v>0</v>
      </c>
      <c r="M59" s="100"/>
      <c r="N59" s="94">
        <v>30</v>
      </c>
      <c r="O59" s="81"/>
      <c r="P59" s="81"/>
      <c r="Q59" s="81"/>
      <c r="R59" s="119">
        <f t="shared" si="74"/>
        <v>0</v>
      </c>
      <c r="S59" s="120"/>
      <c r="T59" s="96"/>
      <c r="U59" s="85" t="e">
        <f t="shared" si="50"/>
        <v>#N/A</v>
      </c>
      <c r="V59" s="95" t="e">
        <f t="shared" si="51"/>
        <v>#N/A</v>
      </c>
      <c r="W59" s="105">
        <f t="shared" si="56"/>
        <v>0.92</v>
      </c>
      <c r="X59" s="95">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1" t="s">
        <v>1063</v>
      </c>
      <c r="D60" s="81"/>
      <c r="E60" s="81"/>
      <c r="F60" s="94"/>
      <c r="G60" s="96"/>
      <c r="H60" s="96"/>
      <c r="I60" s="81"/>
      <c r="J60" s="98"/>
      <c r="K60" s="98"/>
      <c r="L60" s="85">
        <f>SUM(L30:L59)</f>
        <v>21819</v>
      </c>
      <c r="M60" s="106"/>
      <c r="N60" s="98"/>
      <c r="O60" s="81" t="s">
        <v>1063</v>
      </c>
      <c r="P60" s="81"/>
      <c r="Q60" s="81"/>
      <c r="R60" s="94"/>
      <c r="S60" s="94"/>
      <c r="T60" s="96"/>
      <c r="U60" s="81"/>
      <c r="V60" s="98"/>
      <c r="W60" s="98"/>
      <c r="X60" s="85">
        <f>SUM(X30:X59)</f>
        <v>15192</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材树</v>
      </c>
      <c r="EW60" s="51">
        <f ca="1" t="shared" ref="EW60:EW71" si="76">IF(EV60="","",SUMIF($BG$38:$BG$107,EV60,$BH$38:$BH$107))</f>
        <v>1</v>
      </c>
      <c r="EX60" s="51" t="str">
        <f ca="1" t="shared" ref="EX60:EX71" si="77">IFERROR(VLOOKUP(FE60,$BD$38:$BJ$92,6,0),"")</f>
        <v>棵</v>
      </c>
      <c r="EY60" s="52">
        <f ca="1" t="shared" ref="EY60:EY71" si="78">IF(EV60="","",SUMIF($BG$38:$BG$107,EV60,$BJ$38:$BJ$107))</f>
        <v>150</v>
      </c>
      <c r="EZ60" s="52" t="str">
        <f ca="1" t="shared" ref="EZ60:EZ70" si="79">IFERROR(VLOOKUP(FF60,$BD$38:$BJ$92,4,0),"")</f>
        <v>汉白玉护栏</v>
      </c>
      <c r="FA60" s="51">
        <f ca="1" t="shared" ref="FA60:FA70" si="80">IF(EZ60="","",SUMIF($BG$38:$BG$107,EZ60,$BH$38:$BH$107))</f>
        <v>33.5</v>
      </c>
      <c r="FB60" s="51" t="str">
        <f ca="1" t="shared" ref="FB60:FB70" si="81">IFERROR(VLOOKUP(FF60,$BD$38:$BJ$92,6,0),"")</f>
        <v>m</v>
      </c>
      <c r="FC60" s="52">
        <f ca="1" t="shared" ref="FC60:FC70" si="82">IF(EZ60="","",SUMIF($BG$38:$BG$107,EZ60,$BJ$38:$BJ$107))</f>
        <v>16750</v>
      </c>
      <c r="FE60" s="236">
        <v>11</v>
      </c>
      <c r="FF60" s="236">
        <v>12</v>
      </c>
    </row>
    <row r="61" ht="20.25" customHeight="1" spans="1:162">
      <c r="A61" s="99" t="str">
        <f>C8&amp;"装饰装修"</f>
        <v>F3装饰装修</v>
      </c>
      <c r="B61" s="80" t="s">
        <v>3</v>
      </c>
      <c r="C61" s="80" t="s">
        <v>2</v>
      </c>
      <c r="D61" s="80" t="s">
        <v>1041</v>
      </c>
      <c r="E61" s="80"/>
      <c r="F61" s="80" t="s">
        <v>435</v>
      </c>
      <c r="G61" s="80" t="s">
        <v>1042</v>
      </c>
      <c r="H61" s="80"/>
      <c r="I61" s="80" t="s">
        <v>6</v>
      </c>
      <c r="J61" s="80" t="s">
        <v>9</v>
      </c>
      <c r="K61" s="103" t="s">
        <v>1043</v>
      </c>
      <c r="L61" s="80" t="s">
        <v>1044</v>
      </c>
      <c r="M61" s="99" t="str">
        <f>C10&amp;"装饰装修"</f>
        <v>Y1装饰装修</v>
      </c>
      <c r="N61" s="80" t="s">
        <v>3</v>
      </c>
      <c r="O61" s="80" t="s">
        <v>2</v>
      </c>
      <c r="P61" s="104" t="s">
        <v>1041</v>
      </c>
      <c r="Q61" s="118"/>
      <c r="R61" s="80" t="s">
        <v>435</v>
      </c>
      <c r="S61" s="80"/>
      <c r="T61" s="80" t="s">
        <v>1042</v>
      </c>
      <c r="U61" s="80" t="s">
        <v>6</v>
      </c>
      <c r="V61" s="80" t="s">
        <v>9</v>
      </c>
      <c r="W61" s="103" t="s">
        <v>1043</v>
      </c>
      <c r="X61" s="80" t="s">
        <v>1044</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渗水井</v>
      </c>
      <c r="EW61" s="51">
        <f ca="1" t="shared" si="76"/>
        <v>1</v>
      </c>
      <c r="EX61" s="51" t="str">
        <f ca="1" t="shared" si="77"/>
        <v>个</v>
      </c>
      <c r="EY61" s="52">
        <f ca="1" t="shared" si="78"/>
        <v>600</v>
      </c>
      <c r="EZ61" s="52" t="str">
        <f ca="1" t="shared" si="79"/>
        <v>水泥地面</v>
      </c>
      <c r="FA61" s="51">
        <f ca="1" t="shared" si="80"/>
        <v>103.9</v>
      </c>
      <c r="FB61" s="51" t="str">
        <f ca="1" t="shared" si="81"/>
        <v>㎡</v>
      </c>
      <c r="FC61" s="52">
        <f ca="1" t="shared" si="82"/>
        <v>5195</v>
      </c>
      <c r="FE61" s="236">
        <v>13</v>
      </c>
      <c r="FF61" s="236">
        <v>14</v>
      </c>
    </row>
    <row r="62" ht="20.25" customHeight="1" spans="1:162">
      <c r="A62" s="100"/>
      <c r="B62" s="94">
        <v>1</v>
      </c>
      <c r="C62" s="81" t="s">
        <v>10</v>
      </c>
      <c r="D62" s="81" t="s">
        <v>15</v>
      </c>
      <c r="E62" s="81"/>
      <c r="F62" s="95" t="str">
        <f>+D62</f>
        <v>外墙普通贴砖</v>
      </c>
      <c r="G62" s="96">
        <f>23</f>
        <v>23</v>
      </c>
      <c r="H62" s="96"/>
      <c r="I62" s="85" t="str">
        <f t="shared" ref="I62:I91" si="83">VLOOKUP(F62,价格表,2,0)</f>
        <v>㎡</v>
      </c>
      <c r="J62" s="95">
        <f t="shared" ref="J62:J82" si="84">VLOOKUP(F62,价格表,5,0)</f>
        <v>85</v>
      </c>
      <c r="K62" s="105">
        <f>$V$9</f>
        <v>0.9</v>
      </c>
      <c r="L62" s="95">
        <f>ROUND(IFERROR(ROUND(G62,2)*J62*K62,),0)</f>
        <v>1760</v>
      </c>
      <c r="M62" s="100"/>
      <c r="N62" s="94">
        <v>1</v>
      </c>
      <c r="O62" s="81"/>
      <c r="P62" s="81"/>
      <c r="Q62" s="81"/>
      <c r="R62" s="119">
        <f>+P62</f>
        <v>0</v>
      </c>
      <c r="S62" s="120"/>
      <c r="T62" s="96"/>
      <c r="U62" s="85" t="e">
        <f t="shared" ref="U62:U81" si="85">VLOOKUP(R62,价格表,2,0)</f>
        <v>#N/A</v>
      </c>
      <c r="V62" s="95" t="e">
        <f t="shared" ref="V62:V81" si="86">VLOOKUP(R62,价格表,5,0)</f>
        <v>#N/A</v>
      </c>
      <c r="W62" s="105">
        <f>$V$11</f>
        <v>0.85</v>
      </c>
      <c r="X62" s="95">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大门</v>
      </c>
      <c r="EW62" s="51">
        <f ca="1" t="shared" si="76"/>
        <v>17.1</v>
      </c>
      <c r="EX62" s="51" t="str">
        <f ca="1" t="shared" si="77"/>
        <v>㎡</v>
      </c>
      <c r="EY62" s="52">
        <f ca="1" t="shared" si="78"/>
        <v>5130</v>
      </c>
      <c r="EZ62" s="52" t="str">
        <f ca="1" t="shared" si="79"/>
        <v>防渗管道PVC</v>
      </c>
      <c r="FA62" s="51">
        <f ca="1" t="shared" si="80"/>
        <v>19.5</v>
      </c>
      <c r="FB62" s="51" t="str">
        <f ca="1" t="shared" si="81"/>
        <v>米</v>
      </c>
      <c r="FC62" s="52">
        <f ca="1" t="shared" si="82"/>
        <v>488</v>
      </c>
      <c r="FE62" s="236">
        <v>15</v>
      </c>
      <c r="FF62" s="236">
        <v>16</v>
      </c>
    </row>
    <row r="63" ht="20.25" customHeight="1" spans="1:162">
      <c r="A63" s="100"/>
      <c r="B63" s="94">
        <v>2</v>
      </c>
      <c r="C63" s="81"/>
      <c r="D63" s="81"/>
      <c r="E63" s="81"/>
      <c r="F63" s="95">
        <f t="shared" ref="F63:F91" si="87">+D63</f>
        <v>0</v>
      </c>
      <c r="G63" s="96"/>
      <c r="H63" s="96"/>
      <c r="I63" s="85" t="e">
        <f t="shared" si="83"/>
        <v>#N/A</v>
      </c>
      <c r="J63" s="95" t="e">
        <f t="shared" si="84"/>
        <v>#N/A</v>
      </c>
      <c r="K63" s="105">
        <f t="shared" ref="K63:K91" si="88">$V$9</f>
        <v>0.9</v>
      </c>
      <c r="L63" s="95">
        <f t="shared" ref="L63:L91" si="89">ROUND(IFERROR(ROUND(G63,2)*J63*K63,),0)</f>
        <v>0</v>
      </c>
      <c r="M63" s="100"/>
      <c r="N63" s="94">
        <v>2</v>
      </c>
      <c r="O63" s="81"/>
      <c r="P63" s="81"/>
      <c r="Q63" s="81"/>
      <c r="R63" s="119">
        <f t="shared" ref="R63:R82" si="90">+P63</f>
        <v>0</v>
      </c>
      <c r="S63" s="120"/>
      <c r="T63" s="96"/>
      <c r="U63" s="85" t="e">
        <f t="shared" si="85"/>
        <v>#N/A</v>
      </c>
      <c r="V63" s="95" t="e">
        <f t="shared" si="86"/>
        <v>#N/A</v>
      </c>
      <c r="W63" s="105">
        <f t="shared" ref="W63:W91" si="91">$V$11</f>
        <v>0.85</v>
      </c>
      <c r="X63" s="95">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P1</v>
      </c>
      <c r="EW63" s="51">
        <f ca="1" t="shared" si="76"/>
        <v>34.76</v>
      </c>
      <c r="EX63" s="51" t="str">
        <f ca="1" t="shared" si="77"/>
        <v>㎡</v>
      </c>
      <c r="EY63" s="52">
        <f ca="1" t="shared" si="78"/>
        <v>2086</v>
      </c>
      <c r="EZ63" s="52" t="str">
        <f ca="1" t="shared" si="79"/>
        <v>P2</v>
      </c>
      <c r="FA63" s="51">
        <f ca="1" t="shared" si="80"/>
        <v>350.93</v>
      </c>
      <c r="FB63" s="51" t="str">
        <f ca="1" t="shared" si="81"/>
        <v>㎡</v>
      </c>
      <c r="FC63" s="52">
        <f ca="1" t="shared" si="82"/>
        <v>68431</v>
      </c>
      <c r="FE63" s="236">
        <v>17</v>
      </c>
      <c r="FF63" s="236">
        <v>18</v>
      </c>
    </row>
    <row r="64" ht="20.25" customHeight="1" spans="1:162">
      <c r="A64" s="100"/>
      <c r="B64" s="94">
        <v>3</v>
      </c>
      <c r="C64" s="81"/>
      <c r="D64" s="81"/>
      <c r="E64" s="81"/>
      <c r="F64" s="95">
        <f t="shared" si="87"/>
        <v>0</v>
      </c>
      <c r="G64" s="96"/>
      <c r="H64" s="96"/>
      <c r="I64" s="85" t="e">
        <f t="shared" si="83"/>
        <v>#N/A</v>
      </c>
      <c r="J64" s="95" t="e">
        <f t="shared" si="84"/>
        <v>#N/A</v>
      </c>
      <c r="K64" s="105">
        <f t="shared" si="88"/>
        <v>0.9</v>
      </c>
      <c r="L64" s="95">
        <f t="shared" si="89"/>
        <v>0</v>
      </c>
      <c r="M64" s="100"/>
      <c r="N64" s="94">
        <v>3</v>
      </c>
      <c r="O64" s="81"/>
      <c r="P64" s="81"/>
      <c r="Q64" s="81"/>
      <c r="R64" s="119">
        <f t="shared" si="90"/>
        <v>0</v>
      </c>
      <c r="S64" s="120"/>
      <c r="T64" s="96"/>
      <c r="U64" s="85" t="e">
        <f t="shared" si="85"/>
        <v>#N/A</v>
      </c>
      <c r="V64" s="95" t="e">
        <f t="shared" si="86"/>
        <v>#N/A</v>
      </c>
      <c r="W64" s="105">
        <f t="shared" si="91"/>
        <v>0.85</v>
      </c>
      <c r="X64" s="95">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C1</v>
      </c>
      <c r="EW64" s="51">
        <f ca="1" t="shared" si="76"/>
        <v>3.15</v>
      </c>
      <c r="EX64" s="51" t="str">
        <f ca="1" t="shared" si="77"/>
        <v>㎡</v>
      </c>
      <c r="EY64" s="52">
        <f ca="1" t="shared" si="78"/>
        <v>1889</v>
      </c>
      <c r="EZ64" s="52" t="str">
        <f ca="1" t="shared" si="79"/>
        <v/>
      </c>
      <c r="FA64" s="51" t="str">
        <f ca="1" t="shared" si="80"/>
        <v/>
      </c>
      <c r="FB64" s="51" t="str">
        <f ca="1" t="shared" si="81"/>
        <v/>
      </c>
      <c r="FC64" s="52" t="str">
        <f ca="1" t="shared" si="82"/>
        <v/>
      </c>
      <c r="FE64" s="236">
        <v>19</v>
      </c>
      <c r="FF64" s="236">
        <v>20</v>
      </c>
    </row>
    <row r="65" ht="20.25" customHeight="1" spans="1:162">
      <c r="A65" s="100"/>
      <c r="B65" s="94">
        <v>4</v>
      </c>
      <c r="C65" s="81"/>
      <c r="D65" s="81"/>
      <c r="E65" s="81"/>
      <c r="F65" s="95">
        <f t="shared" si="87"/>
        <v>0</v>
      </c>
      <c r="G65" s="96"/>
      <c r="H65" s="96"/>
      <c r="I65" s="85" t="e">
        <f t="shared" si="83"/>
        <v>#N/A</v>
      </c>
      <c r="J65" s="95" t="e">
        <f t="shared" si="84"/>
        <v>#N/A</v>
      </c>
      <c r="K65" s="105">
        <f t="shared" si="88"/>
        <v>0.9</v>
      </c>
      <c r="L65" s="95">
        <f t="shared" si="89"/>
        <v>0</v>
      </c>
      <c r="M65" s="100"/>
      <c r="N65" s="94">
        <v>4</v>
      </c>
      <c r="O65" s="81"/>
      <c r="P65" s="81"/>
      <c r="Q65" s="81"/>
      <c r="R65" s="119">
        <f t="shared" si="90"/>
        <v>0</v>
      </c>
      <c r="S65" s="120"/>
      <c r="T65" s="96"/>
      <c r="U65" s="85" t="e">
        <f t="shared" si="85"/>
        <v>#N/A</v>
      </c>
      <c r="V65" s="95" t="e">
        <f t="shared" si="86"/>
        <v>#N/A</v>
      </c>
      <c r="W65" s="105">
        <f t="shared" si="91"/>
        <v>0.85</v>
      </c>
      <c r="X65" s="95">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100"/>
      <c r="B66" s="94">
        <v>5</v>
      </c>
      <c r="C66" s="81"/>
      <c r="D66" s="81"/>
      <c r="E66" s="81"/>
      <c r="F66" s="95">
        <f t="shared" si="87"/>
        <v>0</v>
      </c>
      <c r="G66" s="96"/>
      <c r="H66" s="96"/>
      <c r="I66" s="85" t="e">
        <f t="shared" si="83"/>
        <v>#N/A</v>
      </c>
      <c r="J66" s="95" t="e">
        <f t="shared" si="84"/>
        <v>#N/A</v>
      </c>
      <c r="K66" s="105">
        <f t="shared" si="88"/>
        <v>0.9</v>
      </c>
      <c r="L66" s="95">
        <f t="shared" si="89"/>
        <v>0</v>
      </c>
      <c r="M66" s="100"/>
      <c r="N66" s="94">
        <v>5</v>
      </c>
      <c r="O66" s="81"/>
      <c r="P66" s="81"/>
      <c r="Q66" s="81"/>
      <c r="R66" s="119">
        <f t="shared" si="90"/>
        <v>0</v>
      </c>
      <c r="S66" s="120"/>
      <c r="T66" s="96"/>
      <c r="U66" s="85" t="e">
        <f t="shared" si="85"/>
        <v>#N/A</v>
      </c>
      <c r="V66" s="95" t="e">
        <f t="shared" si="86"/>
        <v>#N/A</v>
      </c>
      <c r="W66" s="105">
        <f t="shared" si="91"/>
        <v>0.85</v>
      </c>
      <c r="X66" s="95">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4">
        <v>6</v>
      </c>
      <c r="C67" s="81"/>
      <c r="D67" s="81"/>
      <c r="E67" s="81"/>
      <c r="F67" s="95">
        <f t="shared" si="87"/>
        <v>0</v>
      </c>
      <c r="G67" s="96"/>
      <c r="H67" s="96"/>
      <c r="I67" s="85" t="e">
        <f t="shared" si="83"/>
        <v>#N/A</v>
      </c>
      <c r="J67" s="95" t="e">
        <f t="shared" si="84"/>
        <v>#N/A</v>
      </c>
      <c r="K67" s="105">
        <f t="shared" si="88"/>
        <v>0.9</v>
      </c>
      <c r="L67" s="95">
        <f t="shared" si="89"/>
        <v>0</v>
      </c>
      <c r="M67" s="100"/>
      <c r="N67" s="94">
        <v>6</v>
      </c>
      <c r="O67" s="81"/>
      <c r="P67" s="81"/>
      <c r="Q67" s="81"/>
      <c r="R67" s="119">
        <f t="shared" si="90"/>
        <v>0</v>
      </c>
      <c r="S67" s="120"/>
      <c r="T67" s="96"/>
      <c r="U67" s="85" t="e">
        <f t="shared" si="85"/>
        <v>#N/A</v>
      </c>
      <c r="V67" s="95" t="e">
        <f t="shared" si="86"/>
        <v>#N/A</v>
      </c>
      <c r="W67" s="105">
        <f t="shared" si="91"/>
        <v>0.85</v>
      </c>
      <c r="X67" s="95">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4">
        <v>7</v>
      </c>
      <c r="C68" s="81"/>
      <c r="D68" s="81"/>
      <c r="E68" s="81"/>
      <c r="F68" s="95">
        <f t="shared" si="87"/>
        <v>0</v>
      </c>
      <c r="G68" s="96"/>
      <c r="H68" s="96"/>
      <c r="I68" s="85" t="e">
        <f t="shared" si="83"/>
        <v>#N/A</v>
      </c>
      <c r="J68" s="95" t="e">
        <f t="shared" si="84"/>
        <v>#N/A</v>
      </c>
      <c r="K68" s="105">
        <f t="shared" si="88"/>
        <v>0.9</v>
      </c>
      <c r="L68" s="95">
        <f t="shared" si="89"/>
        <v>0</v>
      </c>
      <c r="M68" s="100"/>
      <c r="N68" s="94">
        <v>7</v>
      </c>
      <c r="O68" s="81"/>
      <c r="P68" s="81"/>
      <c r="Q68" s="81"/>
      <c r="R68" s="119">
        <f t="shared" si="90"/>
        <v>0</v>
      </c>
      <c r="S68" s="120"/>
      <c r="T68" s="96"/>
      <c r="U68" s="85" t="e">
        <f t="shared" si="85"/>
        <v>#N/A</v>
      </c>
      <c r="V68" s="95" t="e">
        <f t="shared" si="86"/>
        <v>#N/A</v>
      </c>
      <c r="W68" s="105">
        <f t="shared" si="91"/>
        <v>0.85</v>
      </c>
      <c r="X68" s="95">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4">
        <v>8</v>
      </c>
      <c r="C69" s="81"/>
      <c r="D69" s="81"/>
      <c r="E69" s="81"/>
      <c r="F69" s="95">
        <f t="shared" si="87"/>
        <v>0</v>
      </c>
      <c r="G69" s="96"/>
      <c r="H69" s="96"/>
      <c r="I69" s="85" t="e">
        <f t="shared" si="83"/>
        <v>#N/A</v>
      </c>
      <c r="J69" s="95" t="e">
        <f t="shared" si="84"/>
        <v>#N/A</v>
      </c>
      <c r="K69" s="105">
        <f t="shared" si="88"/>
        <v>0.9</v>
      </c>
      <c r="L69" s="95">
        <f t="shared" si="89"/>
        <v>0</v>
      </c>
      <c r="M69" s="100"/>
      <c r="N69" s="94">
        <v>8</v>
      </c>
      <c r="O69" s="81"/>
      <c r="P69" s="81"/>
      <c r="Q69" s="81"/>
      <c r="R69" s="119">
        <f t="shared" si="90"/>
        <v>0</v>
      </c>
      <c r="S69" s="120"/>
      <c r="T69" s="96"/>
      <c r="U69" s="85" t="e">
        <f t="shared" si="85"/>
        <v>#N/A</v>
      </c>
      <c r="V69" s="95" t="e">
        <f t="shared" si="86"/>
        <v>#N/A</v>
      </c>
      <c r="W69" s="105">
        <f t="shared" si="91"/>
        <v>0.85</v>
      </c>
      <c r="X69" s="95">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4">
        <v>9</v>
      </c>
      <c r="C70" s="81"/>
      <c r="D70" s="81"/>
      <c r="E70" s="81"/>
      <c r="F70" s="95">
        <f t="shared" si="87"/>
        <v>0</v>
      </c>
      <c r="G70" s="96"/>
      <c r="H70" s="96"/>
      <c r="I70" s="85" t="e">
        <f t="shared" si="83"/>
        <v>#N/A</v>
      </c>
      <c r="J70" s="95" t="e">
        <f t="shared" si="84"/>
        <v>#N/A</v>
      </c>
      <c r="K70" s="105">
        <f t="shared" si="88"/>
        <v>0.9</v>
      </c>
      <c r="L70" s="95">
        <f t="shared" si="89"/>
        <v>0</v>
      </c>
      <c r="M70" s="100"/>
      <c r="N70" s="94">
        <v>9</v>
      </c>
      <c r="O70" s="81"/>
      <c r="P70" s="81"/>
      <c r="Q70" s="81"/>
      <c r="R70" s="119">
        <f t="shared" si="90"/>
        <v>0</v>
      </c>
      <c r="S70" s="120"/>
      <c r="T70" s="96"/>
      <c r="U70" s="85" t="e">
        <f t="shared" si="85"/>
        <v>#N/A</v>
      </c>
      <c r="V70" s="95" t="e">
        <f t="shared" si="86"/>
        <v>#N/A</v>
      </c>
      <c r="W70" s="105">
        <f t="shared" si="91"/>
        <v>0.85</v>
      </c>
      <c r="X70" s="95">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4">
        <v>10</v>
      </c>
      <c r="C71" s="81"/>
      <c r="D71" s="81"/>
      <c r="E71" s="81"/>
      <c r="F71" s="95">
        <f t="shared" si="87"/>
        <v>0</v>
      </c>
      <c r="G71" s="96"/>
      <c r="H71" s="96"/>
      <c r="I71" s="85" t="e">
        <f t="shared" si="83"/>
        <v>#N/A</v>
      </c>
      <c r="J71" s="95" t="e">
        <f t="shared" si="84"/>
        <v>#N/A</v>
      </c>
      <c r="K71" s="105">
        <f t="shared" si="88"/>
        <v>0.9</v>
      </c>
      <c r="L71" s="95">
        <f t="shared" si="89"/>
        <v>0</v>
      </c>
      <c r="M71" s="100"/>
      <c r="N71" s="94">
        <v>10</v>
      </c>
      <c r="O71" s="81"/>
      <c r="P71" s="81"/>
      <c r="Q71" s="81"/>
      <c r="R71" s="119">
        <f t="shared" si="90"/>
        <v>0</v>
      </c>
      <c r="S71" s="120"/>
      <c r="T71" s="96"/>
      <c r="U71" s="85" t="e">
        <f t="shared" si="85"/>
        <v>#N/A</v>
      </c>
      <c r="V71" s="95" t="e">
        <f t="shared" si="86"/>
        <v>#N/A</v>
      </c>
      <c r="W71" s="105">
        <f t="shared" si="91"/>
        <v>0.85</v>
      </c>
      <c r="X71" s="95">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1064</v>
      </c>
      <c r="FA71" s="54"/>
      <c r="FB71" s="53">
        <f ca="1">SUM(EY46:EY71)+SUM(FC46:FC70)</f>
        <v>207516</v>
      </c>
      <c r="FC71" s="54"/>
      <c r="FE71" s="236">
        <v>33</v>
      </c>
      <c r="FF71" s="236"/>
    </row>
    <row r="72" ht="23.55" customHeight="1" spans="1:159">
      <c r="A72" s="100"/>
      <c r="B72" s="94">
        <v>11</v>
      </c>
      <c r="C72" s="81"/>
      <c r="D72" s="81"/>
      <c r="E72" s="81"/>
      <c r="F72" s="95">
        <f t="shared" si="87"/>
        <v>0</v>
      </c>
      <c r="G72" s="96"/>
      <c r="H72" s="96"/>
      <c r="I72" s="85" t="e">
        <f t="shared" si="83"/>
        <v>#N/A</v>
      </c>
      <c r="J72" s="95" t="e">
        <f t="shared" si="84"/>
        <v>#N/A</v>
      </c>
      <c r="K72" s="105">
        <f t="shared" si="88"/>
        <v>0.9</v>
      </c>
      <c r="L72" s="95">
        <f t="shared" si="89"/>
        <v>0</v>
      </c>
      <c r="M72" s="100"/>
      <c r="N72" s="94">
        <v>11</v>
      </c>
      <c r="O72" s="81"/>
      <c r="P72" s="81"/>
      <c r="Q72" s="81"/>
      <c r="R72" s="119">
        <f t="shared" si="90"/>
        <v>0</v>
      </c>
      <c r="S72" s="120"/>
      <c r="T72" s="96"/>
      <c r="U72" s="85" t="e">
        <f t="shared" si="85"/>
        <v>#N/A</v>
      </c>
      <c r="V72" s="95" t="e">
        <f t="shared" si="86"/>
        <v>#N/A</v>
      </c>
      <c r="W72" s="105">
        <f t="shared" si="91"/>
        <v>0.85</v>
      </c>
      <c r="X72" s="95">
        <f t="shared" si="92"/>
        <v>0</v>
      </c>
      <c r="AL72" s="168"/>
      <c r="AM72" s="142"/>
      <c r="AN72" s="167"/>
      <c r="AO72" s="240"/>
      <c r="AP72" s="168"/>
      <c r="AQ72" s="178"/>
      <c r="AR72" s="169"/>
      <c r="AT72" s="177"/>
      <c r="AU72" s="177"/>
      <c r="AV72" s="177"/>
      <c r="AW72" s="177"/>
      <c r="AZ72" s="177"/>
      <c r="BC72" s="177"/>
      <c r="BD72" s="144">
        <f ca="1">SUM($BE$38:BE72)*BE72</f>
        <v>17</v>
      </c>
      <c r="BE72" s="144">
        <f>IF(BJ72=0,0,IF(COUNTIF($BG72:$BG$107,BG72)&lt;2,1,0))</f>
        <v>1</v>
      </c>
      <c r="BF72" s="144">
        <v>35</v>
      </c>
      <c r="BG72" s="144" t="str">
        <f>R186</f>
        <v>P1</v>
      </c>
      <c r="BH72" s="188">
        <f>ROUND(T186,2)</f>
        <v>34.76</v>
      </c>
      <c r="BI72" s="144" t="str">
        <f>U186</f>
        <v>㎡</v>
      </c>
      <c r="BJ72" s="144">
        <f>X186</f>
        <v>2086</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1065</v>
      </c>
      <c r="EW72" s="54"/>
      <c r="EX72" s="53">
        <f ca="1">FB71+FB43</f>
        <v>207516</v>
      </c>
      <c r="EY72" s="54"/>
      <c r="EZ72" s="56" t="s">
        <v>1066</v>
      </c>
      <c r="FA72" s="57" t="str">
        <f ca="1">TEXT(EX72,"[DBnum2]")&amp;"元整"</f>
        <v>贰拾万柒仟伍佰壹拾陆元整</v>
      </c>
      <c r="FB72" s="58"/>
      <c r="FC72" s="59"/>
    </row>
    <row r="73" ht="23.55" customHeight="1" spans="1:159">
      <c r="A73" s="100"/>
      <c r="B73" s="94">
        <v>12</v>
      </c>
      <c r="C73" s="81"/>
      <c r="D73" s="81"/>
      <c r="E73" s="81"/>
      <c r="F73" s="95">
        <f t="shared" si="87"/>
        <v>0</v>
      </c>
      <c r="G73" s="96"/>
      <c r="H73" s="96"/>
      <c r="I73" s="85" t="e">
        <f t="shared" si="83"/>
        <v>#N/A</v>
      </c>
      <c r="J73" s="95" t="e">
        <f t="shared" si="84"/>
        <v>#N/A</v>
      </c>
      <c r="K73" s="105">
        <f t="shared" si="88"/>
        <v>0.9</v>
      </c>
      <c r="L73" s="95">
        <f t="shared" si="89"/>
        <v>0</v>
      </c>
      <c r="M73" s="100"/>
      <c r="N73" s="94">
        <v>12</v>
      </c>
      <c r="O73" s="81"/>
      <c r="P73" s="81"/>
      <c r="Q73" s="81"/>
      <c r="R73" s="119">
        <f t="shared" si="90"/>
        <v>0</v>
      </c>
      <c r="S73" s="120"/>
      <c r="T73" s="96"/>
      <c r="U73" s="85" t="e">
        <f t="shared" si="85"/>
        <v>#N/A</v>
      </c>
      <c r="V73" s="95" t="e">
        <f t="shared" si="86"/>
        <v>#N/A</v>
      </c>
      <c r="W73" s="105">
        <f t="shared" si="91"/>
        <v>0.85</v>
      </c>
      <c r="X73" s="95">
        <f t="shared" si="92"/>
        <v>0</v>
      </c>
      <c r="AL73" s="168"/>
      <c r="AM73" s="142"/>
      <c r="AN73" s="167"/>
      <c r="AO73" s="240"/>
      <c r="AP73" s="168"/>
      <c r="AQ73" s="178"/>
      <c r="AR73" s="169"/>
      <c r="AT73" s="177"/>
      <c r="AU73" s="177"/>
      <c r="AV73" s="177"/>
      <c r="AW73" s="177"/>
      <c r="AZ73" s="177"/>
      <c r="BC73" s="177"/>
      <c r="BD73" s="144">
        <f ca="1">SUM($BE$38:BE73)*BE73</f>
        <v>18</v>
      </c>
      <c r="BE73" s="144">
        <f>IF(BJ73=0,0,IF(COUNTIF($BG73:$BG$107,BG73)&lt;2,1,0))</f>
        <v>1</v>
      </c>
      <c r="BF73" s="144">
        <v>36</v>
      </c>
      <c r="BG73" s="144" t="str">
        <f>R187</f>
        <v>P2</v>
      </c>
      <c r="BH73" s="188">
        <f t="shared" ref="BH73:BH104" si="93">ROUND(T187,2)</f>
        <v>350.93</v>
      </c>
      <c r="BI73" s="144" t="str">
        <f>U187</f>
        <v>㎡</v>
      </c>
      <c r="BJ73" s="144">
        <f>X187</f>
        <v>68431</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1067</v>
      </c>
      <c r="EW73" s="60"/>
      <c r="EX73" s="61"/>
      <c r="EY73" s="61"/>
      <c r="EZ73" s="62" t="s">
        <v>1066</v>
      </c>
      <c r="FA73" s="63" t="str">
        <f>TEXT(EX73,"[DBnum2]")&amp;"元整"</f>
        <v>零元整</v>
      </c>
      <c r="FB73" s="63"/>
      <c r="FC73" s="63"/>
    </row>
    <row r="74" ht="23.55" customHeight="1" spans="1:159">
      <c r="A74" s="100"/>
      <c r="B74" s="94">
        <v>13</v>
      </c>
      <c r="C74" s="81"/>
      <c r="D74" s="81"/>
      <c r="E74" s="81"/>
      <c r="F74" s="95">
        <f t="shared" si="87"/>
        <v>0</v>
      </c>
      <c r="G74" s="96"/>
      <c r="H74" s="96"/>
      <c r="I74" s="85" t="e">
        <f t="shared" si="83"/>
        <v>#N/A</v>
      </c>
      <c r="J74" s="95" t="e">
        <f t="shared" si="84"/>
        <v>#N/A</v>
      </c>
      <c r="K74" s="105">
        <f t="shared" si="88"/>
        <v>0.9</v>
      </c>
      <c r="L74" s="95">
        <f t="shared" si="89"/>
        <v>0</v>
      </c>
      <c r="M74" s="100"/>
      <c r="N74" s="94">
        <v>13</v>
      </c>
      <c r="O74" s="81"/>
      <c r="P74" s="81"/>
      <c r="Q74" s="81"/>
      <c r="R74" s="119">
        <f t="shared" si="90"/>
        <v>0</v>
      </c>
      <c r="S74" s="120"/>
      <c r="T74" s="96"/>
      <c r="U74" s="85" t="e">
        <f t="shared" si="85"/>
        <v>#N/A</v>
      </c>
      <c r="V74" s="95" t="e">
        <f t="shared" si="86"/>
        <v>#N/A</v>
      </c>
      <c r="W74" s="105">
        <f t="shared" si="91"/>
        <v>0.85</v>
      </c>
      <c r="X74" s="95">
        <f t="shared" si="92"/>
        <v>0</v>
      </c>
      <c r="AL74" s="168"/>
      <c r="AM74" s="142"/>
      <c r="AN74" s="167"/>
      <c r="AO74" s="240"/>
      <c r="AP74" s="168"/>
      <c r="AQ74" s="178"/>
      <c r="AR74" s="169"/>
      <c r="AT74" s="177"/>
      <c r="AU74" s="177"/>
      <c r="AV74" s="177"/>
      <c r="AW74" s="177"/>
      <c r="AZ74" s="177"/>
      <c r="BC74" s="177"/>
      <c r="BD74" s="144">
        <f ca="1">SUM($BE$38:BE74)*BE74</f>
        <v>19</v>
      </c>
      <c r="BE74" s="144">
        <f>IF(BJ74=0,0,IF(COUNTIF($BG74:$BG$107,BG74)&lt;2,1,0))</f>
        <v>1</v>
      </c>
      <c r="BF74" s="144">
        <v>37</v>
      </c>
      <c r="BG74" s="144" t="str">
        <f t="shared" ref="BG74:BG104" si="94">R188</f>
        <v>C1</v>
      </c>
      <c r="BH74" s="188">
        <f t="shared" si="93"/>
        <v>3.15</v>
      </c>
      <c r="BI74" s="144" t="str">
        <f t="shared" ref="BI74:BI104" si="95">U188</f>
        <v>㎡</v>
      </c>
      <c r="BJ74" s="144">
        <f t="shared" ref="BJ74:BJ104" si="96">X188</f>
        <v>1889</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1068</v>
      </c>
      <c r="EW74" s="60"/>
      <c r="EX74" s="64" t="s">
        <v>1069</v>
      </c>
      <c r="EY74" s="64"/>
      <c r="EZ74" s="64"/>
      <c r="FA74" s="64"/>
      <c r="FB74" s="64"/>
      <c r="FC74" s="64"/>
    </row>
    <row r="75" ht="23.55" customHeight="1" spans="1:159">
      <c r="A75" s="100"/>
      <c r="B75" s="94">
        <v>14</v>
      </c>
      <c r="C75" s="81"/>
      <c r="D75" s="81"/>
      <c r="E75" s="81"/>
      <c r="F75" s="95">
        <f t="shared" si="87"/>
        <v>0</v>
      </c>
      <c r="G75" s="96"/>
      <c r="H75" s="96"/>
      <c r="I75" s="85" t="e">
        <f t="shared" si="83"/>
        <v>#N/A</v>
      </c>
      <c r="J75" s="95" t="e">
        <f t="shared" si="84"/>
        <v>#N/A</v>
      </c>
      <c r="K75" s="105">
        <f t="shared" si="88"/>
        <v>0.9</v>
      </c>
      <c r="L75" s="95">
        <f t="shared" si="89"/>
        <v>0</v>
      </c>
      <c r="M75" s="100"/>
      <c r="N75" s="94">
        <v>14</v>
      </c>
      <c r="O75" s="81"/>
      <c r="P75" s="81"/>
      <c r="Q75" s="81"/>
      <c r="R75" s="119">
        <f t="shared" si="90"/>
        <v>0</v>
      </c>
      <c r="S75" s="120"/>
      <c r="T75" s="96"/>
      <c r="U75" s="85" t="e">
        <f t="shared" si="85"/>
        <v>#N/A</v>
      </c>
      <c r="V75" s="95" t="e">
        <f t="shared" si="86"/>
        <v>#N/A</v>
      </c>
      <c r="W75" s="105">
        <f t="shared" si="91"/>
        <v>0.85</v>
      </c>
      <c r="X75" s="95">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100"/>
      <c r="B76" s="94">
        <v>15</v>
      </c>
      <c r="C76" s="81"/>
      <c r="D76" s="81"/>
      <c r="E76" s="81"/>
      <c r="F76" s="95">
        <f t="shared" si="87"/>
        <v>0</v>
      </c>
      <c r="G76" s="96"/>
      <c r="H76" s="96"/>
      <c r="I76" s="85" t="e">
        <f t="shared" si="83"/>
        <v>#N/A</v>
      </c>
      <c r="J76" s="95" t="e">
        <f t="shared" si="84"/>
        <v>#N/A</v>
      </c>
      <c r="K76" s="105">
        <f t="shared" si="88"/>
        <v>0.9</v>
      </c>
      <c r="L76" s="95">
        <f t="shared" si="89"/>
        <v>0</v>
      </c>
      <c r="M76" s="100"/>
      <c r="N76" s="94">
        <v>15</v>
      </c>
      <c r="O76" s="81"/>
      <c r="P76" s="81"/>
      <c r="Q76" s="81"/>
      <c r="R76" s="119">
        <f t="shared" si="90"/>
        <v>0</v>
      </c>
      <c r="S76" s="120"/>
      <c r="T76" s="96"/>
      <c r="U76" s="85" t="e">
        <f t="shared" si="85"/>
        <v>#N/A</v>
      </c>
      <c r="V76" s="95" t="e">
        <f t="shared" si="86"/>
        <v>#N/A</v>
      </c>
      <c r="W76" s="105">
        <f t="shared" si="91"/>
        <v>0.85</v>
      </c>
      <c r="X76" s="95">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100"/>
      <c r="B77" s="94">
        <v>16</v>
      </c>
      <c r="C77" s="81"/>
      <c r="D77" s="81"/>
      <c r="E77" s="81"/>
      <c r="F77" s="95">
        <f t="shared" si="87"/>
        <v>0</v>
      </c>
      <c r="G77" s="96"/>
      <c r="H77" s="96"/>
      <c r="I77" s="85" t="e">
        <f t="shared" si="83"/>
        <v>#N/A</v>
      </c>
      <c r="J77" s="95" t="e">
        <f t="shared" si="84"/>
        <v>#N/A</v>
      </c>
      <c r="K77" s="105">
        <f t="shared" si="88"/>
        <v>0.9</v>
      </c>
      <c r="L77" s="95">
        <f t="shared" si="89"/>
        <v>0</v>
      </c>
      <c r="M77" s="100"/>
      <c r="N77" s="94">
        <v>16</v>
      </c>
      <c r="O77" s="81"/>
      <c r="P77" s="81"/>
      <c r="Q77" s="81"/>
      <c r="R77" s="119">
        <f t="shared" si="90"/>
        <v>0</v>
      </c>
      <c r="S77" s="120"/>
      <c r="T77" s="96"/>
      <c r="U77" s="85" t="e">
        <f t="shared" si="85"/>
        <v>#N/A</v>
      </c>
      <c r="V77" s="95" t="e">
        <f t="shared" si="86"/>
        <v>#N/A</v>
      </c>
      <c r="W77" s="105">
        <f t="shared" si="91"/>
        <v>0.85</v>
      </c>
      <c r="X77" s="95">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100"/>
      <c r="B78" s="94">
        <v>17</v>
      </c>
      <c r="C78" s="81"/>
      <c r="D78" s="81"/>
      <c r="E78" s="81"/>
      <c r="F78" s="95">
        <f t="shared" si="87"/>
        <v>0</v>
      </c>
      <c r="G78" s="96"/>
      <c r="H78" s="96"/>
      <c r="I78" s="85" t="e">
        <f t="shared" si="83"/>
        <v>#N/A</v>
      </c>
      <c r="J78" s="95" t="e">
        <f t="shared" si="84"/>
        <v>#N/A</v>
      </c>
      <c r="K78" s="105">
        <f t="shared" si="88"/>
        <v>0.9</v>
      </c>
      <c r="L78" s="95">
        <f t="shared" si="89"/>
        <v>0</v>
      </c>
      <c r="M78" s="100"/>
      <c r="N78" s="94">
        <v>17</v>
      </c>
      <c r="O78" s="81"/>
      <c r="P78" s="81"/>
      <c r="Q78" s="81"/>
      <c r="R78" s="119">
        <f t="shared" si="90"/>
        <v>0</v>
      </c>
      <c r="S78" s="120"/>
      <c r="T78" s="96"/>
      <c r="U78" s="85" t="e">
        <f t="shared" si="85"/>
        <v>#N/A</v>
      </c>
      <c r="V78" s="95" t="e">
        <f t="shared" si="86"/>
        <v>#N/A</v>
      </c>
      <c r="W78" s="105">
        <f t="shared" si="91"/>
        <v>0.85</v>
      </c>
      <c r="X78" s="95">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4">
        <v>18</v>
      </c>
      <c r="C79" s="81"/>
      <c r="D79" s="81"/>
      <c r="E79" s="81"/>
      <c r="F79" s="95">
        <f t="shared" si="87"/>
        <v>0</v>
      </c>
      <c r="G79" s="96"/>
      <c r="H79" s="96"/>
      <c r="I79" s="85" t="e">
        <f t="shared" si="83"/>
        <v>#N/A</v>
      </c>
      <c r="J79" s="95" t="e">
        <f t="shared" si="84"/>
        <v>#N/A</v>
      </c>
      <c r="K79" s="105">
        <f t="shared" si="88"/>
        <v>0.9</v>
      </c>
      <c r="L79" s="95">
        <f t="shared" si="89"/>
        <v>0</v>
      </c>
      <c r="M79" s="100"/>
      <c r="N79" s="94">
        <v>18</v>
      </c>
      <c r="O79" s="81"/>
      <c r="P79" s="81"/>
      <c r="Q79" s="81"/>
      <c r="R79" s="119">
        <f t="shared" si="90"/>
        <v>0</v>
      </c>
      <c r="S79" s="120"/>
      <c r="T79" s="96"/>
      <c r="U79" s="85" t="e">
        <f t="shared" si="85"/>
        <v>#N/A</v>
      </c>
      <c r="V79" s="95" t="e">
        <f t="shared" si="86"/>
        <v>#N/A</v>
      </c>
      <c r="W79" s="105">
        <f t="shared" si="91"/>
        <v>0.85</v>
      </c>
      <c r="X79" s="95">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1070</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f t="shared" si="88"/>
        <v>0.9</v>
      </c>
      <c r="L80" s="95">
        <f t="shared" si="89"/>
        <v>0</v>
      </c>
      <c r="M80" s="100"/>
      <c r="N80" s="94">
        <v>19</v>
      </c>
      <c r="O80" s="81"/>
      <c r="P80" s="81"/>
      <c r="Q80" s="81"/>
      <c r="R80" s="119">
        <f t="shared" si="90"/>
        <v>0</v>
      </c>
      <c r="S80" s="120"/>
      <c r="T80" s="96"/>
      <c r="U80" s="85" t="e">
        <f t="shared" si="85"/>
        <v>#N/A</v>
      </c>
      <c r="V80" s="95" t="e">
        <f t="shared" si="86"/>
        <v>#N/A</v>
      </c>
      <c r="W80" s="105">
        <f t="shared" si="91"/>
        <v>0.85</v>
      </c>
      <c r="X80" s="95">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报告编号：康正（雄县）2023评字第8号-大步村-3-6</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f t="shared" si="88"/>
        <v>0.9</v>
      </c>
      <c r="L81" s="95">
        <f t="shared" si="89"/>
        <v>0</v>
      </c>
      <c r="M81" s="100"/>
      <c r="N81" s="94">
        <v>20</v>
      </c>
      <c r="O81" s="81"/>
      <c r="P81" s="81"/>
      <c r="Q81" s="81"/>
      <c r="R81" s="119">
        <f t="shared" si="90"/>
        <v>0</v>
      </c>
      <c r="S81" s="120"/>
      <c r="T81" s="96"/>
      <c r="U81" s="85" t="e">
        <f t="shared" si="85"/>
        <v>#N/A</v>
      </c>
      <c r="V81" s="95" t="e">
        <f t="shared" si="86"/>
        <v>#N/A</v>
      </c>
      <c r="W81" s="105">
        <f t="shared" si="91"/>
        <v>0.85</v>
      </c>
      <c r="X81" s="95">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1071</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f t="shared" si="88"/>
        <v>0.9</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f t="shared" si="91"/>
        <v>0.85</v>
      </c>
      <c r="X82" s="95">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1072</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f t="shared" si="88"/>
        <v>0.9</v>
      </c>
      <c r="L83" s="95">
        <f t="shared" si="89"/>
        <v>0</v>
      </c>
      <c r="M83" s="100"/>
      <c r="N83" s="94">
        <v>22</v>
      </c>
      <c r="O83" s="81"/>
      <c r="P83" s="81"/>
      <c r="Q83" s="81"/>
      <c r="R83" s="119">
        <f t="shared" ref="R83:R91" si="100">+P83</f>
        <v>0</v>
      </c>
      <c r="S83" s="120"/>
      <c r="T83" s="96"/>
      <c r="U83" s="85" t="e">
        <f t="shared" si="97"/>
        <v>#N/A</v>
      </c>
      <c r="V83" s="95" t="e">
        <f t="shared" si="98"/>
        <v>#N/A</v>
      </c>
      <c r="W83" s="105">
        <f t="shared" si="91"/>
        <v>0.85</v>
      </c>
      <c r="X83" s="95">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f t="shared" si="88"/>
        <v>0.9</v>
      </c>
      <c r="L84" s="95">
        <f t="shared" si="89"/>
        <v>0</v>
      </c>
      <c r="M84" s="100"/>
      <c r="N84" s="94">
        <v>23</v>
      </c>
      <c r="O84" s="81"/>
      <c r="P84" s="81"/>
      <c r="Q84" s="81"/>
      <c r="R84" s="119">
        <f t="shared" si="100"/>
        <v>0</v>
      </c>
      <c r="S84" s="120"/>
      <c r="T84" s="96"/>
      <c r="U84" s="85" t="e">
        <f t="shared" si="97"/>
        <v>#N/A</v>
      </c>
      <c r="V84" s="95" t="e">
        <f t="shared" si="98"/>
        <v>#N/A</v>
      </c>
      <c r="W84" s="105">
        <f t="shared" si="91"/>
        <v>0.85</v>
      </c>
      <c r="X84" s="95">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f t="shared" si="88"/>
        <v>0.9</v>
      </c>
      <c r="L85" s="95">
        <f t="shared" si="89"/>
        <v>0</v>
      </c>
      <c r="M85" s="100"/>
      <c r="N85" s="94">
        <v>24</v>
      </c>
      <c r="O85" s="81"/>
      <c r="P85" s="81"/>
      <c r="Q85" s="81"/>
      <c r="R85" s="119">
        <f t="shared" si="100"/>
        <v>0</v>
      </c>
      <c r="S85" s="120"/>
      <c r="T85" s="96"/>
      <c r="U85" s="85" t="e">
        <f t="shared" si="97"/>
        <v>#N/A</v>
      </c>
      <c r="V85" s="95" t="e">
        <f t="shared" si="98"/>
        <v>#N/A</v>
      </c>
      <c r="W85" s="105">
        <f t="shared" si="91"/>
        <v>0.85</v>
      </c>
      <c r="X85" s="95">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f t="shared" si="88"/>
        <v>0.9</v>
      </c>
      <c r="L86" s="95">
        <f t="shared" si="89"/>
        <v>0</v>
      </c>
      <c r="M86" s="100"/>
      <c r="N86" s="94">
        <v>25</v>
      </c>
      <c r="O86" s="81"/>
      <c r="P86" s="81"/>
      <c r="Q86" s="81"/>
      <c r="R86" s="119">
        <f t="shared" si="100"/>
        <v>0</v>
      </c>
      <c r="S86" s="120"/>
      <c r="T86" s="96"/>
      <c r="U86" s="85" t="e">
        <f t="shared" si="97"/>
        <v>#N/A</v>
      </c>
      <c r="V86" s="95" t="e">
        <f t="shared" si="98"/>
        <v>#N/A</v>
      </c>
      <c r="W86" s="105">
        <f t="shared" si="91"/>
        <v>0.85</v>
      </c>
      <c r="X86" s="95">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f t="shared" si="88"/>
        <v>0.9</v>
      </c>
      <c r="L87" s="95">
        <f t="shared" si="89"/>
        <v>0</v>
      </c>
      <c r="M87" s="100"/>
      <c r="N87" s="94">
        <v>26</v>
      </c>
      <c r="O87" s="81"/>
      <c r="P87" s="81"/>
      <c r="Q87" s="81"/>
      <c r="R87" s="119">
        <f t="shared" si="100"/>
        <v>0</v>
      </c>
      <c r="S87" s="120"/>
      <c r="T87" s="96"/>
      <c r="U87" s="85" t="e">
        <f t="shared" si="97"/>
        <v>#N/A</v>
      </c>
      <c r="V87" s="95" t="e">
        <f t="shared" si="98"/>
        <v>#N/A</v>
      </c>
      <c r="W87" s="105">
        <f t="shared" si="91"/>
        <v>0.85</v>
      </c>
      <c r="X87" s="95">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f t="shared" si="88"/>
        <v>0.9</v>
      </c>
      <c r="L88" s="95">
        <f t="shared" si="89"/>
        <v>0</v>
      </c>
      <c r="M88" s="100"/>
      <c r="N88" s="94">
        <v>27</v>
      </c>
      <c r="O88" s="81"/>
      <c r="P88" s="81"/>
      <c r="Q88" s="81"/>
      <c r="R88" s="119">
        <f t="shared" si="100"/>
        <v>0</v>
      </c>
      <c r="S88" s="120"/>
      <c r="T88" s="96"/>
      <c r="U88" s="85" t="e">
        <f t="shared" si="97"/>
        <v>#N/A</v>
      </c>
      <c r="V88" s="95" t="e">
        <f t="shared" si="98"/>
        <v>#N/A</v>
      </c>
      <c r="W88" s="105">
        <f t="shared" si="91"/>
        <v>0.85</v>
      </c>
      <c r="X88" s="95">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f t="shared" si="88"/>
        <v>0.9</v>
      </c>
      <c r="L89" s="95">
        <f t="shared" si="89"/>
        <v>0</v>
      </c>
      <c r="M89" s="100"/>
      <c r="N89" s="94">
        <v>28</v>
      </c>
      <c r="O89" s="81"/>
      <c r="P89" s="81"/>
      <c r="Q89" s="81"/>
      <c r="R89" s="119">
        <f t="shared" si="100"/>
        <v>0</v>
      </c>
      <c r="S89" s="120"/>
      <c r="T89" s="96"/>
      <c r="U89" s="85" t="e">
        <f t="shared" si="97"/>
        <v>#N/A</v>
      </c>
      <c r="V89" s="95" t="e">
        <f t="shared" si="98"/>
        <v>#N/A</v>
      </c>
      <c r="W89" s="105">
        <f t="shared" si="91"/>
        <v>0.85</v>
      </c>
      <c r="X89" s="95">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f t="shared" si="88"/>
        <v>0.9</v>
      </c>
      <c r="L90" s="95">
        <f t="shared" si="89"/>
        <v>0</v>
      </c>
      <c r="M90" s="100"/>
      <c r="N90" s="94">
        <v>29</v>
      </c>
      <c r="O90" s="81"/>
      <c r="P90" s="81"/>
      <c r="Q90" s="81"/>
      <c r="R90" s="119">
        <f t="shared" si="100"/>
        <v>0</v>
      </c>
      <c r="S90" s="120"/>
      <c r="T90" s="96"/>
      <c r="U90" s="85" t="e">
        <f t="shared" si="97"/>
        <v>#N/A</v>
      </c>
      <c r="V90" s="95" t="e">
        <f t="shared" si="98"/>
        <v>#N/A</v>
      </c>
      <c r="W90" s="105">
        <f t="shared" si="91"/>
        <v>0.85</v>
      </c>
      <c r="X90" s="95">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f t="shared" si="88"/>
        <v>0.9</v>
      </c>
      <c r="L91" s="95">
        <f t="shared" si="89"/>
        <v>0</v>
      </c>
      <c r="M91" s="100"/>
      <c r="N91" s="94">
        <v>30</v>
      </c>
      <c r="O91" s="81"/>
      <c r="P91" s="81"/>
      <c r="Q91" s="81"/>
      <c r="R91" s="119">
        <f t="shared" si="100"/>
        <v>0</v>
      </c>
      <c r="S91" s="120"/>
      <c r="T91" s="96"/>
      <c r="U91" s="85" t="e">
        <f t="shared" si="97"/>
        <v>#N/A</v>
      </c>
      <c r="V91" s="95" t="e">
        <f t="shared" si="98"/>
        <v>#N/A</v>
      </c>
      <c r="W91" s="105">
        <f t="shared" si="91"/>
        <v>0.85</v>
      </c>
      <c r="X91" s="95">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1" t="s">
        <v>1063</v>
      </c>
      <c r="D92" s="81"/>
      <c r="E92" s="81"/>
      <c r="F92" s="94"/>
      <c r="G92" s="96"/>
      <c r="H92" s="96"/>
      <c r="I92" s="81"/>
      <c r="J92" s="98"/>
      <c r="K92" s="98"/>
      <c r="L92" s="85">
        <f>SUM(L62:L91)</f>
        <v>1760</v>
      </c>
      <c r="M92" s="106"/>
      <c r="N92" s="98"/>
      <c r="O92" s="81" t="s">
        <v>1063</v>
      </c>
      <c r="P92" s="81"/>
      <c r="Q92" s="81"/>
      <c r="R92" s="94"/>
      <c r="S92" s="94"/>
      <c r="T92" s="96"/>
      <c r="U92" s="81"/>
      <c r="V92" s="98"/>
      <c r="W92" s="98"/>
      <c r="X92" s="95">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1073</v>
      </c>
      <c r="FF92" s="6"/>
      <c r="FG92" s="6"/>
      <c r="FH92" s="6"/>
      <c r="FI92" s="7" t="s">
        <v>1074</v>
      </c>
      <c r="FJ92" s="7"/>
      <c r="FK92" s="7"/>
      <c r="FL92" s="7"/>
      <c r="FM92" s="7"/>
      <c r="FN92" s="7"/>
      <c r="FO92" s="7"/>
      <c r="FP92" s="7"/>
      <c r="FQ92" s="7"/>
      <c r="FR92" s="7"/>
      <c r="FS92" s="7"/>
      <c r="FT92" s="7"/>
      <c r="FU92" s="7"/>
    </row>
    <row r="93" ht="19.5" customHeight="1" spans="1:177">
      <c r="A93" s="373" t="str">
        <f>C12&amp;"装饰装修"</f>
        <v>装饰装修</v>
      </c>
      <c r="B93" s="80" t="s">
        <v>3</v>
      </c>
      <c r="C93" s="80" t="s">
        <v>2</v>
      </c>
      <c r="D93" s="80" t="s">
        <v>1041</v>
      </c>
      <c r="E93" s="80"/>
      <c r="F93" s="80" t="s">
        <v>435</v>
      </c>
      <c r="G93" s="80" t="s">
        <v>1042</v>
      </c>
      <c r="H93" s="80"/>
      <c r="I93" s="80" t="s">
        <v>6</v>
      </c>
      <c r="J93" s="80" t="s">
        <v>9</v>
      </c>
      <c r="K93" s="103" t="s">
        <v>1043</v>
      </c>
      <c r="L93" s="80" t="s">
        <v>1044</v>
      </c>
      <c r="M93" s="373" t="str">
        <f>C14&amp;"装饰装修"</f>
        <v>装饰装修</v>
      </c>
      <c r="N93" s="80" t="s">
        <v>3</v>
      </c>
      <c r="O93" s="80" t="s">
        <v>2</v>
      </c>
      <c r="P93" s="104" t="s">
        <v>1041</v>
      </c>
      <c r="Q93" s="118"/>
      <c r="R93" s="80" t="s">
        <v>435</v>
      </c>
      <c r="S93" s="80"/>
      <c r="T93" s="80" t="s">
        <v>1042</v>
      </c>
      <c r="U93" s="80" t="s">
        <v>6</v>
      </c>
      <c r="V93" s="80" t="s">
        <v>9</v>
      </c>
      <c r="W93" s="103" t="s">
        <v>1043</v>
      </c>
      <c r="X93" s="80" t="s">
        <v>1044</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1075</v>
      </c>
      <c r="FF93" s="5"/>
      <c r="FG93" s="5"/>
      <c r="FH93" s="5"/>
      <c r="FI93" s="5"/>
      <c r="FJ93" s="5"/>
      <c r="FK93" s="5"/>
      <c r="FL93" s="5"/>
      <c r="FM93" s="5"/>
      <c r="FN93" s="5"/>
      <c r="FO93" s="5"/>
      <c r="FP93" s="5"/>
      <c r="FQ93" s="5"/>
      <c r="FR93" s="5"/>
      <c r="FS93" s="5"/>
      <c r="FT93" s="5"/>
      <c r="FU93" s="5"/>
    </row>
    <row r="94" ht="16.5" customHeight="1" spans="1:177">
      <c r="A94" s="100"/>
      <c r="B94" s="94">
        <v>1</v>
      </c>
      <c r="C94" s="81"/>
      <c r="D94" s="237"/>
      <c r="E94" s="238"/>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19">
        <f>+P94</f>
        <v>0</v>
      </c>
      <c r="S94" s="120"/>
      <c r="T94" s="96"/>
      <c r="U94" s="85" t="e">
        <f t="shared" ref="U94:U114" si="104">VLOOKUP(R94,价格表,2,0)</f>
        <v>#N/A</v>
      </c>
      <c r="V94" s="95" t="e">
        <f t="shared" ref="V94:V114" si="105">VLOOKUP(R94,价格表,5,0)</f>
        <v>#N/A</v>
      </c>
      <c r="W94" s="105" t="e">
        <f>$V$15</f>
        <v>#N/A</v>
      </c>
      <c r="X94" s="95">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1076</v>
      </c>
      <c r="FF94" s="5"/>
      <c r="FG94" s="5"/>
      <c r="FH94" s="5"/>
      <c r="FI94" s="5"/>
      <c r="FJ94" s="5"/>
      <c r="FK94" s="5"/>
      <c r="FL94" s="5"/>
      <c r="FM94" s="5"/>
      <c r="FN94" s="5"/>
      <c r="FO94" s="5"/>
      <c r="FP94" s="5"/>
      <c r="FQ94" s="5"/>
      <c r="FR94" s="5"/>
      <c r="FS94" s="5"/>
      <c r="FT94" s="5"/>
      <c r="FU94" s="5"/>
    </row>
    <row r="95" ht="16.5" customHeight="1" spans="1:177">
      <c r="A95" s="100"/>
      <c r="B95" s="94">
        <v>2</v>
      </c>
      <c r="C95" s="81"/>
      <c r="D95" s="237"/>
      <c r="E95" s="238"/>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19">
        <f t="shared" ref="R95:R114" si="108">+P95</f>
        <v>0</v>
      </c>
      <c r="S95" s="120"/>
      <c r="T95" s="96"/>
      <c r="U95" s="85" t="e">
        <f t="shared" si="104"/>
        <v>#N/A</v>
      </c>
      <c r="V95" s="95" t="e">
        <f t="shared" si="105"/>
        <v>#N/A</v>
      </c>
      <c r="W95" s="105" t="e">
        <f t="shared" ref="W95:W114" si="109">$V$15</f>
        <v>#N/A</v>
      </c>
      <c r="X95" s="95">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1077</v>
      </c>
      <c r="FF95" s="3"/>
      <c r="FG95" s="3"/>
      <c r="FH95" s="3"/>
      <c r="FI95" s="3"/>
      <c r="FJ95" s="3"/>
      <c r="FK95" s="3"/>
      <c r="FL95" s="3"/>
      <c r="FM95" s="3"/>
      <c r="FN95" s="3"/>
      <c r="FO95" s="3"/>
      <c r="FP95" s="3"/>
      <c r="FQ95" s="3"/>
      <c r="FR95" s="3"/>
      <c r="FS95" s="3"/>
      <c r="FT95" s="3"/>
      <c r="FU95" s="3"/>
    </row>
    <row r="96" ht="18" customHeight="1" spans="1:177">
      <c r="A96" s="100"/>
      <c r="B96" s="94">
        <v>3</v>
      </c>
      <c r="C96" s="81"/>
      <c r="D96" s="237"/>
      <c r="E96" s="238"/>
      <c r="F96" s="95">
        <f t="shared" si="101"/>
        <v>0</v>
      </c>
      <c r="G96" s="96"/>
      <c r="H96" s="96"/>
      <c r="I96" s="85" t="e">
        <f t="shared" si="102"/>
        <v>#N/A</v>
      </c>
      <c r="J96" s="95" t="e">
        <f t="shared" si="103"/>
        <v>#N/A</v>
      </c>
      <c r="K96" s="105" t="e">
        <f t="shared" si="106"/>
        <v>#N/A</v>
      </c>
      <c r="L96" s="95">
        <f t="shared" si="107"/>
        <v>0</v>
      </c>
      <c r="M96" s="100"/>
      <c r="N96" s="94">
        <v>3</v>
      </c>
      <c r="O96" s="81"/>
      <c r="P96" s="81"/>
      <c r="Q96" s="81"/>
      <c r="R96" s="119">
        <f t="shared" si="108"/>
        <v>0</v>
      </c>
      <c r="S96" s="120"/>
      <c r="T96" s="96"/>
      <c r="U96" s="85" t="e">
        <f t="shared" si="104"/>
        <v>#N/A</v>
      </c>
      <c r="V96" s="95" t="e">
        <f t="shared" si="105"/>
        <v>#N/A</v>
      </c>
      <c r="W96" s="105" t="e">
        <f t="shared" si="109"/>
        <v>#N/A</v>
      </c>
      <c r="X96" s="95">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1078</v>
      </c>
      <c r="FF96" s="8"/>
      <c r="FG96" s="8"/>
      <c r="FH96" s="246" t="str">
        <f>EW32</f>
        <v>张克强</v>
      </c>
      <c r="FI96" s="8"/>
      <c r="FJ96" s="8"/>
      <c r="FK96" s="8"/>
      <c r="FL96" s="8"/>
      <c r="FM96" s="8"/>
      <c r="FN96" s="8"/>
      <c r="FO96" s="8"/>
      <c r="FP96" s="8"/>
      <c r="FQ96" s="8"/>
      <c r="FR96" s="8"/>
      <c r="FS96" s="8"/>
      <c r="FT96" s="8"/>
      <c r="FU96" s="8"/>
    </row>
    <row r="97" ht="18" customHeight="1" spans="1:177">
      <c r="A97" s="100"/>
      <c r="B97" s="94">
        <v>4</v>
      </c>
      <c r="C97" s="81"/>
      <c r="D97" s="237"/>
      <c r="E97" s="238"/>
      <c r="F97" s="95">
        <f t="shared" si="101"/>
        <v>0</v>
      </c>
      <c r="G97" s="96"/>
      <c r="H97" s="96"/>
      <c r="I97" s="85" t="e">
        <f t="shared" si="102"/>
        <v>#N/A</v>
      </c>
      <c r="J97" s="95" t="e">
        <f t="shared" si="103"/>
        <v>#N/A</v>
      </c>
      <c r="K97" s="105" t="e">
        <f t="shared" si="106"/>
        <v>#N/A</v>
      </c>
      <c r="L97" s="95">
        <f t="shared" si="107"/>
        <v>0</v>
      </c>
      <c r="M97" s="100"/>
      <c r="N97" s="94">
        <v>4</v>
      </c>
      <c r="O97" s="81"/>
      <c r="P97" s="81"/>
      <c r="Q97" s="81"/>
      <c r="R97" s="119">
        <f t="shared" si="108"/>
        <v>0</v>
      </c>
      <c r="S97" s="120"/>
      <c r="T97" s="96"/>
      <c r="U97" s="85" t="e">
        <f t="shared" si="104"/>
        <v>#N/A</v>
      </c>
      <c r="V97" s="95" t="e">
        <f t="shared" si="105"/>
        <v>#N/A</v>
      </c>
      <c r="W97" s="105" t="e">
        <f t="shared" si="109"/>
        <v>#N/A</v>
      </c>
      <c r="X97" s="95">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1079</v>
      </c>
      <c r="FF97" s="8"/>
      <c r="FG97" s="8"/>
      <c r="FH97" s="246">
        <f>FA32</f>
        <v>0</v>
      </c>
      <c r="FI97" s="8"/>
      <c r="FJ97" s="8"/>
      <c r="FK97" s="8"/>
      <c r="FL97" s="8"/>
      <c r="FM97" s="8"/>
      <c r="FN97" s="8"/>
      <c r="FO97" s="8"/>
      <c r="FP97" s="8"/>
      <c r="FQ97" s="8"/>
      <c r="FR97" s="8"/>
      <c r="FS97" s="8"/>
      <c r="FT97" s="8"/>
      <c r="FU97" s="8"/>
    </row>
    <row r="98" ht="18" customHeight="1" spans="1:177">
      <c r="A98" s="100"/>
      <c r="B98" s="94">
        <v>5</v>
      </c>
      <c r="C98" s="81"/>
      <c r="D98" s="237"/>
      <c r="E98" s="238"/>
      <c r="F98" s="95">
        <f t="shared" si="101"/>
        <v>0</v>
      </c>
      <c r="G98" s="96"/>
      <c r="H98" s="96"/>
      <c r="I98" s="85" t="e">
        <f t="shared" si="102"/>
        <v>#N/A</v>
      </c>
      <c r="J98" s="95" t="e">
        <f t="shared" si="103"/>
        <v>#N/A</v>
      </c>
      <c r="K98" s="105" t="e">
        <f t="shared" si="106"/>
        <v>#N/A</v>
      </c>
      <c r="L98" s="95">
        <f t="shared" si="107"/>
        <v>0</v>
      </c>
      <c r="M98" s="100"/>
      <c r="N98" s="94">
        <v>5</v>
      </c>
      <c r="O98" s="81"/>
      <c r="P98" s="81"/>
      <c r="Q98" s="81"/>
      <c r="R98" s="119">
        <f t="shared" si="108"/>
        <v>0</v>
      </c>
      <c r="S98" s="120"/>
      <c r="T98" s="96"/>
      <c r="U98" s="85" t="e">
        <f t="shared" si="104"/>
        <v>#N/A</v>
      </c>
      <c r="V98" s="95" t="e">
        <f t="shared" si="105"/>
        <v>#N/A</v>
      </c>
      <c r="W98" s="105" t="e">
        <f t="shared" si="109"/>
        <v>#N/A</v>
      </c>
      <c r="X98" s="95">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1080</v>
      </c>
      <c r="FF98" s="8"/>
      <c r="FG98" s="8"/>
      <c r="FH98" s="247">
        <f>EX43</f>
        <v>0</v>
      </c>
      <c r="FI98" s="247"/>
      <c r="FJ98" s="247"/>
      <c r="FK98" s="8"/>
      <c r="FL98" s="8"/>
      <c r="FM98" s="8"/>
      <c r="FN98" s="8"/>
      <c r="FO98" s="8"/>
      <c r="FP98" s="8"/>
      <c r="FQ98" s="8"/>
      <c r="FR98" s="8"/>
      <c r="FS98" s="8"/>
      <c r="FT98" s="8"/>
      <c r="FU98" s="8"/>
    </row>
    <row r="99" ht="18" customHeight="1" spans="1:177">
      <c r="A99" s="100"/>
      <c r="B99" s="94">
        <v>6</v>
      </c>
      <c r="C99" s="81"/>
      <c r="D99" s="237"/>
      <c r="E99" s="238"/>
      <c r="F99" s="95">
        <f t="shared" si="101"/>
        <v>0</v>
      </c>
      <c r="G99" s="96"/>
      <c r="H99" s="96"/>
      <c r="I99" s="85" t="e">
        <f t="shared" si="102"/>
        <v>#N/A</v>
      </c>
      <c r="J99" s="95" t="e">
        <f t="shared" si="103"/>
        <v>#N/A</v>
      </c>
      <c r="K99" s="105" t="e">
        <f t="shared" si="106"/>
        <v>#N/A</v>
      </c>
      <c r="L99" s="95">
        <f t="shared" si="107"/>
        <v>0</v>
      </c>
      <c r="M99" s="100"/>
      <c r="N99" s="94">
        <v>6</v>
      </c>
      <c r="O99" s="81"/>
      <c r="P99" s="81"/>
      <c r="Q99" s="81"/>
      <c r="R99" s="119">
        <f t="shared" si="108"/>
        <v>0</v>
      </c>
      <c r="S99" s="120"/>
      <c r="T99" s="96"/>
      <c r="U99" s="85" t="e">
        <f t="shared" si="104"/>
        <v>#N/A</v>
      </c>
      <c r="V99" s="95" t="e">
        <f t="shared" si="105"/>
        <v>#N/A</v>
      </c>
      <c r="W99" s="105" t="e">
        <f t="shared" si="109"/>
        <v>#N/A</v>
      </c>
      <c r="X99" s="95">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1081</v>
      </c>
      <c r="FF99" s="3"/>
      <c r="FG99" s="3"/>
      <c r="FH99" s="10" t="s">
        <v>1082</v>
      </c>
      <c r="FI99" s="10"/>
      <c r="FJ99" s="10"/>
      <c r="FK99" s="10"/>
      <c r="FL99" s="10"/>
      <c r="FM99" s="10"/>
      <c r="FN99" s="10"/>
      <c r="FO99" s="10"/>
      <c r="FP99" s="10"/>
      <c r="FQ99" s="10"/>
      <c r="FR99" s="10"/>
      <c r="FS99" s="10"/>
      <c r="FT99" s="10"/>
      <c r="FU99" s="10"/>
    </row>
    <row r="100" ht="18" customHeight="1" spans="1:177">
      <c r="A100" s="100"/>
      <c r="B100" s="94">
        <v>7</v>
      </c>
      <c r="C100" s="81"/>
      <c r="D100" s="237"/>
      <c r="E100" s="238"/>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19">
        <f t="shared" si="108"/>
        <v>0</v>
      </c>
      <c r="S100" s="120"/>
      <c r="T100" s="96"/>
      <c r="U100" s="85" t="e">
        <f t="shared" si="104"/>
        <v>#N/A</v>
      </c>
      <c r="V100" s="95" t="e">
        <f t="shared" si="105"/>
        <v>#N/A</v>
      </c>
      <c r="W100" s="105" t="e">
        <f t="shared" si="109"/>
        <v>#N/A</v>
      </c>
      <c r="X100" s="95">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1083</v>
      </c>
      <c r="FF100" s="11"/>
      <c r="FG100" s="11"/>
      <c r="FH100" s="5" t="s">
        <v>1084</v>
      </c>
      <c r="FI100" s="5"/>
      <c r="FJ100" s="5"/>
      <c r="FK100" s="12"/>
      <c r="FL100" s="12"/>
      <c r="FM100" s="12"/>
      <c r="FN100" s="12"/>
      <c r="FO100" s="12"/>
      <c r="FP100" s="12"/>
      <c r="FQ100" s="12"/>
      <c r="FR100" s="12"/>
      <c r="FS100" s="12"/>
      <c r="FT100" s="12"/>
      <c r="FU100" s="12"/>
    </row>
    <row r="101" ht="18" customHeight="1" spans="1:177">
      <c r="A101" s="100"/>
      <c r="B101" s="94">
        <v>8</v>
      </c>
      <c r="C101" s="81"/>
      <c r="D101" s="237"/>
      <c r="E101" s="238"/>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19">
        <f t="shared" si="108"/>
        <v>0</v>
      </c>
      <c r="S101" s="120"/>
      <c r="T101" s="96"/>
      <c r="U101" s="85" t="e">
        <f t="shared" si="104"/>
        <v>#N/A</v>
      </c>
      <c r="V101" s="95" t="e">
        <f t="shared" si="105"/>
        <v>#N/A</v>
      </c>
      <c r="W101" s="105" t="e">
        <f t="shared" si="109"/>
        <v>#N/A</v>
      </c>
      <c r="X101" s="95">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1085</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37"/>
      <c r="E102" s="238"/>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19">
        <f t="shared" si="108"/>
        <v>0</v>
      </c>
      <c r="S102" s="120"/>
      <c r="T102" s="96"/>
      <c r="U102" s="85" t="e">
        <f t="shared" si="104"/>
        <v>#N/A</v>
      </c>
      <c r="V102" s="95" t="e">
        <f t="shared" si="105"/>
        <v>#N/A</v>
      </c>
      <c r="W102" s="105" t="e">
        <f t="shared" si="109"/>
        <v>#N/A</v>
      </c>
      <c r="X102" s="95">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1086</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37"/>
      <c r="E103" s="238"/>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19">
        <f t="shared" si="108"/>
        <v>0</v>
      </c>
      <c r="S103" s="120"/>
      <c r="T103" s="96"/>
      <c r="U103" s="85" t="e">
        <f t="shared" si="104"/>
        <v>#N/A</v>
      </c>
      <c r="V103" s="95" t="e">
        <f t="shared" si="105"/>
        <v>#N/A</v>
      </c>
      <c r="W103" s="105" t="e">
        <f t="shared" si="109"/>
        <v>#N/A</v>
      </c>
      <c r="X103" s="95">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1087</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37"/>
      <c r="E104" s="238"/>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19">
        <f t="shared" si="108"/>
        <v>0</v>
      </c>
      <c r="S104" s="120"/>
      <c r="T104" s="96"/>
      <c r="U104" s="85" t="e">
        <f t="shared" si="104"/>
        <v>#N/A</v>
      </c>
      <c r="V104" s="95" t="e">
        <f t="shared" si="105"/>
        <v>#N/A</v>
      </c>
      <c r="W104" s="105" t="e">
        <f t="shared" si="109"/>
        <v>#N/A</v>
      </c>
      <c r="X104" s="95">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1088</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37"/>
      <c r="E105" s="238"/>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19">
        <f t="shared" si="108"/>
        <v>0</v>
      </c>
      <c r="S105" s="120"/>
      <c r="T105" s="96"/>
      <c r="U105" s="85" t="e">
        <f t="shared" si="104"/>
        <v>#N/A</v>
      </c>
      <c r="V105" s="95" t="e">
        <f t="shared" si="105"/>
        <v>#N/A</v>
      </c>
      <c r="W105" s="105" t="e">
        <f t="shared" si="109"/>
        <v>#N/A</v>
      </c>
      <c r="X105" s="95">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1089</v>
      </c>
      <c r="FF105" s="13"/>
      <c r="FG105" s="13"/>
      <c r="FH105" s="13"/>
      <c r="FI105" s="13"/>
      <c r="FJ105" s="13"/>
      <c r="FK105" s="13"/>
      <c r="FL105" s="13"/>
      <c r="FM105" s="13"/>
      <c r="FN105" s="13"/>
      <c r="FO105" s="13"/>
      <c r="FP105" s="13"/>
      <c r="FQ105" s="13"/>
      <c r="FR105" s="13"/>
      <c r="FS105" s="13"/>
      <c r="FT105" s="13"/>
      <c r="FU105" s="13"/>
    </row>
    <row r="106" ht="18" customHeight="1" spans="1:177">
      <c r="A106" s="100"/>
      <c r="B106" s="94">
        <v>13</v>
      </c>
      <c r="C106" s="81"/>
      <c r="D106" s="237"/>
      <c r="E106" s="238"/>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19">
        <f t="shared" si="108"/>
        <v>0</v>
      </c>
      <c r="S106" s="120"/>
      <c r="T106" s="96"/>
      <c r="U106" s="85" t="e">
        <f t="shared" si="104"/>
        <v>#N/A</v>
      </c>
      <c r="V106" s="95" t="e">
        <f t="shared" si="105"/>
        <v>#N/A</v>
      </c>
      <c r="W106" s="105" t="e">
        <f t="shared" si="109"/>
        <v>#N/A</v>
      </c>
      <c r="X106" s="95">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1090</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19">
        <f t="shared" si="108"/>
        <v>0</v>
      </c>
      <c r="S107" s="120"/>
      <c r="T107" s="96"/>
      <c r="U107" s="85" t="e">
        <f t="shared" si="104"/>
        <v>#N/A</v>
      </c>
      <c r="V107" s="95" t="e">
        <f t="shared" si="105"/>
        <v>#N/A</v>
      </c>
      <c r="W107" s="105" t="e">
        <f t="shared" si="109"/>
        <v>#N/A</v>
      </c>
      <c r="X107" s="95">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1091</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19">
        <f t="shared" si="108"/>
        <v>0</v>
      </c>
      <c r="S108" s="120"/>
      <c r="T108" s="96"/>
      <c r="U108" s="85" t="e">
        <f t="shared" si="104"/>
        <v>#N/A</v>
      </c>
      <c r="V108" s="95" t="e">
        <f t="shared" si="105"/>
        <v>#N/A</v>
      </c>
      <c r="W108" s="105" t="e">
        <f t="shared" si="109"/>
        <v>#N/A</v>
      </c>
      <c r="X108" s="95">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1092</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19">
        <f t="shared" si="108"/>
        <v>0</v>
      </c>
      <c r="S109" s="120"/>
      <c r="T109" s="96"/>
      <c r="U109" s="85" t="e">
        <f t="shared" si="104"/>
        <v>#N/A</v>
      </c>
      <c r="V109" s="95" t="e">
        <f t="shared" si="105"/>
        <v>#N/A</v>
      </c>
      <c r="W109" s="105" t="e">
        <f t="shared" si="109"/>
        <v>#N/A</v>
      </c>
      <c r="X109" s="95">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1093</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19">
        <f t="shared" si="108"/>
        <v>0</v>
      </c>
      <c r="S110" s="120"/>
      <c r="T110" s="96"/>
      <c r="U110" s="85" t="e">
        <f t="shared" si="104"/>
        <v>#N/A</v>
      </c>
      <c r="V110" s="95" t="e">
        <f t="shared" si="105"/>
        <v>#N/A</v>
      </c>
      <c r="W110" s="105" t="e">
        <f t="shared" si="109"/>
        <v>#N/A</v>
      </c>
      <c r="X110" s="95">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1094</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19">
        <f t="shared" si="108"/>
        <v>0</v>
      </c>
      <c r="S111" s="120"/>
      <c r="T111" s="96"/>
      <c r="U111" s="85" t="e">
        <f t="shared" si="104"/>
        <v>#N/A</v>
      </c>
      <c r="V111" s="95" t="e">
        <f t="shared" si="105"/>
        <v>#N/A</v>
      </c>
      <c r="W111" s="105" t="e">
        <f t="shared" si="109"/>
        <v>#N/A</v>
      </c>
      <c r="X111" s="95">
        <f t="shared" si="110"/>
        <v>0</v>
      </c>
      <c r="BQ111" s="189"/>
      <c r="BR111" s="189"/>
      <c r="BT111" s="70"/>
      <c r="BU111" s="72"/>
      <c r="BY111" s="142"/>
      <c r="CF111" s="142"/>
      <c r="CL111" s="142"/>
      <c r="FE111" s="5" t="s">
        <v>1095</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19">
        <f t="shared" si="108"/>
        <v>0</v>
      </c>
      <c r="S112" s="120"/>
      <c r="T112" s="96"/>
      <c r="U112" s="85" t="e">
        <f t="shared" si="104"/>
        <v>#N/A</v>
      </c>
      <c r="V112" s="95" t="e">
        <f t="shared" si="105"/>
        <v>#N/A</v>
      </c>
      <c r="W112" s="105" t="e">
        <f t="shared" si="109"/>
        <v>#N/A</v>
      </c>
      <c r="X112" s="95">
        <f t="shared" si="110"/>
        <v>0</v>
      </c>
      <c r="BQ112" s="189"/>
      <c r="BR112" s="189"/>
      <c r="BT112" s="70"/>
      <c r="BU112" s="72"/>
      <c r="BY112" s="142"/>
      <c r="CF112" s="142"/>
      <c r="CL112" s="142"/>
      <c r="FE112" s="3" t="s">
        <v>1096</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19">
        <f t="shared" si="108"/>
        <v>0</v>
      </c>
      <c r="S113" s="120"/>
      <c r="T113" s="96"/>
      <c r="U113" s="85" t="e">
        <f t="shared" si="104"/>
        <v>#N/A</v>
      </c>
      <c r="V113" s="95" t="e">
        <f t="shared" si="105"/>
        <v>#N/A</v>
      </c>
      <c r="W113" s="105" t="e">
        <f t="shared" si="109"/>
        <v>#N/A</v>
      </c>
      <c r="X113" s="95">
        <f t="shared" si="110"/>
        <v>0</v>
      </c>
      <c r="BQ113" s="189"/>
      <c r="BR113" s="189"/>
      <c r="BT113" s="70"/>
      <c r="BU113" s="72"/>
      <c r="BY113" s="142"/>
      <c r="CF113" s="142"/>
      <c r="CL113" s="142"/>
      <c r="FE113" s="14" t="s">
        <v>1097</v>
      </c>
      <c r="FF113" s="14"/>
      <c r="FG113" s="14"/>
      <c r="FH113" s="14"/>
      <c r="FI113" s="15"/>
      <c r="FJ113" s="15"/>
      <c r="FK113" s="248">
        <f ca="1">EX72</f>
        <v>207516</v>
      </c>
      <c r="FL113" s="248"/>
      <c r="FM113" s="14"/>
      <c r="FN113" s="14"/>
      <c r="FO113" s="14"/>
      <c r="FP113" s="14"/>
      <c r="FQ113" s="14"/>
      <c r="FR113" s="14"/>
      <c r="FS113" s="14"/>
      <c r="FT113" s="14"/>
      <c r="FU113" s="14"/>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19">
        <f t="shared" si="108"/>
        <v>0</v>
      </c>
      <c r="S114" s="120"/>
      <c r="T114" s="96"/>
      <c r="U114" s="85" t="e">
        <f t="shared" si="104"/>
        <v>#N/A</v>
      </c>
      <c r="V114" s="95" t="e">
        <f t="shared" si="105"/>
        <v>#N/A</v>
      </c>
      <c r="W114" s="105" t="e">
        <f t="shared" si="109"/>
        <v>#N/A</v>
      </c>
      <c r="X114" s="95">
        <f t="shared" si="110"/>
        <v>0</v>
      </c>
      <c r="BQ114" s="189"/>
      <c r="BR114" s="189"/>
      <c r="BT114" s="70"/>
      <c r="BU114" s="72"/>
      <c r="BY114" s="142"/>
      <c r="CF114" s="142"/>
      <c r="CL114" s="142"/>
      <c r="FE114" s="8" t="s">
        <v>1098</v>
      </c>
      <c r="FF114" s="8"/>
      <c r="FG114" s="8"/>
      <c r="FH114" s="8" t="str">
        <f ca="1">FA72</f>
        <v>贰拾万柒仟伍佰壹拾陆元整</v>
      </c>
      <c r="FI114" s="8"/>
      <c r="FJ114" s="8"/>
      <c r="FK114" s="8"/>
      <c r="FL114" s="8"/>
      <c r="FM114" s="8"/>
      <c r="FN114" s="8"/>
      <c r="FO114" s="8"/>
      <c r="FP114" s="8"/>
      <c r="FQ114" s="8"/>
      <c r="FR114" s="8"/>
      <c r="FS114" s="8"/>
      <c r="FT114" s="8"/>
      <c r="FU114" s="8"/>
    </row>
    <row r="115" ht="18" customHeight="1" spans="1:177">
      <c r="A115" s="106"/>
      <c r="B115" s="98"/>
      <c r="C115" s="81" t="s">
        <v>1063</v>
      </c>
      <c r="D115" s="81"/>
      <c r="E115" s="81"/>
      <c r="F115" s="94"/>
      <c r="G115" s="96"/>
      <c r="H115" s="96"/>
      <c r="I115" s="81"/>
      <c r="J115" s="98"/>
      <c r="K115" s="98"/>
      <c r="L115" s="85">
        <f>SUM(L94:L114)</f>
        <v>0</v>
      </c>
      <c r="M115" s="106"/>
      <c r="N115" s="98"/>
      <c r="O115" s="81" t="s">
        <v>1063</v>
      </c>
      <c r="P115" s="81"/>
      <c r="Q115" s="81"/>
      <c r="R115" s="94"/>
      <c r="S115" s="94"/>
      <c r="T115" s="96"/>
      <c r="U115" s="81"/>
      <c r="V115" s="98"/>
      <c r="W115" s="98"/>
      <c r="X115" s="85">
        <f>SUM(X94:X114)</f>
        <v>0</v>
      </c>
      <c r="BQ115" s="189"/>
      <c r="BR115" s="189"/>
      <c r="BT115" s="70"/>
      <c r="BU115" s="72"/>
      <c r="BY115" s="142"/>
      <c r="CF115" s="142"/>
      <c r="CL115" s="142"/>
      <c r="FE115" s="3" t="s">
        <v>1099</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1041</v>
      </c>
      <c r="E116" s="80"/>
      <c r="F116" s="80" t="s">
        <v>435</v>
      </c>
      <c r="G116" s="80" t="s">
        <v>1042</v>
      </c>
      <c r="H116" s="80"/>
      <c r="I116" s="80" t="s">
        <v>6</v>
      </c>
      <c r="J116" s="80" t="s">
        <v>9</v>
      </c>
      <c r="K116" s="103" t="s">
        <v>1043</v>
      </c>
      <c r="L116" s="80" t="s">
        <v>1044</v>
      </c>
      <c r="M116" s="99" t="str">
        <f>C18&amp;"装饰装修"</f>
        <v>装饰装修</v>
      </c>
      <c r="N116" s="80" t="s">
        <v>3</v>
      </c>
      <c r="O116" s="80" t="s">
        <v>2</v>
      </c>
      <c r="P116" s="104" t="s">
        <v>1041</v>
      </c>
      <c r="Q116" s="118"/>
      <c r="R116" s="80" t="s">
        <v>435</v>
      </c>
      <c r="S116" s="80"/>
      <c r="T116" s="80" t="s">
        <v>1042</v>
      </c>
      <c r="U116" s="80" t="s">
        <v>6</v>
      </c>
      <c r="V116" s="80" t="s">
        <v>9</v>
      </c>
      <c r="W116" s="103" t="s">
        <v>1043</v>
      </c>
      <c r="X116" s="80" t="s">
        <v>1044</v>
      </c>
      <c r="BR116" s="189"/>
      <c r="BT116" s="70"/>
      <c r="BU116" s="72"/>
      <c r="BY116" s="142"/>
      <c r="CF116" s="142"/>
      <c r="FE116" s="5"/>
      <c r="FF116" s="24" t="s">
        <v>1100</v>
      </c>
      <c r="FG116" s="24"/>
      <c r="FH116" s="24"/>
      <c r="FI116" s="24"/>
      <c r="FJ116" s="24"/>
      <c r="FK116" s="24" t="s">
        <v>1101</v>
      </c>
      <c r="FL116" s="24"/>
      <c r="FM116" s="24"/>
      <c r="FN116" s="24"/>
      <c r="FO116" s="24" t="s">
        <v>1102</v>
      </c>
      <c r="FP116" s="24"/>
      <c r="FQ116" s="24"/>
      <c r="FR116" s="24"/>
      <c r="FS116" s="24"/>
      <c r="FT116" s="249" t="s">
        <v>1103</v>
      </c>
      <c r="FU116" s="249"/>
    </row>
    <row r="117" ht="18" customHeight="1" spans="1:177">
      <c r="A117" s="100"/>
      <c r="B117" s="94">
        <v>1</v>
      </c>
      <c r="C117" s="81"/>
      <c r="D117" s="237"/>
      <c r="E117" s="238"/>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89"/>
      <c r="BT117" s="70"/>
      <c r="BU117" s="72"/>
      <c r="BY117" s="142"/>
      <c r="CF117" s="142"/>
      <c r="FE117" s="5"/>
      <c r="FF117" s="24" t="s">
        <v>1100</v>
      </c>
      <c r="FG117" s="24"/>
      <c r="FH117" s="24"/>
      <c r="FI117" s="24"/>
      <c r="FJ117" s="24"/>
      <c r="FK117" s="24" t="s">
        <v>1101</v>
      </c>
      <c r="FL117" s="24"/>
      <c r="FM117" s="24"/>
      <c r="FN117" s="24"/>
      <c r="FO117" s="24" t="s">
        <v>1102</v>
      </c>
      <c r="FP117" s="24"/>
      <c r="FQ117" s="24"/>
      <c r="FR117" s="24"/>
      <c r="FS117" s="24"/>
      <c r="FT117" s="249" t="s">
        <v>1103</v>
      </c>
      <c r="FU117" s="249"/>
    </row>
    <row r="118" ht="18" customHeight="1" spans="1:177">
      <c r="A118" s="100"/>
      <c r="B118" s="94">
        <v>2</v>
      </c>
      <c r="C118" s="81"/>
      <c r="D118" s="237"/>
      <c r="E118" s="238"/>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89"/>
      <c r="BT118" s="70"/>
      <c r="BU118" s="72"/>
      <c r="BY118" s="142"/>
      <c r="CF118" s="142"/>
      <c r="FE118" s="3" t="s">
        <v>1104</v>
      </c>
      <c r="FF118" s="3"/>
      <c r="FG118" s="3"/>
      <c r="FH118" s="3"/>
      <c r="FI118" s="10" t="s">
        <v>1082</v>
      </c>
      <c r="FJ118" s="10"/>
      <c r="FK118" s="10"/>
      <c r="FL118" s="16"/>
      <c r="FM118" s="10"/>
      <c r="FN118" s="10"/>
      <c r="FO118" s="10"/>
      <c r="FP118" s="10"/>
      <c r="FQ118" s="16"/>
      <c r="FR118" s="16"/>
      <c r="FS118" s="16"/>
      <c r="FT118" s="16"/>
      <c r="FU118" s="16"/>
    </row>
    <row r="119" ht="18" customHeight="1" spans="1:177">
      <c r="A119" s="100"/>
      <c r="B119" s="94">
        <v>3</v>
      </c>
      <c r="C119" s="81"/>
      <c r="D119" s="237"/>
      <c r="E119" s="238"/>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89"/>
      <c r="BT119" s="70"/>
      <c r="BU119" s="72"/>
      <c r="BY119" s="142"/>
      <c r="CF119" s="142"/>
      <c r="FE119" s="3" t="s">
        <v>1105</v>
      </c>
      <c r="FF119" s="3"/>
      <c r="FG119" s="3"/>
      <c r="FH119" s="3"/>
      <c r="FI119" s="16" t="s">
        <v>1106</v>
      </c>
      <c r="FJ119" s="16"/>
      <c r="FK119" s="16"/>
      <c r="FL119" s="9"/>
      <c r="FM119" s="16"/>
      <c r="FN119" s="16"/>
      <c r="FO119" s="16"/>
      <c r="FP119" s="16"/>
      <c r="FQ119" s="8"/>
      <c r="FR119" s="8"/>
      <c r="FS119" s="8"/>
      <c r="FT119" s="8"/>
      <c r="FU119" s="8"/>
    </row>
    <row r="120" ht="18" customHeight="1" spans="1:177">
      <c r="A120" s="100"/>
      <c r="B120" s="94">
        <v>4</v>
      </c>
      <c r="C120" s="81"/>
      <c r="D120" s="237"/>
      <c r="E120" s="238"/>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89"/>
      <c r="BT120" s="70"/>
      <c r="BU120" s="72"/>
      <c r="BY120" s="142"/>
      <c r="CF120" s="142"/>
      <c r="FE120" s="12" t="s">
        <v>1107</v>
      </c>
      <c r="FF120" s="8"/>
      <c r="FG120" s="8"/>
      <c r="FH120" s="8"/>
      <c r="FI120" s="8"/>
      <c r="FJ120" s="5" t="s">
        <v>1108</v>
      </c>
      <c r="FK120" s="5"/>
      <c r="FL120" s="5"/>
      <c r="FM120" s="5"/>
      <c r="FN120" s="5"/>
      <c r="FO120" s="5"/>
      <c r="FP120" s="5"/>
      <c r="FQ120" s="5"/>
      <c r="FR120" s="5"/>
      <c r="FS120" s="5"/>
      <c r="FT120" s="5"/>
      <c r="FU120" s="5"/>
    </row>
    <row r="121" ht="18" customHeight="1" spans="1:177">
      <c r="A121" s="100"/>
      <c r="B121" s="94">
        <v>5</v>
      </c>
      <c r="C121" s="81"/>
      <c r="D121" s="237"/>
      <c r="E121" s="238"/>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37"/>
      <c r="E122" s="238"/>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1110</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37"/>
      <c r="E123" s="238"/>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1111</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37"/>
      <c r="E124" s="238"/>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1112</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37"/>
      <c r="E125" s="238"/>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1113</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37"/>
      <c r="E126" s="238"/>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1114</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37"/>
      <c r="E127" s="238"/>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1115</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37"/>
      <c r="E128" s="238"/>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1116</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37"/>
      <c r="E129" s="238"/>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1074</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1082</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37" t="s">
        <v>1063</v>
      </c>
      <c r="D138" s="250"/>
      <c r="E138" s="238"/>
      <c r="F138" s="94"/>
      <c r="G138" s="96"/>
      <c r="H138" s="96"/>
      <c r="I138" s="81"/>
      <c r="J138" s="98"/>
      <c r="K138" s="98"/>
      <c r="L138" s="85">
        <f>SUM(L117:L137)</f>
        <v>0</v>
      </c>
      <c r="M138" s="106"/>
      <c r="N138" s="256"/>
      <c r="O138" s="81" t="s">
        <v>1063</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1041</v>
      </c>
      <c r="E139" s="80"/>
      <c r="F139" s="80" t="s">
        <v>435</v>
      </c>
      <c r="G139" s="80" t="s">
        <v>1042</v>
      </c>
      <c r="H139" s="80"/>
      <c r="I139" s="80" t="s">
        <v>6</v>
      </c>
      <c r="J139" s="80" t="s">
        <v>9</v>
      </c>
      <c r="K139" s="103" t="s">
        <v>1043</v>
      </c>
      <c r="L139" s="79" t="s">
        <v>1044</v>
      </c>
      <c r="M139" s="99" t="str">
        <f>C22&amp;"装饰装修"</f>
        <v>装饰装修</v>
      </c>
      <c r="N139" s="80" t="s">
        <v>3</v>
      </c>
      <c r="O139" s="80" t="s">
        <v>2</v>
      </c>
      <c r="P139" s="104" t="s">
        <v>1041</v>
      </c>
      <c r="Q139" s="118"/>
      <c r="R139" s="80" t="s">
        <v>435</v>
      </c>
      <c r="S139" s="80"/>
      <c r="T139" s="80" t="s">
        <v>1042</v>
      </c>
      <c r="U139" s="80" t="s">
        <v>6</v>
      </c>
      <c r="V139" s="80" t="s">
        <v>9</v>
      </c>
      <c r="W139" s="103" t="s">
        <v>1043</v>
      </c>
      <c r="X139" s="80" t="s">
        <v>1044</v>
      </c>
    </row>
    <row r="140" ht="18" customHeight="1" spans="1:24">
      <c r="A140" s="100"/>
      <c r="B140" s="94">
        <v>1</v>
      </c>
      <c r="C140" s="81"/>
      <c r="D140" s="237"/>
      <c r="E140" s="238"/>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37"/>
      <c r="E141" s="238"/>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37"/>
      <c r="E142" s="238"/>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37"/>
      <c r="E143" s="238"/>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37"/>
      <c r="E144" s="238"/>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37"/>
      <c r="E145" s="238"/>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4">
        <v>7</v>
      </c>
      <c r="C146" s="81"/>
      <c r="D146" s="237"/>
      <c r="E146" s="238"/>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4">
        <v>8</v>
      </c>
      <c r="C147" s="81"/>
      <c r="D147" s="237"/>
      <c r="E147" s="238"/>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4">
        <v>9</v>
      </c>
      <c r="C148" s="81"/>
      <c r="D148" s="237"/>
      <c r="E148" s="238"/>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4">
        <v>10</v>
      </c>
      <c r="C149" s="81"/>
      <c r="D149" s="237"/>
      <c r="E149" s="238"/>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37"/>
      <c r="E150" s="238"/>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37"/>
      <c r="E151" s="238"/>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37"/>
      <c r="E152" s="238"/>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37" t="s">
        <v>1063</v>
      </c>
      <c r="D161" s="250"/>
      <c r="E161" s="238"/>
      <c r="F161" s="94"/>
      <c r="G161" s="96"/>
      <c r="H161" s="96"/>
      <c r="I161" s="81"/>
      <c r="J161" s="98"/>
      <c r="K161" s="98"/>
      <c r="L161" s="85">
        <f>SUM(L140:L160)</f>
        <v>0</v>
      </c>
      <c r="M161" s="106"/>
      <c r="N161" s="98"/>
      <c r="O161" s="81" t="s">
        <v>1063</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1041</v>
      </c>
      <c r="E162" s="80"/>
      <c r="F162" s="80" t="s">
        <v>435</v>
      </c>
      <c r="G162" s="80" t="s">
        <v>1042</v>
      </c>
      <c r="H162" s="80"/>
      <c r="I162" s="80" t="s">
        <v>6</v>
      </c>
      <c r="J162" s="80" t="s">
        <v>9</v>
      </c>
      <c r="K162" s="103" t="s">
        <v>1043</v>
      </c>
      <c r="L162" s="79" t="s">
        <v>1044</v>
      </c>
      <c r="M162" s="99" t="str">
        <f>C26&amp;"装饰装修"</f>
        <v>装饰装修</v>
      </c>
      <c r="N162" s="80" t="s">
        <v>3</v>
      </c>
      <c r="O162" s="80" t="s">
        <v>2</v>
      </c>
      <c r="P162" s="104" t="s">
        <v>1041</v>
      </c>
      <c r="Q162" s="118"/>
      <c r="R162" s="80" t="s">
        <v>435</v>
      </c>
      <c r="S162" s="80"/>
      <c r="T162" s="80" t="s">
        <v>1042</v>
      </c>
      <c r="U162" s="80" t="s">
        <v>6</v>
      </c>
      <c r="V162" s="80" t="s">
        <v>9</v>
      </c>
      <c r="W162" s="103" t="s">
        <v>1043</v>
      </c>
      <c r="X162" s="80" t="s">
        <v>1044</v>
      </c>
    </row>
    <row r="163" ht="18" customHeight="1" spans="1:24">
      <c r="A163" s="100"/>
      <c r="B163" s="94">
        <v>1</v>
      </c>
      <c r="C163" s="81"/>
      <c r="D163" s="237"/>
      <c r="E163" s="238"/>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37"/>
      <c r="E164" s="238"/>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37"/>
      <c r="E165" s="238"/>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37"/>
      <c r="E166" s="238"/>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37"/>
      <c r="E167" s="238"/>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37"/>
      <c r="E168" s="238"/>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37"/>
      <c r="E169" s="238"/>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37"/>
      <c r="E170" s="238"/>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37"/>
      <c r="E171" s="238"/>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37"/>
      <c r="E172" s="238"/>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37"/>
      <c r="E173" s="238"/>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37"/>
      <c r="E174" s="238"/>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1"/>
      <c r="D175" s="237"/>
      <c r="E175" s="238"/>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37" t="s">
        <v>1063</v>
      </c>
      <c r="D184" s="250"/>
      <c r="E184" s="238"/>
      <c r="F184" s="94"/>
      <c r="G184" s="96"/>
      <c r="H184" s="96"/>
      <c r="I184" s="81"/>
      <c r="J184" s="98"/>
      <c r="K184" s="98"/>
      <c r="L184" s="85">
        <f>SUM(L163:L183)</f>
        <v>0</v>
      </c>
      <c r="M184" s="106"/>
      <c r="N184" s="98"/>
      <c r="O184" s="81" t="s">
        <v>1063</v>
      </c>
      <c r="P184" s="81"/>
      <c r="Q184" s="81"/>
      <c r="R184" s="94"/>
      <c r="S184" s="94"/>
      <c r="T184" s="96"/>
      <c r="U184" s="81"/>
      <c r="V184" s="98"/>
      <c r="W184" s="98"/>
      <c r="X184" s="111">
        <f>SUM(X163:X183)</f>
        <v>0</v>
      </c>
    </row>
    <row r="185" ht="18" customHeight="1" spans="1:24">
      <c r="A185" s="373" t="s">
        <v>1117</v>
      </c>
      <c r="B185" s="80" t="s">
        <v>3</v>
      </c>
      <c r="C185" s="80" t="s">
        <v>2</v>
      </c>
      <c r="D185" s="80" t="s">
        <v>1041</v>
      </c>
      <c r="E185" s="80" t="s">
        <v>1118</v>
      </c>
      <c r="F185" s="80" t="s">
        <v>435</v>
      </c>
      <c r="G185" s="80" t="s">
        <v>1042</v>
      </c>
      <c r="H185" s="80"/>
      <c r="I185" s="80" t="s">
        <v>6</v>
      </c>
      <c r="J185" s="80" t="s">
        <v>9</v>
      </c>
      <c r="K185" s="103" t="s">
        <v>1043</v>
      </c>
      <c r="L185" s="80" t="s">
        <v>1044</v>
      </c>
      <c r="M185" s="373" t="s">
        <v>424</v>
      </c>
      <c r="N185" s="80" t="s">
        <v>3</v>
      </c>
      <c r="O185" s="80" t="s">
        <v>2</v>
      </c>
      <c r="P185" s="80" t="s">
        <v>1041</v>
      </c>
      <c r="Q185" s="80" t="s">
        <v>1118</v>
      </c>
      <c r="R185" s="80" t="s">
        <v>435</v>
      </c>
      <c r="S185" s="80"/>
      <c r="T185" s="80" t="s">
        <v>1042</v>
      </c>
      <c r="U185" s="80" t="s">
        <v>6</v>
      </c>
      <c r="V185" s="80" t="s">
        <v>9</v>
      </c>
      <c r="W185" s="103" t="s">
        <v>1043</v>
      </c>
      <c r="X185" s="80" t="s">
        <v>1044</v>
      </c>
    </row>
    <row r="186" ht="18" customHeight="1" spans="1:24">
      <c r="A186" s="100"/>
      <c r="B186" s="94">
        <v>1</v>
      </c>
      <c r="C186" s="81" t="s">
        <v>32</v>
      </c>
      <c r="D186" s="81" t="s">
        <v>234</v>
      </c>
      <c r="E186" s="251"/>
      <c r="F186" s="95" t="str">
        <f t="shared" ref="F186:F213" si="141">D186</f>
        <v>地下室</v>
      </c>
      <c r="G186" s="252">
        <f>36.15</f>
        <v>36.15</v>
      </c>
      <c r="H186" s="253"/>
      <c r="I186" s="85" t="str">
        <f>IFERROR(IF(E186="",VLOOKUP(F186,价格表,2,0),(VLOOKUP(E186,IF({1,0},价格引用表!K:K,价格引用表!I:I),2,0))),"")</f>
        <v>㎡</v>
      </c>
      <c r="J186" s="95">
        <f>625</f>
        <v>625</v>
      </c>
      <c r="K186" s="129">
        <v>1</v>
      </c>
      <c r="L186" s="95">
        <f>ROUND(IFERROR(ROUND(G186,2)*J186*K186,),0)</f>
        <v>22594</v>
      </c>
      <c r="M186" s="100"/>
      <c r="N186" s="94">
        <v>35</v>
      </c>
      <c r="O186" s="81"/>
      <c r="P186" s="81"/>
      <c r="Q186" s="251"/>
      <c r="R186" s="257" t="s">
        <v>1119</v>
      </c>
      <c r="S186" s="258"/>
      <c r="T186" s="255">
        <v>34.76</v>
      </c>
      <c r="U186" s="259" t="s">
        <v>12</v>
      </c>
      <c r="V186" s="260">
        <f>X186/T186</f>
        <v>60.0115074798619</v>
      </c>
      <c r="W186" s="129">
        <v>1</v>
      </c>
      <c r="X186" s="260">
        <f>ROUND(T186*60,0)</f>
        <v>2086</v>
      </c>
    </row>
    <row r="187" ht="18" customHeight="1" spans="1:24">
      <c r="A187" s="100"/>
      <c r="B187" s="94">
        <v>2</v>
      </c>
      <c r="C187" s="81" t="s">
        <v>29</v>
      </c>
      <c r="D187" s="81" t="s">
        <v>207</v>
      </c>
      <c r="E187" s="251" t="s">
        <v>233</v>
      </c>
      <c r="F187" s="95" t="str">
        <f t="shared" si="141"/>
        <v>砖墙</v>
      </c>
      <c r="G187" s="252">
        <f>23*5+7.5*5+2.4*3</f>
        <v>159.7</v>
      </c>
      <c r="H187" s="253"/>
      <c r="I187" s="85" t="str">
        <f>IFERROR(IF(E187="",VLOOKUP(F187,价格表,2,0),(VLOOKUP(E187,IF({1,0},价格引用表!K:K,价格引用表!I:I),2,0))),"")</f>
        <v>㎡</v>
      </c>
      <c r="J187" s="95">
        <f ca="1">IF(E187="",VLOOKUP(F187,价格表,5,0),VLOOKUP(E187,INDIRECT("价格引用表!K"&amp;MATCH(D187,价格引用表!H:H,0)&amp;":L1200"),2,0))</f>
        <v>300</v>
      </c>
      <c r="K187" s="129">
        <v>1</v>
      </c>
      <c r="L187" s="95">
        <f ca="1" t="shared" ref="L187:L218" si="142">ROUND(IFERROR(ROUND(G187,2)*J187*K187,),0)</f>
        <v>47910</v>
      </c>
      <c r="M187" s="100"/>
      <c r="N187" s="94">
        <v>36</v>
      </c>
      <c r="O187" s="81"/>
      <c r="P187" s="81"/>
      <c r="Q187" s="251"/>
      <c r="R187" s="257" t="s">
        <v>1120</v>
      </c>
      <c r="S187" s="258"/>
      <c r="T187" s="96">
        <v>350.93</v>
      </c>
      <c r="U187" s="259" t="s">
        <v>12</v>
      </c>
      <c r="V187" s="260">
        <f>X187/T187</f>
        <v>194.999002650101</v>
      </c>
      <c r="W187" s="129">
        <v>1</v>
      </c>
      <c r="X187" s="260">
        <f>ROUND(T187*(145+50),0)</f>
        <v>68431</v>
      </c>
    </row>
    <row r="188" ht="18" customHeight="1" spans="1:24">
      <c r="A188" s="100"/>
      <c r="B188" s="94">
        <v>3</v>
      </c>
      <c r="C188" s="81" t="s">
        <v>32</v>
      </c>
      <c r="D188" s="81" t="s">
        <v>331</v>
      </c>
      <c r="E188" s="251"/>
      <c r="F188" s="95" t="str">
        <f t="shared" si="141"/>
        <v>太阳能</v>
      </c>
      <c r="G188" s="252">
        <v>1</v>
      </c>
      <c r="H188" s="253"/>
      <c r="I188" s="85" t="str">
        <f>IFERROR(IF(E188="",VLOOKUP(F188,价格表,2,0),(VLOOKUP(E188,IF({1,0},价格引用表!K:K,价格引用表!I:I),2,0))),"")</f>
        <v>台</v>
      </c>
      <c r="J188" s="95">
        <f ca="1">IF(E188="",VLOOKUP(F188,价格表,5,0),VLOOKUP(E188,INDIRECT("价格引用表!K"&amp;MATCH(D188,价格引用表!H:H,0)&amp;":L1200"),2,0))</f>
        <v>1000</v>
      </c>
      <c r="K188" s="129">
        <v>1</v>
      </c>
      <c r="L188" s="95">
        <f ca="1" t="shared" si="142"/>
        <v>1000</v>
      </c>
      <c r="M188" s="100"/>
      <c r="N188" s="94">
        <v>37</v>
      </c>
      <c r="O188" s="81"/>
      <c r="P188" s="81"/>
      <c r="Q188" s="251"/>
      <c r="R188" s="257" t="s">
        <v>1121</v>
      </c>
      <c r="S188" s="258"/>
      <c r="T188" s="96">
        <v>3.15</v>
      </c>
      <c r="U188" s="259" t="s">
        <v>12</v>
      </c>
      <c r="V188" s="260">
        <f>X188/T188</f>
        <v>599.68253968254</v>
      </c>
      <c r="W188" s="129">
        <v>1</v>
      </c>
      <c r="X188" s="260">
        <f>ROUND(T188*90+(3.6+2.2)*2.5*90+300,0)</f>
        <v>1889</v>
      </c>
    </row>
    <row r="189" ht="18" customHeight="1" spans="1:24">
      <c r="A189" s="100"/>
      <c r="B189" s="94">
        <v>4</v>
      </c>
      <c r="C189" s="81" t="s">
        <v>32</v>
      </c>
      <c r="D189" s="81" t="s">
        <v>328</v>
      </c>
      <c r="E189" s="251"/>
      <c r="F189" s="95" t="str">
        <f t="shared" si="141"/>
        <v>空调</v>
      </c>
      <c r="G189" s="254">
        <v>4</v>
      </c>
      <c r="H189" s="255"/>
      <c r="I189" s="85" t="str">
        <f>IFERROR(IF(E189="",VLOOKUP(F189,价格表,2,0),(VLOOKUP(E189,IF({1,0},价格引用表!K:K,价格引用表!I:I),2,0))),"")</f>
        <v>台</v>
      </c>
      <c r="J189" s="95">
        <f ca="1">IF(E189="",VLOOKUP(F189,价格表,5,0),VLOOKUP(E189,INDIRECT("价格引用表!K"&amp;MATCH(D189,价格引用表!H:H,0)&amp;":L1200"),2,0))</f>
        <v>400</v>
      </c>
      <c r="K189" s="129">
        <v>1</v>
      </c>
      <c r="L189" s="95">
        <f ca="1" t="shared" si="142"/>
        <v>1600</v>
      </c>
      <c r="M189" s="100"/>
      <c r="N189" s="94">
        <v>38</v>
      </c>
      <c r="O189" s="81"/>
      <c r="P189" s="81"/>
      <c r="Q189" s="251"/>
      <c r="R189" s="257">
        <f t="shared" ref="R189:R212" si="143">P189</f>
        <v>0</v>
      </c>
      <c r="S189" s="258"/>
      <c r="T189" s="96"/>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ref="X189:X218" si="144">ROUND(IFERROR(ROUND(T189,2)*V189*W189,),0)</f>
        <v>0</v>
      </c>
    </row>
    <row r="190" ht="18" customHeight="1" spans="1:24">
      <c r="A190" s="100"/>
      <c r="B190" s="94">
        <v>5</v>
      </c>
      <c r="C190" s="81" t="s">
        <v>32</v>
      </c>
      <c r="D190" s="81" t="s">
        <v>334</v>
      </c>
      <c r="E190" s="251"/>
      <c r="F190" s="95" t="str">
        <f t="shared" si="141"/>
        <v>宽带</v>
      </c>
      <c r="G190" s="254">
        <v>1</v>
      </c>
      <c r="H190" s="255"/>
      <c r="I190" s="85" t="str">
        <f>IFERROR(IF(E190="",VLOOKUP(F190,价格表,2,0),(VLOOKUP(E190,IF({1,0},价格引用表!K:K,价格引用表!I:I),2,0))),"")</f>
        <v>条</v>
      </c>
      <c r="J190" s="95">
        <f ca="1">IF(E190="",VLOOKUP(F190,价格表,5,0),VLOOKUP(E190,INDIRECT("价格引用表!K"&amp;MATCH(D190,价格引用表!H:H,0)&amp;":L1200"),2,0))</f>
        <v>100</v>
      </c>
      <c r="K190" s="129">
        <v>1</v>
      </c>
      <c r="L190" s="95">
        <f ca="1" t="shared" si="142"/>
        <v>100</v>
      </c>
      <c r="M190" s="100"/>
      <c r="N190" s="94">
        <v>39</v>
      </c>
      <c r="O190" s="81"/>
      <c r="P190" s="81"/>
      <c r="Q190" s="251"/>
      <c r="R190" s="257">
        <f t="shared" si="143"/>
        <v>0</v>
      </c>
      <c r="S190" s="258"/>
      <c r="T190" s="96"/>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100"/>
      <c r="B191" s="94">
        <v>6</v>
      </c>
      <c r="C191" s="81" t="s">
        <v>32</v>
      </c>
      <c r="D191" s="81" t="s">
        <v>335</v>
      </c>
      <c r="E191" s="251"/>
      <c r="F191" s="95" t="str">
        <f t="shared" si="141"/>
        <v>有线电视</v>
      </c>
      <c r="G191" s="254">
        <v>1</v>
      </c>
      <c r="H191" s="255"/>
      <c r="I191" s="85" t="str">
        <f>IFERROR(IF(E191="",VLOOKUP(F191,价格表,2,0),(VLOOKUP(E191,IF({1,0},价格引用表!K:K,价格引用表!I:I),2,0))),"")</f>
        <v>条</v>
      </c>
      <c r="J191" s="95">
        <f ca="1">IF(E191="",VLOOKUP(F191,价格表,5,0),VLOOKUP(E191,INDIRECT("价格引用表!K"&amp;MATCH(D191,价格引用表!H:H,0)&amp;":L1200"),2,0))</f>
        <v>100</v>
      </c>
      <c r="K191" s="129">
        <v>1</v>
      </c>
      <c r="L191" s="95">
        <f ca="1" t="shared" si="142"/>
        <v>100</v>
      </c>
      <c r="M191" s="100"/>
      <c r="N191" s="94">
        <v>40</v>
      </c>
      <c r="O191" s="81"/>
      <c r="P191" s="81"/>
      <c r="Q191" s="251"/>
      <c r="R191" s="257">
        <f t="shared" ref="R191" si="145">P191</f>
        <v>0</v>
      </c>
      <c r="S191" s="258"/>
      <c r="T191" s="96"/>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100"/>
      <c r="B192" s="94">
        <v>7</v>
      </c>
      <c r="C192" s="81" t="s">
        <v>32</v>
      </c>
      <c r="D192" s="81" t="s">
        <v>340</v>
      </c>
      <c r="E192" s="251"/>
      <c r="F192" s="95" t="str">
        <f t="shared" si="141"/>
        <v>监控摄像头</v>
      </c>
      <c r="G192" s="254">
        <v>4</v>
      </c>
      <c r="H192" s="255"/>
      <c r="I192" s="85" t="str">
        <f>IFERROR(IF(E192="",VLOOKUP(F192,价格表,2,0),(VLOOKUP(E192,IF({1,0},价格引用表!K:K,价格引用表!I:I),2,0))),"")</f>
        <v>个</v>
      </c>
      <c r="J192" s="95">
        <f ca="1">IF(E192="",VLOOKUP(F192,价格表,5,0),VLOOKUP(E192,INDIRECT("价格引用表!K"&amp;MATCH(D192,价格引用表!H:H,0)&amp;":L1200"),2,0))</f>
        <v>200</v>
      </c>
      <c r="K192" s="129">
        <v>1</v>
      </c>
      <c r="L192" s="95">
        <f ca="1" t="shared" si="142"/>
        <v>800</v>
      </c>
      <c r="M192" s="100"/>
      <c r="N192" s="94">
        <v>41</v>
      </c>
      <c r="O192" s="81"/>
      <c r="P192" s="81"/>
      <c r="Q192" s="251"/>
      <c r="R192" s="257">
        <f t="shared" ref="R192:R194" si="146">P192</f>
        <v>0</v>
      </c>
      <c r="S192" s="258"/>
      <c r="T192" s="96"/>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100"/>
      <c r="B193" s="94">
        <v>8</v>
      </c>
      <c r="C193" s="81" t="s">
        <v>32</v>
      </c>
      <c r="D193" s="81" t="s">
        <v>289</v>
      </c>
      <c r="E193" s="251" t="s">
        <v>337</v>
      </c>
      <c r="F193" s="95" t="str">
        <f t="shared" si="141"/>
        <v>台阶</v>
      </c>
      <c r="G193" s="254">
        <f>3.7*3.7*2</f>
        <v>27.38</v>
      </c>
      <c r="H193" s="255"/>
      <c r="I193" s="85" t="str">
        <f>IFERROR(IF(E193="",VLOOKUP(F193,价格表,2,0),(VLOOKUP(E193,IF({1,0},价格引用表!K:K,价格引用表!I:I),2,0))),"")</f>
        <v>㎡</v>
      </c>
      <c r="J193" s="95">
        <f ca="1">IF(E193="",VLOOKUP(F193,价格表,5,0),VLOOKUP(E193,INDIRECT("价格引用表!K"&amp;MATCH(D193,价格引用表!H:H,0)&amp;":L1200"),2,0))</f>
        <v>350</v>
      </c>
      <c r="K193" s="129">
        <v>1</v>
      </c>
      <c r="L193" s="95">
        <f ca="1" t="shared" si="142"/>
        <v>9583</v>
      </c>
      <c r="M193" s="100"/>
      <c r="N193" s="94">
        <v>42</v>
      </c>
      <c r="O193" s="81"/>
      <c r="P193" s="81"/>
      <c r="Q193" s="251"/>
      <c r="R193" s="257">
        <f t="shared" si="146"/>
        <v>0</v>
      </c>
      <c r="S193" s="258"/>
      <c r="T193" s="96"/>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100"/>
      <c r="B194" s="94">
        <v>9</v>
      </c>
      <c r="C194" s="81" t="s">
        <v>32</v>
      </c>
      <c r="D194" s="81" t="s">
        <v>283</v>
      </c>
      <c r="E194" s="251"/>
      <c r="F194" s="95" t="str">
        <f t="shared" si="141"/>
        <v>化粪池</v>
      </c>
      <c r="G194" s="254">
        <v>1</v>
      </c>
      <c r="H194" s="255"/>
      <c r="I194" s="85" t="str">
        <f>IFERROR(IF(E194="",VLOOKUP(F194,价格表,2,0),(VLOOKUP(E194,IF({1,0},价格引用表!K:K,价格引用表!I:I),2,0))),"")</f>
        <v>个</v>
      </c>
      <c r="J194" s="95">
        <f ca="1">IF(E194="",VLOOKUP(F194,价格表,5,0),VLOOKUP(E194,INDIRECT("价格引用表!K"&amp;MATCH(D194,价格引用表!H:H,0)&amp;":L1200"),2,0))</f>
        <v>400</v>
      </c>
      <c r="K194" s="129">
        <v>1</v>
      </c>
      <c r="L194" s="95">
        <f ca="1" t="shared" si="142"/>
        <v>400</v>
      </c>
      <c r="M194" s="100"/>
      <c r="N194" s="94">
        <v>43</v>
      </c>
      <c r="O194" s="81"/>
      <c r="P194" s="81"/>
      <c r="Q194" s="251"/>
      <c r="R194" s="257">
        <f t="shared" si="146"/>
        <v>0</v>
      </c>
      <c r="S194" s="258"/>
      <c r="T194" s="96"/>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100"/>
      <c r="B195" s="94">
        <v>10</v>
      </c>
      <c r="C195" s="81" t="s">
        <v>32</v>
      </c>
      <c r="D195" s="81" t="s">
        <v>287</v>
      </c>
      <c r="E195" s="251" t="s">
        <v>333</v>
      </c>
      <c r="F195" s="95" t="str">
        <f t="shared" si="141"/>
        <v>贴砖平台</v>
      </c>
      <c r="G195" s="252">
        <f>7.5*10.5+14.5*2.4</f>
        <v>113.55</v>
      </c>
      <c r="H195" s="253"/>
      <c r="I195" s="85" t="str">
        <f>IFERROR(IF(E195="",VLOOKUP(F195,价格表,2,0),(VLOOKUP(E195,IF({1,0},价格引用表!K:K,价格引用表!I:I),2,0))),"")</f>
        <v>㎡</v>
      </c>
      <c r="J195" s="95">
        <f ca="1">IF(E195="",VLOOKUP(F195,价格表,5,0),VLOOKUP(E195,INDIRECT("价格引用表!K"&amp;MATCH(D195,价格引用表!H:H,0)&amp;":L1200"),2,0))</f>
        <v>200</v>
      </c>
      <c r="K195" s="129">
        <v>1</v>
      </c>
      <c r="L195" s="95">
        <f ca="1" t="shared" si="142"/>
        <v>22710</v>
      </c>
      <c r="M195" s="100"/>
      <c r="N195" s="94">
        <v>44</v>
      </c>
      <c r="O195" s="81"/>
      <c r="P195" s="81"/>
      <c r="Q195" s="251"/>
      <c r="R195" s="257">
        <f t="shared" ref="R195:R196" si="147">P195</f>
        <v>0</v>
      </c>
      <c r="S195" s="258"/>
      <c r="T195" s="96"/>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100"/>
      <c r="B196" s="94">
        <v>11</v>
      </c>
      <c r="C196" s="81" t="s">
        <v>34</v>
      </c>
      <c r="D196" s="81" t="s">
        <v>341</v>
      </c>
      <c r="E196" s="251" t="s">
        <v>389</v>
      </c>
      <c r="F196" s="95" t="str">
        <f t="shared" si="141"/>
        <v>材树</v>
      </c>
      <c r="G196" s="254">
        <v>1</v>
      </c>
      <c r="H196" s="255"/>
      <c r="I196" s="85" t="str">
        <f>IFERROR(IF(E196="",VLOOKUP(F196,价格表,2,0),(VLOOKUP(E196,IF({1,0},价格引用表!K:K,价格引用表!I:I),2,0))),"")</f>
        <v>棵</v>
      </c>
      <c r="J196" s="95">
        <f ca="1">IF(E196="",VLOOKUP(F196,价格表,5,0),VLOOKUP(E196,INDIRECT("价格引用表!K"&amp;MATCH(D196,价格引用表!H:H,0)&amp;":L1200"),2,0))</f>
        <v>150</v>
      </c>
      <c r="K196" s="129">
        <v>1</v>
      </c>
      <c r="L196" s="95">
        <f ca="1" t="shared" si="142"/>
        <v>150</v>
      </c>
      <c r="M196" s="100"/>
      <c r="N196" s="94">
        <v>45</v>
      </c>
      <c r="O196" s="81"/>
      <c r="P196" s="81"/>
      <c r="Q196" s="251"/>
      <c r="R196" s="257">
        <f t="shared" si="147"/>
        <v>0</v>
      </c>
      <c r="S196" s="258"/>
      <c r="T196" s="96"/>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100"/>
      <c r="B197" s="94">
        <v>12</v>
      </c>
      <c r="C197" s="81" t="s">
        <v>32</v>
      </c>
      <c r="D197" s="81"/>
      <c r="E197" s="251" t="s">
        <v>1122</v>
      </c>
      <c r="F197" s="95" t="s">
        <v>1122</v>
      </c>
      <c r="G197" s="254">
        <f>6.3+6+7.6+6+7.6</f>
        <v>33.5</v>
      </c>
      <c r="H197" s="255"/>
      <c r="I197" s="85" t="s">
        <v>80</v>
      </c>
      <c r="J197" s="95">
        <v>500</v>
      </c>
      <c r="K197" s="129">
        <v>1</v>
      </c>
      <c r="L197" s="95">
        <f t="shared" si="142"/>
        <v>16750</v>
      </c>
      <c r="M197" s="100"/>
      <c r="N197" s="94">
        <v>46</v>
      </c>
      <c r="O197" s="81"/>
      <c r="P197" s="81"/>
      <c r="Q197" s="251"/>
      <c r="R197" s="119">
        <f t="shared" si="143"/>
        <v>0</v>
      </c>
      <c r="S197" s="120"/>
      <c r="T197" s="96"/>
      <c r="U197" s="259" t="str">
        <f>IFERROR(IF(Q197="",VLOOKUP(R197,价格表,2,0),(VLOOKUP(Q197,IF({1,0},价格引用表!K:K,价格引用表!I:I),2,0))),"")</f>
        <v/>
      </c>
      <c r="V197" s="95" t="e">
        <f ca="1">IF(Q197="",VLOOKUP(R197,价格表,5,0),VLOOKUP(Q197,INDIRECT("价格引用表!K"&amp;MATCH(R197,价格引用表!H:H,0)&amp;":L1200"),2,0))</f>
        <v>#N/A</v>
      </c>
      <c r="W197" s="129">
        <v>1</v>
      </c>
      <c r="X197" s="260">
        <f ca="1" t="shared" si="144"/>
        <v>0</v>
      </c>
    </row>
    <row r="198" ht="18" customHeight="1" spans="1:24">
      <c r="A198" s="100"/>
      <c r="B198" s="94">
        <v>13</v>
      </c>
      <c r="C198" s="81" t="s">
        <v>32</v>
      </c>
      <c r="D198" s="81"/>
      <c r="E198" s="251"/>
      <c r="F198" s="95" t="s">
        <v>279</v>
      </c>
      <c r="G198" s="254">
        <v>1</v>
      </c>
      <c r="H198" s="255"/>
      <c r="I198" s="85" t="str">
        <f>IFERROR(IF(E198="",VLOOKUP(F198,价格表,2,0),(VLOOKUP(E198,IF({1,0},价格引用表!K:K,价格引用表!I:I),2,0))),"")</f>
        <v>个</v>
      </c>
      <c r="J198" s="95">
        <f ca="1">IF(E198="",VLOOKUP(F198,价格表,5,0),VLOOKUP(E198,INDIRECT("价格引用表!K"&amp;MATCH(D198,价格引用表!H:H,0)&amp;":L1200"),2,0))</f>
        <v>600</v>
      </c>
      <c r="K198" s="129">
        <v>1</v>
      </c>
      <c r="L198" s="95">
        <f ca="1" t="shared" si="142"/>
        <v>600</v>
      </c>
      <c r="M198" s="100"/>
      <c r="N198" s="94">
        <v>47</v>
      </c>
      <c r="O198" s="81"/>
      <c r="P198" s="81"/>
      <c r="Q198" s="251"/>
      <c r="R198" s="119">
        <f t="shared" si="143"/>
        <v>0</v>
      </c>
      <c r="S198" s="120"/>
      <c r="T198" s="96"/>
      <c r="U198" s="259" t="str">
        <f>IFERROR(IF(Q198="",VLOOKUP(R198,价格表,2,0),(VLOOKUP(Q198,IF({1,0},价格引用表!K:K,价格引用表!I:I),2,0))),"")</f>
        <v/>
      </c>
      <c r="V198" s="95" t="e">
        <f ca="1">IF(Q198="",VLOOKUP(R198,价格表,5,0),VLOOKUP(Q198,INDIRECT("价格引用表!K"&amp;MATCH(R198,价格引用表!H:H,0)&amp;":L1200"),2,0))</f>
        <v>#N/A</v>
      </c>
      <c r="W198" s="129">
        <v>1</v>
      </c>
      <c r="X198" s="260">
        <f ca="1" t="shared" si="144"/>
        <v>0</v>
      </c>
    </row>
    <row r="199" ht="18" customHeight="1" spans="1:24">
      <c r="A199" s="100"/>
      <c r="B199" s="94">
        <v>14</v>
      </c>
      <c r="C199" s="81" t="s">
        <v>32</v>
      </c>
      <c r="D199" s="81" t="s">
        <v>245</v>
      </c>
      <c r="E199" s="251"/>
      <c r="F199" s="95" t="str">
        <f t="shared" si="141"/>
        <v>水泥地面</v>
      </c>
      <c r="G199" s="254">
        <f>1.6*15+47*3.4*0.5</f>
        <v>103.9</v>
      </c>
      <c r="H199" s="255"/>
      <c r="I199" s="85" t="str">
        <f>IFERROR(IF(E199="",VLOOKUP(F199,价格表,2,0),(VLOOKUP(E199,IF({1,0},价格引用表!K:K,价格引用表!I:I),2,0))),"")</f>
        <v>㎡</v>
      </c>
      <c r="J199" s="95">
        <f ca="1">IF(E199="",VLOOKUP(F199,价格表,5,0),VLOOKUP(E199,INDIRECT("价格引用表!K"&amp;MATCH(D199,价格引用表!H:H,0)&amp;":L1200"),2,0))</f>
        <v>50</v>
      </c>
      <c r="K199" s="129">
        <v>1</v>
      </c>
      <c r="L199" s="95">
        <f ca="1" t="shared" si="142"/>
        <v>5195</v>
      </c>
      <c r="M199" s="100"/>
      <c r="N199" s="94">
        <v>48</v>
      </c>
      <c r="O199" s="81"/>
      <c r="P199" s="81"/>
      <c r="Q199" s="251"/>
      <c r="R199" s="119">
        <f t="shared" si="143"/>
        <v>0</v>
      </c>
      <c r="S199" s="120"/>
      <c r="T199" s="96"/>
      <c r="U199" s="259" t="str">
        <f>IFERROR(IF(Q199="",VLOOKUP(R199,价格表,2,0),(VLOOKUP(Q199,IF({1,0},价格引用表!K:K,价格引用表!I:I),2,0))),"")</f>
        <v/>
      </c>
      <c r="V199" s="95" t="e">
        <f ca="1">IF(Q199="",VLOOKUP(R199,价格表,5,0),VLOOKUP(Q199,INDIRECT("价格引用表!K"&amp;MATCH(R199,价格引用表!H:H,0)&amp;":L1200"),2,0))</f>
        <v>#N/A</v>
      </c>
      <c r="W199" s="129">
        <v>1</v>
      </c>
      <c r="X199" s="260">
        <f ca="1" t="shared" si="144"/>
        <v>0</v>
      </c>
    </row>
    <row r="200" ht="18" customHeight="1" spans="1:24">
      <c r="A200" s="100"/>
      <c r="B200" s="94">
        <v>15</v>
      </c>
      <c r="C200" s="81" t="s">
        <v>29</v>
      </c>
      <c r="D200" s="81" t="s">
        <v>205</v>
      </c>
      <c r="E200" s="251" t="s">
        <v>215</v>
      </c>
      <c r="F200" s="95" t="str">
        <f t="shared" si="141"/>
        <v>大门</v>
      </c>
      <c r="G200" s="254">
        <f>4.5*3.8</f>
        <v>17.1</v>
      </c>
      <c r="H200" s="255"/>
      <c r="I200" s="85" t="str">
        <f>IFERROR(IF(E200="",VLOOKUP(F200,价格表,2,0),(VLOOKUP(E200,IF({1,0},价格引用表!K:K,价格引用表!I:I),2,0))),"")</f>
        <v>㎡</v>
      </c>
      <c r="J200" s="95">
        <f ca="1">IF(E200="",VLOOKUP(F200,价格表,5,0),VLOOKUP(E200,INDIRECT("价格引用表!K"&amp;MATCH(D200,价格引用表!H:H,0)&amp;":L1200"),2,0))</f>
        <v>300</v>
      </c>
      <c r="K200" s="129">
        <v>1</v>
      </c>
      <c r="L200" s="95">
        <f ca="1" t="shared" si="142"/>
        <v>5130</v>
      </c>
      <c r="M200" s="100"/>
      <c r="N200" s="94">
        <v>49</v>
      </c>
      <c r="O200" s="81"/>
      <c r="P200" s="81"/>
      <c r="Q200" s="251"/>
      <c r="R200" s="119">
        <f t="shared" si="143"/>
        <v>0</v>
      </c>
      <c r="S200" s="120"/>
      <c r="T200" s="96"/>
      <c r="U200" s="259" t="str">
        <f>IFERROR(IF(Q200="",VLOOKUP(R200,价格表,2,0),(VLOOKUP(Q200,IF({1,0},价格引用表!K:K,价格引用表!I:I),2,0))),"")</f>
        <v/>
      </c>
      <c r="V200" s="95" t="e">
        <f ca="1">IF(Q200="",VLOOKUP(R200,价格表,5,0),VLOOKUP(Q200,INDIRECT("价格引用表!K"&amp;MATCH(R200,价格引用表!H:H,0)&amp;":L1200"),2,0))</f>
        <v>#N/A</v>
      </c>
      <c r="W200" s="129">
        <v>1</v>
      </c>
      <c r="X200" s="260">
        <f ca="1" t="shared" si="144"/>
        <v>0</v>
      </c>
    </row>
    <row r="201" ht="18" customHeight="1" spans="1:24">
      <c r="A201" s="100"/>
      <c r="B201" s="94">
        <v>16</v>
      </c>
      <c r="C201" s="81" t="s">
        <v>42</v>
      </c>
      <c r="D201" s="81" t="s">
        <v>427</v>
      </c>
      <c r="E201" s="251" t="s">
        <v>455</v>
      </c>
      <c r="F201" s="95" t="str">
        <f t="shared" si="141"/>
        <v>防渗管道PVC</v>
      </c>
      <c r="G201" s="254">
        <f>14.5+5</f>
        <v>19.5</v>
      </c>
      <c r="H201" s="255"/>
      <c r="I201" s="85" t="str">
        <f>IFERROR(IF(E201="",VLOOKUP(F201,价格表,2,0),(VLOOKUP(E201,IF({1,0},价格引用表!K:K,价格引用表!I:I),2,0))),"")</f>
        <v>米</v>
      </c>
      <c r="J201" s="95">
        <f ca="1">IF(E201="",VLOOKUP(F201,价格表,5,0),VLOOKUP(E201,INDIRECT("价格引用表!K"&amp;MATCH(D201,价格引用表!H:H,0)&amp;":L1200"),2,0))</f>
        <v>25</v>
      </c>
      <c r="K201" s="129">
        <v>1</v>
      </c>
      <c r="L201" s="95">
        <f ca="1" t="shared" si="142"/>
        <v>488</v>
      </c>
      <c r="M201" s="100"/>
      <c r="N201" s="94">
        <v>50</v>
      </c>
      <c r="O201" s="81"/>
      <c r="P201" s="81"/>
      <c r="Q201" s="251"/>
      <c r="R201" s="119">
        <f t="shared" si="143"/>
        <v>0</v>
      </c>
      <c r="S201" s="120"/>
      <c r="T201" s="96"/>
      <c r="U201" s="259" t="str">
        <f>IFERROR(IF(Q201="",VLOOKUP(R201,价格表,2,0),(VLOOKUP(Q201,IF({1,0},价格引用表!K:K,价格引用表!I:I),2,0))),"")</f>
        <v/>
      </c>
      <c r="V201" s="95" t="e">
        <f ca="1">IF(Q201="",VLOOKUP(R201,价格表,5,0),VLOOKUP(Q201,INDIRECT("价格引用表!K"&amp;MATCH(R201,价格引用表!H:H,0)&amp;":L1200"),2,0))</f>
        <v>#N/A</v>
      </c>
      <c r="W201" s="129">
        <v>1</v>
      </c>
      <c r="X201" s="260">
        <f ca="1" t="shared" si="144"/>
        <v>0</v>
      </c>
    </row>
    <row r="202" ht="18" customHeight="1" spans="1:24">
      <c r="A202" s="100"/>
      <c r="B202" s="94">
        <v>17</v>
      </c>
      <c r="C202" s="81"/>
      <c r="D202" s="81"/>
      <c r="E202" s="251"/>
      <c r="F202" s="95">
        <f t="shared" si="141"/>
        <v>0</v>
      </c>
      <c r="G202" s="254"/>
      <c r="H202" s="255"/>
      <c r="I202" s="85" t="str">
        <f>IFERROR(IF(E202="",VLOOKUP(F202,价格表,2,0),(VLOOKUP(E202,IF({1,0},价格引用表!K:K,价格引用表!I:I),2,0))),"")</f>
        <v/>
      </c>
      <c r="J202" s="95" t="e">
        <f ca="1">IF(E202="",VLOOKUP(F202,价格表,5,0),VLOOKUP(E202,INDIRECT("价格引用表!K"&amp;MATCH(D202,价格引用表!H:H,0)&amp;":L1200"),2,0))</f>
        <v>#N/A</v>
      </c>
      <c r="K202" s="129">
        <v>1</v>
      </c>
      <c r="L202" s="95">
        <f ca="1" t="shared" si="142"/>
        <v>0</v>
      </c>
      <c r="M202" s="100"/>
      <c r="N202" s="94">
        <v>51</v>
      </c>
      <c r="O202" s="81"/>
      <c r="P202" s="81"/>
      <c r="Q202" s="251"/>
      <c r="R202" s="119">
        <f t="shared" si="143"/>
        <v>0</v>
      </c>
      <c r="S202" s="120"/>
      <c r="T202" s="96"/>
      <c r="U202" s="259" t="str">
        <f>IFERROR(IF(Q202="",VLOOKUP(R202,价格表,2,0),(VLOOKUP(Q202,IF({1,0},价格引用表!K:K,价格引用表!I:I),2,0))),"")</f>
        <v/>
      </c>
      <c r="V202" s="95" t="e">
        <f ca="1">IF(Q202="",VLOOKUP(R202,价格表,5,0),VLOOKUP(Q202,INDIRECT("价格引用表!K"&amp;MATCH(R202,价格引用表!H:H,0)&amp;":L1200"),2,0))</f>
        <v>#N/A</v>
      </c>
      <c r="W202" s="129">
        <v>1</v>
      </c>
      <c r="X202" s="260">
        <f ca="1" t="shared" si="144"/>
        <v>0</v>
      </c>
    </row>
    <row r="203" ht="18" customHeight="1" spans="1:24">
      <c r="A203" s="100"/>
      <c r="B203" s="94">
        <v>18</v>
      </c>
      <c r="C203" s="81"/>
      <c r="D203" s="81"/>
      <c r="E203" s="251"/>
      <c r="F203" s="95">
        <f t="shared" si="141"/>
        <v>0</v>
      </c>
      <c r="G203" s="254"/>
      <c r="H203" s="255"/>
      <c r="I203" s="85" t="str">
        <f>IFERROR(IF(E203="",VLOOKUP(F203,价格表,2,0),(VLOOKUP(E203,IF({1,0},价格引用表!K:K,价格引用表!I:I),2,0))),"")</f>
        <v/>
      </c>
      <c r="J203" s="95" t="e">
        <f ca="1">IF(E203="",VLOOKUP(F203,价格表,5,0),VLOOKUP(E203,INDIRECT("价格引用表!K"&amp;MATCH(D203,价格引用表!H:H,0)&amp;":L1200"),2,0))</f>
        <v>#N/A</v>
      </c>
      <c r="K203" s="129">
        <v>1</v>
      </c>
      <c r="L203" s="95">
        <f ca="1" t="shared" si="142"/>
        <v>0</v>
      </c>
      <c r="M203" s="100"/>
      <c r="N203" s="94">
        <v>52</v>
      </c>
      <c r="O203" s="81"/>
      <c r="P203" s="81"/>
      <c r="Q203" s="251"/>
      <c r="R203" s="119">
        <f t="shared" si="143"/>
        <v>0</v>
      </c>
      <c r="S203" s="120"/>
      <c r="T203" s="96"/>
      <c r="U203" s="259" t="str">
        <f>IFERROR(IF(Q203="",VLOOKUP(R203,价格表,2,0),(VLOOKUP(Q203,IF({1,0},价格引用表!K:K,价格引用表!I:I),2,0))),"")</f>
        <v/>
      </c>
      <c r="V203" s="95" t="e">
        <f ca="1">IF(Q203="",VLOOKUP(R203,价格表,5,0),VLOOKUP(Q203,INDIRECT("价格引用表!K"&amp;MATCH(R203,价格引用表!H:H,0)&amp;":L1200"),2,0))</f>
        <v>#N/A</v>
      </c>
      <c r="W203" s="129">
        <v>1</v>
      </c>
      <c r="X203" s="260">
        <f ca="1" t="shared" si="144"/>
        <v>0</v>
      </c>
    </row>
    <row r="204" ht="18" customHeight="1" spans="1:24">
      <c r="A204" s="100"/>
      <c r="B204" s="94">
        <v>19</v>
      </c>
      <c r="C204" s="81"/>
      <c r="D204" s="81"/>
      <c r="E204" s="251"/>
      <c r="F204" s="95">
        <f t="shared" si="141"/>
        <v>0</v>
      </c>
      <c r="G204" s="254"/>
      <c r="H204" s="255"/>
      <c r="I204" s="85" t="str">
        <f>IFERROR(IF(E204="",VLOOKUP(F204,价格表,2,0),(VLOOKUP(E204,IF({1,0},价格引用表!K:K,价格引用表!I:I),2,0))),"")</f>
        <v/>
      </c>
      <c r="J204" s="95" t="e">
        <f ca="1">IF(E204="",VLOOKUP(F204,价格表,5,0),VLOOKUP(E204,INDIRECT("价格引用表!K"&amp;MATCH(D204,价格引用表!H:H,0)&amp;":L1200"),2,0))</f>
        <v>#N/A</v>
      </c>
      <c r="K204" s="129">
        <v>1</v>
      </c>
      <c r="L204" s="95">
        <f ca="1" t="shared" si="142"/>
        <v>0</v>
      </c>
      <c r="M204" s="100"/>
      <c r="N204" s="94">
        <v>53</v>
      </c>
      <c r="O204" s="81"/>
      <c r="P204" s="81"/>
      <c r="Q204" s="251"/>
      <c r="R204" s="119">
        <f t="shared" si="143"/>
        <v>0</v>
      </c>
      <c r="S204" s="120"/>
      <c r="T204" s="96"/>
      <c r="U204" s="259" t="str">
        <f>IFERROR(IF(Q204="",VLOOKUP(R204,价格表,2,0),(VLOOKUP(Q204,IF({1,0},价格引用表!K:K,价格引用表!I:I),2,0))),"")</f>
        <v/>
      </c>
      <c r="V204" s="95" t="e">
        <f ca="1">IF(Q204="",VLOOKUP(R204,价格表,5,0),VLOOKUP(Q204,INDIRECT("价格引用表!K"&amp;MATCH(R204,价格引用表!H:H,0)&amp;":L1200"),2,0))</f>
        <v>#N/A</v>
      </c>
      <c r="W204" s="129">
        <v>1</v>
      </c>
      <c r="X204" s="260">
        <f ca="1" t="shared" si="144"/>
        <v>0</v>
      </c>
    </row>
    <row r="205" ht="18" customHeight="1" spans="1:24">
      <c r="A205" s="100"/>
      <c r="B205" s="94">
        <v>20</v>
      </c>
      <c r="C205" s="81"/>
      <c r="D205" s="81"/>
      <c r="E205" s="251"/>
      <c r="F205" s="95">
        <f t="shared" si="141"/>
        <v>0</v>
      </c>
      <c r="G205" s="254"/>
      <c r="H205" s="255"/>
      <c r="I205" s="85" t="str">
        <f>IFERROR(IF(E205="",VLOOKUP(F205,价格表,2,0),(VLOOKUP(E205,IF({1,0},价格引用表!K:K,价格引用表!I:I),2,0))),"")</f>
        <v/>
      </c>
      <c r="J205" s="95" t="e">
        <f ca="1">IF(E205="",VLOOKUP(F205,价格表,5,0),VLOOKUP(E205,INDIRECT("价格引用表!K"&amp;MATCH(D205,价格引用表!H:H,0)&amp;":L1200"),2,0))</f>
        <v>#N/A</v>
      </c>
      <c r="K205" s="129">
        <v>1</v>
      </c>
      <c r="L205" s="95">
        <f ca="1" t="shared" si="142"/>
        <v>0</v>
      </c>
      <c r="M205" s="100"/>
      <c r="N205" s="94">
        <v>54</v>
      </c>
      <c r="O205" s="81"/>
      <c r="P205" s="81"/>
      <c r="Q205" s="251"/>
      <c r="R205" s="119">
        <f t="shared" si="143"/>
        <v>0</v>
      </c>
      <c r="S205" s="120"/>
      <c r="T205" s="96"/>
      <c r="U205" s="259" t="str">
        <f>IFERROR(IF(Q205="",VLOOKUP(R205,价格表,2,0),(VLOOKUP(Q205,IF({1,0},价格引用表!K:K,价格引用表!I:I),2,0))),"")</f>
        <v/>
      </c>
      <c r="V205" s="95" t="e">
        <f ca="1">IF(Q205="",VLOOKUP(R205,价格表,5,0),VLOOKUP(Q205,INDIRECT("价格引用表!K"&amp;MATCH(R205,价格引用表!H:H,0)&amp;":L1200"),2,0))</f>
        <v>#N/A</v>
      </c>
      <c r="W205" s="129">
        <v>1</v>
      </c>
      <c r="X205" s="260">
        <f ca="1" t="shared" si="144"/>
        <v>0</v>
      </c>
    </row>
    <row r="206" ht="18" customHeight="1" spans="1:24">
      <c r="A206" s="100"/>
      <c r="B206" s="94">
        <v>21</v>
      </c>
      <c r="C206" s="81"/>
      <c r="D206" s="81"/>
      <c r="E206" s="251"/>
      <c r="F206" s="95">
        <f t="shared" si="141"/>
        <v>0</v>
      </c>
      <c r="G206" s="254"/>
      <c r="H206" s="255"/>
      <c r="I206" s="85" t="str">
        <f>IFERROR(IF(E206="",VLOOKUP(F206,价格表,2,0),(VLOOKUP(E206,IF({1,0},价格引用表!K:K,价格引用表!I:I),2,0))),"")</f>
        <v/>
      </c>
      <c r="J206" s="95" t="e">
        <f ca="1">IF(E206="",VLOOKUP(F206,价格表,5,0),VLOOKUP(E206,INDIRECT("价格引用表!K"&amp;MATCH(D206,价格引用表!H:H,0)&amp;":L1200"),2,0))</f>
        <v>#N/A</v>
      </c>
      <c r="K206" s="129">
        <v>1</v>
      </c>
      <c r="L206" s="95">
        <f ca="1" t="shared" si="142"/>
        <v>0</v>
      </c>
      <c r="M206" s="100"/>
      <c r="N206" s="94">
        <v>55</v>
      </c>
      <c r="O206" s="81"/>
      <c r="P206" s="81"/>
      <c r="Q206" s="251"/>
      <c r="R206" s="119">
        <f t="shared" si="143"/>
        <v>0</v>
      </c>
      <c r="S206" s="120"/>
      <c r="T206" s="96"/>
      <c r="U206" s="259" t="str">
        <f>IFERROR(IF(Q206="",VLOOKUP(R206,价格表,2,0),(VLOOKUP(Q206,IF({1,0},价格引用表!K:K,价格引用表!I:I),2,0))),"")</f>
        <v/>
      </c>
      <c r="V206" s="95" t="e">
        <f ca="1">IF(Q206="",VLOOKUP(R206,价格表,5,0),VLOOKUP(Q206,INDIRECT("价格引用表!K"&amp;MATCH(R206,价格引用表!H:H,0)&amp;":L1200"),2,0))</f>
        <v>#N/A</v>
      </c>
      <c r="W206" s="129">
        <v>1</v>
      </c>
      <c r="X206" s="260">
        <f ca="1" t="shared" si="144"/>
        <v>0</v>
      </c>
    </row>
    <row r="207" ht="18" customHeight="1" spans="1:24">
      <c r="A207" s="100"/>
      <c r="B207" s="94">
        <v>22</v>
      </c>
      <c r="C207" s="81"/>
      <c r="D207" s="81"/>
      <c r="E207" s="251"/>
      <c r="F207" s="95">
        <f t="shared" si="141"/>
        <v>0</v>
      </c>
      <c r="G207" s="254"/>
      <c r="H207" s="255"/>
      <c r="I207" s="85"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2"/>
        <v>0</v>
      </c>
      <c r="M207" s="100"/>
      <c r="N207" s="94">
        <v>56</v>
      </c>
      <c r="O207" s="81"/>
      <c r="P207" s="81"/>
      <c r="Q207" s="251"/>
      <c r="R207" s="119">
        <f t="shared" si="143"/>
        <v>0</v>
      </c>
      <c r="S207" s="120"/>
      <c r="T207" s="96"/>
      <c r="U207" s="259" t="str">
        <f>IFERROR(IF(Q207="",VLOOKUP(R207,价格表,2,0),(VLOOKUP(Q207,IF({1,0},价格引用表!K:K,价格引用表!I:I),2,0))),"")</f>
        <v/>
      </c>
      <c r="V207" s="95" t="e">
        <f ca="1">IF(Q207="",VLOOKUP(R207,价格表,5,0),VLOOKUP(Q207,INDIRECT("价格引用表!K"&amp;MATCH(R207,价格引用表!H:H,0)&amp;":L1200"),2,0))</f>
        <v>#N/A</v>
      </c>
      <c r="W207" s="129">
        <v>1</v>
      </c>
      <c r="X207" s="260">
        <f ca="1" t="shared" si="144"/>
        <v>0</v>
      </c>
    </row>
    <row r="208" ht="18" customHeight="1" spans="1:24">
      <c r="A208" s="100"/>
      <c r="B208" s="94">
        <v>23</v>
      </c>
      <c r="C208" s="81"/>
      <c r="D208" s="81"/>
      <c r="E208" s="251"/>
      <c r="F208" s="95">
        <f t="shared" si="141"/>
        <v>0</v>
      </c>
      <c r="G208" s="254"/>
      <c r="H208" s="255"/>
      <c r="I208" s="85"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1"/>
      <c r="P208" s="81"/>
      <c r="Q208" s="251"/>
      <c r="R208" s="119">
        <f t="shared" si="143"/>
        <v>0</v>
      </c>
      <c r="S208" s="120"/>
      <c r="T208" s="96"/>
      <c r="U208" s="259" t="str">
        <f>IFERROR(IF(Q208="",VLOOKUP(R208,价格表,2,0),(VLOOKUP(Q208,IF({1,0},价格引用表!K:K,价格引用表!I:I),2,0))),"")</f>
        <v/>
      </c>
      <c r="V208" s="95" t="e">
        <f ca="1">IF(Q208="",VLOOKUP(R208,价格表,5,0),VLOOKUP(Q208,INDIRECT("价格引用表!K"&amp;MATCH(R208,价格引用表!H:H,0)&amp;":L1200"),2,0))</f>
        <v>#N/A</v>
      </c>
      <c r="W208" s="129">
        <v>1</v>
      </c>
      <c r="X208" s="260">
        <f ca="1" t="shared" si="144"/>
        <v>0</v>
      </c>
    </row>
    <row r="209" ht="18" customHeight="1" spans="1:24">
      <c r="A209" s="100"/>
      <c r="B209" s="94">
        <v>24</v>
      </c>
      <c r="C209" s="81"/>
      <c r="D209" s="81"/>
      <c r="E209" s="251"/>
      <c r="F209" s="95">
        <f t="shared" si="141"/>
        <v>0</v>
      </c>
      <c r="G209" s="254"/>
      <c r="H209" s="255"/>
      <c r="I209" s="85"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1"/>
      <c r="P209" s="81"/>
      <c r="Q209" s="251"/>
      <c r="R209" s="119">
        <f t="shared" si="143"/>
        <v>0</v>
      </c>
      <c r="S209" s="120"/>
      <c r="T209" s="96"/>
      <c r="U209" s="259" t="str">
        <f>IFERROR(IF(Q209="",VLOOKUP(R209,价格表,2,0),(VLOOKUP(Q209,IF({1,0},价格引用表!K:K,价格引用表!I:I),2,0))),"")</f>
        <v/>
      </c>
      <c r="V209" s="95" t="e">
        <f ca="1">IF(Q209="",VLOOKUP(R209,价格表,5,0),VLOOKUP(Q209,INDIRECT("价格引用表!K"&amp;MATCH(R209,价格引用表!H:H,0)&amp;":L1200"),2,0))</f>
        <v>#N/A</v>
      </c>
      <c r="W209" s="129">
        <v>1</v>
      </c>
      <c r="X209" s="260">
        <f ca="1" t="shared" si="144"/>
        <v>0</v>
      </c>
    </row>
    <row r="210" ht="18" customHeight="1" spans="1:24">
      <c r="A210" s="100"/>
      <c r="B210" s="94">
        <v>25</v>
      </c>
      <c r="C210" s="81"/>
      <c r="D210" s="81"/>
      <c r="E210" s="251"/>
      <c r="F210" s="95">
        <f t="shared" si="141"/>
        <v>0</v>
      </c>
      <c r="G210" s="254"/>
      <c r="H210" s="255"/>
      <c r="I210" s="85"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1"/>
      <c r="P210" s="81"/>
      <c r="Q210" s="251"/>
      <c r="R210" s="119">
        <f t="shared" si="143"/>
        <v>0</v>
      </c>
      <c r="S210" s="120"/>
      <c r="T210" s="96"/>
      <c r="U210" s="259" t="str">
        <f>IFERROR(IF(Q210="",VLOOKUP(R210,价格表,2,0),(VLOOKUP(Q210,IF({1,0},价格引用表!K:K,价格引用表!I:I),2,0))),"")</f>
        <v/>
      </c>
      <c r="V210" s="95" t="e">
        <f ca="1">IF(Q210="",VLOOKUP(R210,价格表,5,0),VLOOKUP(Q210,INDIRECT("价格引用表!K"&amp;MATCH(R210,价格引用表!H:H,0)&amp;":L1200"),2,0))</f>
        <v>#N/A</v>
      </c>
      <c r="W210" s="129">
        <v>1</v>
      </c>
      <c r="X210" s="260">
        <f ca="1" t="shared" si="144"/>
        <v>0</v>
      </c>
    </row>
    <row r="211" ht="18" customHeight="1" spans="1:24">
      <c r="A211" s="100"/>
      <c r="B211" s="94">
        <v>26</v>
      </c>
      <c r="C211" s="81"/>
      <c r="D211" s="81"/>
      <c r="E211" s="251"/>
      <c r="F211" s="95">
        <f t="shared" si="141"/>
        <v>0</v>
      </c>
      <c r="G211" s="254"/>
      <c r="H211" s="255"/>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1"/>
      <c r="P211" s="81"/>
      <c r="Q211" s="251"/>
      <c r="R211" s="119">
        <f t="shared" si="143"/>
        <v>0</v>
      </c>
      <c r="S211" s="120"/>
      <c r="T211" s="96"/>
      <c r="U211" s="259" t="str">
        <f>IFERROR(IF(Q211="",VLOOKUP(R211,价格表,2,0),(VLOOKUP(Q211,IF({1,0},价格引用表!K:K,价格引用表!I:I),2,0))),"")</f>
        <v/>
      </c>
      <c r="V211" s="95" t="e">
        <f ca="1">IF(Q211="",VLOOKUP(R211,价格表,5,0),VLOOKUP(Q211,INDIRECT("价格引用表!K"&amp;MATCH(R211,价格引用表!H:H,0)&amp;":L1200"),2,0))</f>
        <v>#N/A</v>
      </c>
      <c r="W211" s="129">
        <v>1</v>
      </c>
      <c r="X211" s="260">
        <f ca="1" t="shared" si="144"/>
        <v>0</v>
      </c>
    </row>
    <row r="212" ht="18" customHeight="1" spans="1:24">
      <c r="A212" s="100"/>
      <c r="B212" s="94">
        <v>27</v>
      </c>
      <c r="C212" s="81"/>
      <c r="D212" s="81"/>
      <c r="E212" s="251"/>
      <c r="F212" s="95">
        <f t="shared" si="141"/>
        <v>0</v>
      </c>
      <c r="G212" s="254"/>
      <c r="H212" s="255"/>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1"/>
      <c r="P212" s="81"/>
      <c r="Q212" s="251"/>
      <c r="R212" s="119">
        <f t="shared" si="143"/>
        <v>0</v>
      </c>
      <c r="S212" s="120"/>
      <c r="T212" s="96"/>
      <c r="U212" s="259" t="str">
        <f>IFERROR(IF(Q212="",VLOOKUP(R212,价格表,2,0),(VLOOKUP(Q212,IF({1,0},价格引用表!K:K,价格引用表!I:I),2,0))),"")</f>
        <v/>
      </c>
      <c r="V212" s="95" t="e">
        <f ca="1">IF(Q212="",VLOOKUP(R212,价格表,5,0),VLOOKUP(Q212,INDIRECT("价格引用表!K"&amp;MATCH(R212,价格引用表!H:H,0)&amp;":L1200"),2,0))</f>
        <v>#N/A</v>
      </c>
      <c r="W212" s="129">
        <v>1</v>
      </c>
      <c r="X212" s="260">
        <f ca="1" t="shared" si="144"/>
        <v>0</v>
      </c>
    </row>
    <row r="213" ht="18" customHeight="1" spans="1:24">
      <c r="A213" s="100"/>
      <c r="B213" s="94">
        <v>28</v>
      </c>
      <c r="C213" s="81"/>
      <c r="D213" s="81"/>
      <c r="E213" s="251"/>
      <c r="F213" s="95">
        <f t="shared" si="141"/>
        <v>0</v>
      </c>
      <c r="G213" s="254"/>
      <c r="H213" s="255"/>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1"/>
      <c r="P213" s="81"/>
      <c r="Q213" s="251"/>
      <c r="R213" s="119">
        <f t="shared" ref="R213:R214" si="148">P213</f>
        <v>0</v>
      </c>
      <c r="S213" s="120"/>
      <c r="T213" s="96"/>
      <c r="U213" s="259" t="str">
        <f>IFERROR(IF(Q213="",VLOOKUP(R213,价格表,2,0),(VLOOKUP(Q213,IF({1,0},价格引用表!K:K,价格引用表!I:I),2,0))),"")</f>
        <v/>
      </c>
      <c r="V213" s="95" t="e">
        <f ca="1">IF(Q213="",VLOOKUP(R213,价格表,5,0),VLOOKUP(Q213,INDIRECT("价格引用表!K"&amp;MATCH(R213,价格引用表!H:H,0)&amp;":L1200"),2,0))</f>
        <v>#N/A</v>
      </c>
      <c r="W213" s="129">
        <v>1</v>
      </c>
      <c r="X213" s="260">
        <f ca="1" t="shared" si="144"/>
        <v>0</v>
      </c>
    </row>
    <row r="214" ht="18" customHeight="1" spans="1:24">
      <c r="A214" s="100"/>
      <c r="B214" s="94">
        <v>29</v>
      </c>
      <c r="C214" s="81"/>
      <c r="D214" s="81"/>
      <c r="E214" s="251"/>
      <c r="F214" s="95">
        <f t="shared" ref="F214:F219" si="149">D214</f>
        <v>0</v>
      </c>
      <c r="G214" s="254"/>
      <c r="H214" s="255"/>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1"/>
      <c r="P214" s="81"/>
      <c r="Q214" s="251"/>
      <c r="R214" s="119">
        <f t="shared" si="148"/>
        <v>0</v>
      </c>
      <c r="S214" s="120"/>
      <c r="T214" s="96"/>
      <c r="U214" s="259" t="str">
        <f>IFERROR(IF(Q214="",VLOOKUP(R214,价格表,2,0),(VLOOKUP(Q214,IF({1,0},价格引用表!K:K,价格引用表!I:I),2,0))),"")</f>
        <v/>
      </c>
      <c r="V214" s="95" t="e">
        <f ca="1">IF(Q214="",VLOOKUP(R214,价格表,5,0),VLOOKUP(Q214,INDIRECT("价格引用表!K"&amp;MATCH(R214,价格引用表!H:H,0)&amp;":L1200"),2,0))</f>
        <v>#N/A</v>
      </c>
      <c r="W214" s="129">
        <v>1</v>
      </c>
      <c r="X214" s="260">
        <f ca="1" t="shared" si="144"/>
        <v>0</v>
      </c>
    </row>
    <row r="215" ht="18" customHeight="1" spans="1:24">
      <c r="A215" s="100"/>
      <c r="B215" s="94">
        <v>30</v>
      </c>
      <c r="C215" s="81"/>
      <c r="D215" s="81"/>
      <c r="E215" s="251"/>
      <c r="F215" s="95">
        <f t="shared" si="149"/>
        <v>0</v>
      </c>
      <c r="G215" s="254"/>
      <c r="H215" s="255"/>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1"/>
      <c r="P215" s="81"/>
      <c r="Q215" s="251"/>
      <c r="R215" s="119">
        <f t="shared" ref="R215:R218" si="150">P215</f>
        <v>0</v>
      </c>
      <c r="S215" s="120"/>
      <c r="T215" s="96"/>
      <c r="U215" s="259" t="str">
        <f>IFERROR(IF(Q215="",VLOOKUP(R215,价格表,2,0),(VLOOKUP(Q215,IF({1,0},价格引用表!K:K,价格引用表!I:I),2,0))),"")</f>
        <v/>
      </c>
      <c r="V215" s="95" t="e">
        <f ca="1">IF(Q215="",VLOOKUP(R215,价格表,5,0),VLOOKUP(Q215,INDIRECT("价格引用表!K"&amp;MATCH(R215,价格引用表!H:H,0)&amp;":L1200"),2,0))</f>
        <v>#N/A</v>
      </c>
      <c r="W215" s="129">
        <v>1</v>
      </c>
      <c r="X215" s="260">
        <f ca="1" t="shared" si="144"/>
        <v>0</v>
      </c>
    </row>
    <row r="216" ht="18" customHeight="1" spans="1:24">
      <c r="A216" s="100"/>
      <c r="B216" s="94">
        <v>31</v>
      </c>
      <c r="C216" s="81"/>
      <c r="D216" s="81"/>
      <c r="E216" s="251"/>
      <c r="F216" s="95">
        <f t="shared" si="149"/>
        <v>0</v>
      </c>
      <c r="G216" s="254"/>
      <c r="H216" s="255"/>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1"/>
      <c r="P216" s="81"/>
      <c r="Q216" s="251"/>
      <c r="R216" s="119">
        <f t="shared" si="150"/>
        <v>0</v>
      </c>
      <c r="S216" s="120"/>
      <c r="T216" s="96"/>
      <c r="U216" s="259" t="str">
        <f>IFERROR(IF(Q216="",VLOOKUP(R216,价格表,2,0),(VLOOKUP(Q216,IF({1,0},价格引用表!K:K,价格引用表!I:I),2,0))),"")</f>
        <v/>
      </c>
      <c r="V216" s="95" t="e">
        <f ca="1">IF(Q216="",VLOOKUP(R216,价格表,5,0),VLOOKUP(Q216,INDIRECT("价格引用表!K"&amp;MATCH(R216,价格引用表!H:H,0)&amp;":L1200"),2,0))</f>
        <v>#N/A</v>
      </c>
      <c r="W216" s="129">
        <v>1</v>
      </c>
      <c r="X216" s="260">
        <f ca="1" t="shared" si="144"/>
        <v>0</v>
      </c>
    </row>
    <row r="217" ht="18" customHeight="1" spans="1:24">
      <c r="A217" s="100"/>
      <c r="B217" s="94">
        <v>32</v>
      </c>
      <c r="C217" s="81"/>
      <c r="D217" s="81"/>
      <c r="E217" s="251"/>
      <c r="F217" s="95">
        <f t="shared" si="149"/>
        <v>0</v>
      </c>
      <c r="G217" s="254"/>
      <c r="H217" s="255"/>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1"/>
      <c r="P217" s="81"/>
      <c r="Q217" s="251"/>
      <c r="R217" s="119">
        <f t="shared" si="150"/>
        <v>0</v>
      </c>
      <c r="S217" s="120"/>
      <c r="T217" s="96"/>
      <c r="U217" s="259" t="str">
        <f>IFERROR(IF(Q217="",VLOOKUP(R217,价格表,2,0),(VLOOKUP(Q217,IF({1,0},价格引用表!K:K,价格引用表!I:I),2,0))),"")</f>
        <v/>
      </c>
      <c r="V217" s="95" t="e">
        <f ca="1">IF(Q217="",VLOOKUP(R217,价格表,5,0),VLOOKUP(Q217,INDIRECT("价格引用表!K"&amp;MATCH(R217,价格引用表!H:H,0)&amp;":L1200"),2,0))</f>
        <v>#N/A</v>
      </c>
      <c r="W217" s="129">
        <v>1</v>
      </c>
      <c r="X217" s="260">
        <f ca="1" t="shared" si="144"/>
        <v>0</v>
      </c>
    </row>
    <row r="218" ht="18" customHeight="1" spans="1:24">
      <c r="A218" s="100"/>
      <c r="B218" s="94">
        <v>33</v>
      </c>
      <c r="C218" s="81"/>
      <c r="D218" s="81"/>
      <c r="E218" s="251"/>
      <c r="F218" s="95">
        <f t="shared" si="149"/>
        <v>0</v>
      </c>
      <c r="G218" s="254"/>
      <c r="H218" s="255"/>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1"/>
      <c r="P218" s="81"/>
      <c r="Q218" s="251"/>
      <c r="R218" s="119">
        <f t="shared" si="150"/>
        <v>0</v>
      </c>
      <c r="S218" s="120"/>
      <c r="T218" s="96"/>
      <c r="U218" s="259" t="str">
        <f>IFERROR(IF(Q218="",VLOOKUP(R218,价格表,2,0),(VLOOKUP(Q218,IF({1,0},价格引用表!K:K,价格引用表!I:I),2,0))),"")</f>
        <v/>
      </c>
      <c r="V218" s="95" t="e">
        <f ca="1">IF(Q218="",VLOOKUP(R218,价格表,5,0),VLOOKUP(Q218,INDIRECT("价格引用表!K"&amp;MATCH(R218,价格引用表!H:H,0)&amp;":L1200"),2,0))</f>
        <v>#N/A</v>
      </c>
      <c r="W218" s="129">
        <v>1</v>
      </c>
      <c r="X218" s="260">
        <f ca="1" t="shared" si="144"/>
        <v>0</v>
      </c>
    </row>
    <row r="219" ht="18" customHeight="1" spans="1:24">
      <c r="A219" s="106"/>
      <c r="B219" s="94">
        <v>34</v>
      </c>
      <c r="C219" s="81"/>
      <c r="D219" s="81"/>
      <c r="E219" s="251"/>
      <c r="F219" s="95">
        <f t="shared" si="149"/>
        <v>0</v>
      </c>
      <c r="G219" s="254"/>
      <c r="H219" s="255"/>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6"/>
      <c r="N219" s="266" t="s">
        <v>1063</v>
      </c>
      <c r="O219" s="267"/>
      <c r="P219" s="267"/>
      <c r="Q219" s="269"/>
      <c r="R219" s="119"/>
      <c r="S219" s="120"/>
      <c r="T219" s="96"/>
      <c r="U219" s="259"/>
      <c r="V219" s="119">
        <f ca="1">SUM(L186:L219,X186:X218)</f>
        <v>207516</v>
      </c>
      <c r="W219" s="270"/>
      <c r="X219" s="120"/>
    </row>
    <row r="220" ht="42" customHeight="1" spans="1:24">
      <c r="A220" s="374" t="s">
        <v>1123</v>
      </c>
      <c r="B220" s="262"/>
      <c r="C220" s="262"/>
      <c r="D220" s="262"/>
      <c r="E220" s="263"/>
      <c r="F220" s="264" t="e">
        <f ca="1">N220+U220</f>
        <v>#N/A</v>
      </c>
      <c r="G220" s="264"/>
      <c r="H220" s="264"/>
      <c r="I220" s="264"/>
      <c r="J220" s="375" t="s">
        <v>1040</v>
      </c>
      <c r="K220" s="268"/>
      <c r="L220" s="268"/>
      <c r="M220" s="268"/>
      <c r="N220" s="264" t="e">
        <f>E28</f>
        <v>#N/A</v>
      </c>
      <c r="O220" s="264"/>
      <c r="P220" s="264"/>
      <c r="Q220" s="264"/>
      <c r="R220" s="375" t="s">
        <v>1124</v>
      </c>
      <c r="S220" s="268"/>
      <c r="T220" s="268"/>
      <c r="U220" s="264">
        <f ca="1">V219</f>
        <v>207516</v>
      </c>
      <c r="V220" s="264"/>
      <c r="W220" s="264"/>
      <c r="X220" s="264"/>
    </row>
    <row r="221" ht="16.95" customHeight="1"/>
    <row r="222" spans="4:5">
      <c r="D222" s="265" t="s">
        <v>1125</v>
      </c>
      <c r="E222" s="265" t="e">
        <f>FB43/EX43</f>
        <v>#DIV/0!</v>
      </c>
    </row>
    <row r="223" spans="4:5">
      <c r="D223" s="265" t="s">
        <v>1126</v>
      </c>
      <c r="E223" s="265" t="e">
        <f ca="1">EX72/EX43</f>
        <v>#DIV/0!</v>
      </c>
    </row>
    <row r="224" ht="16.2" customHeight="1"/>
    <row r="245" spans="16:19">
      <c r="P245" s="71"/>
      <c r="Q245" s="271"/>
      <c r="R245" s="71"/>
      <c r="S245" s="71"/>
    </row>
    <row r="246" spans="16:19">
      <c r="P246" s="71"/>
      <c r="Q246" s="271"/>
      <c r="R246" s="71"/>
      <c r="S246" s="71"/>
    </row>
    <row r="247" spans="16:19">
      <c r="P247" s="71"/>
      <c r="Q247" s="271"/>
      <c r="R247" s="71"/>
      <c r="S247" s="71"/>
    </row>
    <row r="248" spans="16:19">
      <c r="P248" s="71"/>
      <c r="Q248" s="271"/>
      <c r="R248" s="71"/>
      <c r="S248" s="71"/>
    </row>
    <row r="249" spans="16:19">
      <c r="P249" s="71"/>
      <c r="Q249" s="271"/>
      <c r="R249" s="71"/>
      <c r="S249" s="71"/>
    </row>
    <row r="250" spans="16:19">
      <c r="P250" s="142"/>
      <c r="Q250" s="272"/>
      <c r="R250" s="142"/>
      <c r="S250" s="71"/>
    </row>
    <row r="251" spans="16:19">
      <c r="P251" s="142"/>
      <c r="Q251" s="272"/>
      <c r="R251" s="142"/>
      <c r="S251" s="71"/>
    </row>
    <row r="252" spans="16:19">
      <c r="P252" s="142"/>
      <c r="Q252" s="272"/>
      <c r="R252" s="142"/>
      <c r="S252" s="71"/>
    </row>
    <row r="253" spans="16:19">
      <c r="P253" s="142"/>
      <c r="Q253" s="272"/>
      <c r="R253" s="142"/>
      <c r="S253" s="71"/>
    </row>
    <row r="254" spans="16:19">
      <c r="P254" s="142"/>
      <c r="Q254" s="272"/>
      <c r="R254" s="142"/>
      <c r="S254" s="71"/>
    </row>
    <row r="255" spans="16:19">
      <c r="P255" s="142"/>
      <c r="Q255" s="272"/>
      <c r="R255" s="142"/>
      <c r="S255" s="71"/>
    </row>
    <row r="256" spans="16:19">
      <c r="P256" s="142"/>
      <c r="Q256" s="272"/>
      <c r="R256" s="142"/>
      <c r="S256" s="71"/>
    </row>
    <row r="257" spans="16:19">
      <c r="P257" s="142"/>
      <c r="Q257" s="272"/>
      <c r="R257" s="142"/>
      <c r="S257" s="71"/>
    </row>
    <row r="258" spans="16:19">
      <c r="P258" s="142"/>
      <c r="Q258" s="272"/>
      <c r="R258" s="142"/>
      <c r="S258" s="71"/>
    </row>
    <row r="259" spans="16:19">
      <c r="P259" s="142"/>
      <c r="Q259" s="272"/>
      <c r="R259" s="142"/>
      <c r="S259" s="71"/>
    </row>
    <row r="260" spans="16:19">
      <c r="P260" s="142"/>
      <c r="Q260" s="272"/>
      <c r="R260" s="142"/>
      <c r="S260" s="71"/>
    </row>
    <row r="261" spans="16:19">
      <c r="P261" s="142"/>
      <c r="Q261" s="272"/>
      <c r="R261" s="142"/>
      <c r="S261" s="71"/>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FM76:FU77"/>
    <mergeCell ref="FE76:FK7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27" workbookViewId="0">
      <selection activeCell="A3" sqref="A3:H42"/>
    </sheetView>
  </sheetViews>
  <sheetFormatPr defaultColWidth="9" defaultRowHeight="15.3"/>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1127</v>
      </c>
      <c r="B1" s="28"/>
      <c r="C1" s="28"/>
      <c r="D1" s="28"/>
      <c r="E1" s="28"/>
      <c r="F1" s="28"/>
      <c r="G1" s="28"/>
      <c r="H1" s="28"/>
    </row>
    <row r="2" spans="1:8">
      <c r="A2" s="28"/>
      <c r="B2" s="28"/>
      <c r="C2" s="28"/>
      <c r="D2" s="28"/>
      <c r="E2" s="28"/>
      <c r="F2" s="28"/>
      <c r="G2" s="28"/>
      <c r="H2" s="28"/>
    </row>
    <row r="3" ht="16.5" customHeight="1" spans="1:8">
      <c r="A3" s="29" t="s">
        <v>848</v>
      </c>
      <c r="B3" s="29" t="str">
        <f>输机表!K2</f>
        <v>010418-21-0006</v>
      </c>
      <c r="C3" s="29"/>
      <c r="D3" s="29"/>
      <c r="E3" s="30" t="str">
        <f>输机表!U2&amp;输机表!Y2</f>
        <v>康正（雄县）2023评字第8号-大步村-3-6</v>
      </c>
      <c r="F3" s="30"/>
      <c r="G3" s="30"/>
      <c r="H3" s="30"/>
    </row>
    <row r="4" ht="16.5" customHeight="1" spans="1:8">
      <c r="A4" s="31" t="s">
        <v>1046</v>
      </c>
      <c r="B4" s="32" t="str">
        <f>输机表!D2</f>
        <v>张克强</v>
      </c>
      <c r="C4" s="33"/>
      <c r="D4" s="34" t="s">
        <v>1047</v>
      </c>
      <c r="E4" s="35"/>
      <c r="F4" s="32" t="str">
        <f>输机表!F2</f>
        <v>雄县大步村</v>
      </c>
      <c r="G4" s="36"/>
      <c r="H4" s="33"/>
    </row>
    <row r="5" ht="16.5" customHeight="1" spans="1:8">
      <c r="A5" s="37" t="s">
        <v>1048</v>
      </c>
      <c r="B5" s="38"/>
      <c r="C5" s="38"/>
      <c r="D5" s="38"/>
      <c r="E5" s="38"/>
      <c r="F5" s="38"/>
      <c r="G5" s="38"/>
      <c r="H5" s="39"/>
    </row>
    <row r="6" ht="28.2" spans="1:8">
      <c r="A6" s="40" t="s">
        <v>1049</v>
      </c>
      <c r="B6" s="41" t="s">
        <v>1050</v>
      </c>
      <c r="C6" s="42" t="s">
        <v>1051</v>
      </c>
      <c r="D6" s="42" t="s">
        <v>1052</v>
      </c>
      <c r="E6" s="40" t="s">
        <v>1049</v>
      </c>
      <c r="F6" s="41" t="s">
        <v>1050</v>
      </c>
      <c r="G6" s="42" t="s">
        <v>1051</v>
      </c>
      <c r="H6" s="42" t="s">
        <v>1052</v>
      </c>
    </row>
    <row r="7" ht="19.5" customHeight="1" spans="1:13">
      <c r="A7" s="43" t="str">
        <f>IF(COUNTIF(输机表!$C$4:$C$27,K7&amp;"*")&gt;0,K7,IFERROR(VLOOKUP(K7,房体结构,1,0),""))</f>
        <v>F1</v>
      </c>
      <c r="B7" s="44">
        <f ca="1">IF(COUNTIF(输机表!$C$4:$C$27,K7&amp;"*")=0,IFERROR(VLOOKUP(K7,房体结构,17,0),""),SUMIF(输机表!$C$4:$C$27,K7&amp;"*",输机表!$S$4:$S$7))</f>
        <v>111.74</v>
      </c>
      <c r="C7" s="43">
        <f ca="1">IF(COUNTIF(输机表!$C$4:$C$27,K7&amp;"*")=0,IFERROR(VLOOKUP(K7,房体结构,23,0),""),ROUND(SUMIF(输机表!$C$4:$C$27,K7&amp;"*",输机表!$Z$4:$Z$27)/B7,0))</f>
        <v>1406</v>
      </c>
      <c r="D7" s="43">
        <f ca="1">IFERROR(ROUND(C7*B7,0),"")</f>
        <v>157106</v>
      </c>
      <c r="E7" s="43" t="str">
        <f>IF(COUNTIF(输机表!$C$4:$C$27,L7&amp;"*")&gt;0,L7,IFERROR(VLOOKUP(L7,房体结构,1,0),""))</f>
        <v>F2</v>
      </c>
      <c r="F7" s="44">
        <f ca="1">IF(COUNTIF(输机表!$C$4:$C$27,L7&amp;"*")=0,IFERROR(VLOOKUP(L7,房体结构,17,0),""),SUMIF(输机表!$C$4:$C$27,L7&amp;"*",输机表!$S$4:$S$7))</f>
        <v>32.65</v>
      </c>
      <c r="G7" s="43">
        <f ca="1">IF(COUNTIF(输机表!$C$4:$C$27,L7&amp;"*")=0,IFERROR(VLOOKUP(L7,房体结构,23,0),""),ROUND(SUMIF(输机表!$C$4:$C$27,L7&amp;"*",输机表!$Z$4:$Z$27)/F7,0))</f>
        <v>1596</v>
      </c>
      <c r="H7" s="43">
        <f ca="1">IFERROR(ROUND(G7*F7,0),"")</f>
        <v>52109</v>
      </c>
      <c r="K7" s="67" t="s">
        <v>1128</v>
      </c>
      <c r="L7" s="67" t="s">
        <v>1129</v>
      </c>
      <c r="M7" s="68" t="s">
        <v>1130</v>
      </c>
    </row>
    <row r="8" ht="19.5" customHeight="1" spans="1:13">
      <c r="A8" s="43" t="str">
        <f>IF(COUNTIF(输机表!$C$4:$C$27,K8&amp;"*")&gt;0,K8,IFERROR(VLOOKUP(K8,房体结构,1,0),""))</f>
        <v>F3</v>
      </c>
      <c r="B8" s="44">
        <f ca="1">IF(COUNTIF(输机表!$C$4:$C$27,K8&amp;"*")=0,IFERROR(VLOOKUP(K8,房体结构,17,0),""),SUMIF(输机表!$C$4:$C$27,K8&amp;"*",输机表!$S$4:$S$7))</f>
        <v>99.94</v>
      </c>
      <c r="C8" s="43">
        <f ca="1">IF(COUNTIF(输机表!$C$4:$C$27,K8&amp;"*")=0,IFERROR(VLOOKUP(K8,房体结构,23,0),""),ROUND(SUMIF(输机表!$C$4:$C$27,K8&amp;"*",输机表!$Z$4:$Z$27)/B8,0))</f>
        <v>872</v>
      </c>
      <c r="D8" s="43">
        <f ca="1" t="shared" ref="D8:D11" si="0">IFERROR(ROUND(C8*B8,0),"")</f>
        <v>87148</v>
      </c>
      <c r="E8" s="43" t="str">
        <f>IF(COUNTIF(输机表!$C$4:$C$27,L8&amp;"*")&gt;0,L8,IFERROR(VLOOKUP(L8,房体结构,1,0),""))</f>
        <v>Y1</v>
      </c>
      <c r="F8" s="44">
        <f ca="1">IF(COUNTIF(输机表!$C$4:$C$27,L8&amp;"*")=0,IFERROR(VLOOKUP(L8,房体结构,17,0),""),SUMIF(输机表!$C$4:$C$27,L8&amp;"*",输机表!$S$4:$S$7))</f>
        <v>2.72</v>
      </c>
      <c r="G8" s="43">
        <f ca="1">IF(COUNTIF(输机表!$C$4:$C$27,L8&amp;"*")=0,IFERROR(VLOOKUP(L8,房体结构,23,0),""),ROUND(SUMIF(输机表!$C$4:$C$27,L8&amp;"*",输机表!$Z$4:$Z$27)/F8,0))</f>
        <v>329</v>
      </c>
      <c r="H8" s="43">
        <f ca="1" t="shared" ref="H8:H11" si="1">IFERROR(ROUND(G8*F8,0),"")</f>
        <v>895</v>
      </c>
      <c r="K8" s="69" t="s">
        <v>1018</v>
      </c>
      <c r="L8" s="67" t="s">
        <v>1024</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1131</v>
      </c>
      <c r="L9" s="67" t="s">
        <v>1132</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1133</v>
      </c>
      <c r="L10" s="67" t="s">
        <v>1134</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1135</v>
      </c>
      <c r="L11" s="67" t="s">
        <v>1136</v>
      </c>
      <c r="M11" s="68"/>
    </row>
    <row r="12" ht="19.5" customHeight="1" spans="1:13">
      <c r="A12" s="41" t="s">
        <v>1057</v>
      </c>
      <c r="B12" s="41"/>
      <c r="C12" s="45">
        <f ca="1">SUM(B7:B11)+SUM(F7:F11)</f>
        <v>247.05</v>
      </c>
      <c r="D12" s="46"/>
      <c r="E12" s="47" t="s">
        <v>1058</v>
      </c>
      <c r="F12" s="47"/>
      <c r="G12" s="48">
        <f ca="1">SUM(D7:D11)+SUM(H7:H11)</f>
        <v>297258</v>
      </c>
      <c r="H12" s="49"/>
      <c r="M12" s="68"/>
    </row>
    <row r="13" ht="21.75" customHeight="1" spans="1:13">
      <c r="A13" s="29" t="s">
        <v>1059</v>
      </c>
      <c r="B13" s="29"/>
      <c r="C13" s="29"/>
      <c r="D13" s="29"/>
      <c r="E13" s="29"/>
      <c r="F13" s="29"/>
      <c r="G13" s="29"/>
      <c r="H13" s="29"/>
      <c r="M13" s="68"/>
    </row>
    <row r="14" ht="28.2" spans="1:13">
      <c r="A14" s="50" t="s">
        <v>1060</v>
      </c>
      <c r="B14" s="50" t="s">
        <v>1042</v>
      </c>
      <c r="C14" s="50" t="s">
        <v>6</v>
      </c>
      <c r="D14" s="50" t="s">
        <v>1061</v>
      </c>
      <c r="E14" s="50" t="s">
        <v>1060</v>
      </c>
      <c r="F14" s="50" t="s">
        <v>1042</v>
      </c>
      <c r="G14" s="50" t="s">
        <v>6</v>
      </c>
      <c r="H14" s="50" t="s">
        <v>1061</v>
      </c>
      <c r="M14" s="68"/>
    </row>
    <row r="15" ht="17.25" customHeight="1" spans="1:13">
      <c r="A15" s="51" t="str">
        <f ca="1" t="shared" ref="A15:A41" si="2">IFERROR(VLOOKUP(K15,附属物位置,4,0),"")</f>
        <v>地下室</v>
      </c>
      <c r="B15" s="51">
        <f ca="1" t="shared" ref="B15:B41" si="3">IF(A15="","",SUMIF(附属物名称,A15,附属物数量))</f>
        <v>36.15</v>
      </c>
      <c r="C15" s="51" t="str">
        <f ca="1" t="shared" ref="C15:C26" si="4">IFERROR(VLOOKUP(K15,附属物位置,6,0),"")</f>
        <v>㎡</v>
      </c>
      <c r="D15" s="52">
        <f ca="1" t="shared" ref="D15:D26" si="5">IF(A15="","",SUMIF(附属物名称,A15,附属物金额))</f>
        <v>22594</v>
      </c>
      <c r="E15" s="52" t="str">
        <f ca="1" t="shared" ref="E15:E26" si="6">IFERROR(VLOOKUP(L15,附属物位置,4,0),"")</f>
        <v>砖墙</v>
      </c>
      <c r="F15" s="51">
        <f ca="1" t="shared" ref="F15:F40" si="7">IF(E15="","",SUMIF(附属物名称,E15,附属物数量))</f>
        <v>159.7</v>
      </c>
      <c r="G15" s="51" t="str">
        <f ca="1" t="shared" ref="G15:G26" si="8">IFERROR(VLOOKUP(L15,附属物位置,6,0),"")</f>
        <v>㎡</v>
      </c>
      <c r="H15" s="52">
        <f ca="1" t="shared" ref="H15:H26" si="9">IF(E15="","",SUMIF(附属物名称,E15,附属物金额))</f>
        <v>47910</v>
      </c>
      <c r="K15" s="67">
        <v>1</v>
      </c>
      <c r="L15" s="67">
        <v>2</v>
      </c>
      <c r="M15" s="68"/>
    </row>
    <row r="16" ht="17.25" customHeight="1" spans="1:13">
      <c r="A16" s="51" t="str">
        <f ca="1" t="shared" si="2"/>
        <v>太阳能</v>
      </c>
      <c r="B16" s="51">
        <f ca="1" t="shared" si="3"/>
        <v>1</v>
      </c>
      <c r="C16" s="51" t="str">
        <f ca="1" t="shared" si="4"/>
        <v>台</v>
      </c>
      <c r="D16" s="52">
        <f ca="1" t="shared" si="5"/>
        <v>1000</v>
      </c>
      <c r="E16" s="52" t="str">
        <f ca="1" t="shared" si="6"/>
        <v>空调</v>
      </c>
      <c r="F16" s="51">
        <f ca="1" t="shared" si="7"/>
        <v>4</v>
      </c>
      <c r="G16" s="51" t="str">
        <f ca="1" t="shared" si="8"/>
        <v>台</v>
      </c>
      <c r="H16" s="52">
        <f ca="1" t="shared" si="9"/>
        <v>1600</v>
      </c>
      <c r="K16" s="67">
        <v>3</v>
      </c>
      <c r="L16" s="67">
        <v>4</v>
      </c>
      <c r="M16" s="68"/>
    </row>
    <row r="17" ht="17.25" customHeight="1" spans="1:13">
      <c r="A17" s="51" t="str">
        <f ca="1" t="shared" si="2"/>
        <v>宽带</v>
      </c>
      <c r="B17" s="51">
        <f ca="1" t="shared" si="3"/>
        <v>1</v>
      </c>
      <c r="C17" s="51" t="str">
        <f ca="1" t="shared" si="4"/>
        <v>条</v>
      </c>
      <c r="D17" s="52">
        <f ca="1" t="shared" si="5"/>
        <v>100</v>
      </c>
      <c r="E17" s="52" t="str">
        <f ca="1" t="shared" si="6"/>
        <v>有线电视</v>
      </c>
      <c r="F17" s="51">
        <f ca="1" t="shared" si="7"/>
        <v>1</v>
      </c>
      <c r="G17" s="51" t="str">
        <f ca="1" t="shared" si="8"/>
        <v>条</v>
      </c>
      <c r="H17" s="52">
        <f ca="1" t="shared" si="9"/>
        <v>100</v>
      </c>
      <c r="K17" s="67">
        <v>5</v>
      </c>
      <c r="L17" s="67">
        <v>6</v>
      </c>
      <c r="M17" s="68"/>
    </row>
    <row r="18" ht="17.25" customHeight="1" spans="1:13">
      <c r="A18" s="51" t="str">
        <f ca="1" t="shared" si="2"/>
        <v>监控摄像头</v>
      </c>
      <c r="B18" s="51">
        <f ca="1" t="shared" si="3"/>
        <v>4</v>
      </c>
      <c r="C18" s="51" t="str">
        <f ca="1" t="shared" si="4"/>
        <v>个</v>
      </c>
      <c r="D18" s="52">
        <f ca="1" t="shared" si="5"/>
        <v>800</v>
      </c>
      <c r="E18" s="52" t="str">
        <f ca="1" t="shared" si="6"/>
        <v>台阶</v>
      </c>
      <c r="F18" s="51">
        <f ca="1" t="shared" si="7"/>
        <v>27.38</v>
      </c>
      <c r="G18" s="51" t="str">
        <f ca="1" t="shared" si="8"/>
        <v>㎡</v>
      </c>
      <c r="H18" s="52">
        <f ca="1" t="shared" si="9"/>
        <v>9583</v>
      </c>
      <c r="K18" s="67">
        <v>7</v>
      </c>
      <c r="L18" s="67">
        <v>8</v>
      </c>
      <c r="M18" s="68"/>
    </row>
    <row r="19" ht="17.25" customHeight="1" spans="1:13">
      <c r="A19" s="51" t="str">
        <f ca="1" t="shared" si="2"/>
        <v>化粪池</v>
      </c>
      <c r="B19" s="51">
        <f ca="1" t="shared" si="3"/>
        <v>1</v>
      </c>
      <c r="C19" s="51" t="str">
        <f ca="1" t="shared" si="4"/>
        <v>个</v>
      </c>
      <c r="D19" s="52">
        <f ca="1" t="shared" si="5"/>
        <v>400</v>
      </c>
      <c r="E19" s="52" t="str">
        <f ca="1" t="shared" si="6"/>
        <v>贴砖平台</v>
      </c>
      <c r="F19" s="51">
        <f ca="1" t="shared" si="7"/>
        <v>113.55</v>
      </c>
      <c r="G19" s="51" t="str">
        <f ca="1" t="shared" si="8"/>
        <v>㎡</v>
      </c>
      <c r="H19" s="52">
        <f ca="1" t="shared" si="9"/>
        <v>22710</v>
      </c>
      <c r="K19" s="67">
        <v>9</v>
      </c>
      <c r="L19" s="67">
        <v>10</v>
      </c>
      <c r="M19" s="68"/>
    </row>
    <row r="20" ht="17.25" customHeight="1" spans="1:13">
      <c r="A20" s="51" t="str">
        <f ca="1" t="shared" si="2"/>
        <v>材树</v>
      </c>
      <c r="B20" s="51">
        <f ca="1" t="shared" si="3"/>
        <v>1</v>
      </c>
      <c r="C20" s="51" t="str">
        <f ca="1" t="shared" si="4"/>
        <v>棵</v>
      </c>
      <c r="D20" s="52">
        <f ca="1" t="shared" si="5"/>
        <v>150</v>
      </c>
      <c r="E20" s="52" t="str">
        <f ca="1" t="shared" si="6"/>
        <v>汉白玉护栏</v>
      </c>
      <c r="F20" s="51">
        <f ca="1" t="shared" si="7"/>
        <v>33.5</v>
      </c>
      <c r="G20" s="51" t="str">
        <f ca="1" t="shared" si="8"/>
        <v>m</v>
      </c>
      <c r="H20" s="52">
        <f ca="1" t="shared" si="9"/>
        <v>16750</v>
      </c>
      <c r="K20" s="67">
        <v>11</v>
      </c>
      <c r="L20" s="67">
        <v>12</v>
      </c>
      <c r="M20" s="68"/>
    </row>
    <row r="21" ht="17.25" customHeight="1" spans="1:13">
      <c r="A21" s="51" t="str">
        <f ca="1" t="shared" si="2"/>
        <v>渗水井</v>
      </c>
      <c r="B21" s="51">
        <f ca="1" t="shared" si="3"/>
        <v>1</v>
      </c>
      <c r="C21" s="51" t="str">
        <f ca="1" t="shared" si="4"/>
        <v>个</v>
      </c>
      <c r="D21" s="52">
        <f ca="1" t="shared" si="5"/>
        <v>600</v>
      </c>
      <c r="E21" s="52" t="str">
        <f ca="1" t="shared" si="6"/>
        <v>水泥地面</v>
      </c>
      <c r="F21" s="51">
        <f ca="1" t="shared" si="7"/>
        <v>103.9</v>
      </c>
      <c r="G21" s="51" t="str">
        <f ca="1" t="shared" si="8"/>
        <v>㎡</v>
      </c>
      <c r="H21" s="52">
        <f ca="1" t="shared" si="9"/>
        <v>5195</v>
      </c>
      <c r="K21" s="67">
        <v>13</v>
      </c>
      <c r="L21" s="67">
        <v>14</v>
      </c>
      <c r="M21" s="68"/>
    </row>
    <row r="22" ht="17.25" customHeight="1" spans="1:13">
      <c r="A22" s="51" t="str">
        <f ca="1" t="shared" si="2"/>
        <v>大门</v>
      </c>
      <c r="B22" s="51">
        <f ca="1" t="shared" si="3"/>
        <v>17.1</v>
      </c>
      <c r="C22" s="51" t="str">
        <f ca="1" t="shared" si="4"/>
        <v>㎡</v>
      </c>
      <c r="D22" s="52">
        <f ca="1" t="shared" si="5"/>
        <v>5130</v>
      </c>
      <c r="E22" s="52" t="str">
        <f ca="1" t="shared" si="6"/>
        <v>防渗管道PVC</v>
      </c>
      <c r="F22" s="51">
        <f ca="1" t="shared" si="7"/>
        <v>19.5</v>
      </c>
      <c r="G22" s="51" t="str">
        <f ca="1" t="shared" si="8"/>
        <v>米</v>
      </c>
      <c r="H22" s="52">
        <f ca="1" t="shared" si="9"/>
        <v>488</v>
      </c>
      <c r="K22" s="67">
        <v>15</v>
      </c>
      <c r="L22" s="67">
        <v>16</v>
      </c>
      <c r="M22" s="68"/>
    </row>
    <row r="23" ht="17.25" customHeight="1" spans="1:13">
      <c r="A23" s="51" t="str">
        <f ca="1" t="shared" si="2"/>
        <v>P1</v>
      </c>
      <c r="B23" s="51">
        <f ca="1" t="shared" si="3"/>
        <v>34.76</v>
      </c>
      <c r="C23" s="51" t="str">
        <f ca="1" t="shared" si="4"/>
        <v>㎡</v>
      </c>
      <c r="D23" s="52">
        <f ca="1" t="shared" si="5"/>
        <v>2086</v>
      </c>
      <c r="E23" s="52" t="str">
        <f ca="1" t="shared" si="6"/>
        <v>P2</v>
      </c>
      <c r="F23" s="51">
        <f ca="1" t="shared" si="7"/>
        <v>350.93</v>
      </c>
      <c r="G23" s="51" t="str">
        <f ca="1" t="shared" si="8"/>
        <v>㎡</v>
      </c>
      <c r="H23" s="52">
        <f ca="1" t="shared" si="9"/>
        <v>68431</v>
      </c>
      <c r="K23" s="67">
        <v>17</v>
      </c>
      <c r="L23" s="67">
        <v>18</v>
      </c>
      <c r="M23" s="68"/>
    </row>
    <row r="24" ht="17.25" customHeight="1" spans="1:13">
      <c r="A24" s="51" t="str">
        <f ca="1" t="shared" si="2"/>
        <v>C1</v>
      </c>
      <c r="B24" s="51">
        <f ca="1" t="shared" si="3"/>
        <v>3.15</v>
      </c>
      <c r="C24" s="51" t="str">
        <f ca="1" t="shared" si="4"/>
        <v>㎡</v>
      </c>
      <c r="D24" s="52">
        <f ca="1" t="shared" si="5"/>
        <v>1889</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1064</v>
      </c>
      <c r="F41" s="54"/>
      <c r="G41" s="55">
        <f ca="1">SUM(D15:D41)+SUM(H15:H39)</f>
        <v>207516</v>
      </c>
      <c r="H41" s="54"/>
      <c r="K41" s="67">
        <v>53</v>
      </c>
      <c r="M41" s="68"/>
    </row>
    <row r="42" ht="17.25" customHeight="1" spans="1:8">
      <c r="A42" s="53" t="s">
        <v>1065</v>
      </c>
      <c r="B42" s="54"/>
      <c r="C42" s="55">
        <f ca="1">G41+G12</f>
        <v>504774</v>
      </c>
      <c r="D42" s="54"/>
      <c r="E42" s="56" t="s">
        <v>1066</v>
      </c>
      <c r="F42" s="57" t="str">
        <f ca="1">TEXT(C42,"[DBnum2]")&amp;"元整"</f>
        <v>伍拾万肆仟柒佰柒拾肆元整</v>
      </c>
      <c r="G42" s="58"/>
      <c r="H42" s="59"/>
    </row>
    <row r="43" ht="17.25" hidden="1" customHeight="1" spans="1:8">
      <c r="A43" s="60" t="s">
        <v>1067</v>
      </c>
      <c r="B43" s="60"/>
      <c r="C43" s="61"/>
      <c r="D43" s="61"/>
      <c r="E43" s="62" t="s">
        <v>1066</v>
      </c>
      <c r="F43" s="63" t="str">
        <f>TEXT(C43,"[DBnum2]")&amp;"元整"</f>
        <v>零元整</v>
      </c>
      <c r="G43" s="63"/>
      <c r="H43" s="63"/>
    </row>
    <row r="44" ht="17.25" hidden="1" customHeight="1" spans="1:8">
      <c r="A44" s="60" t="s">
        <v>1068</v>
      </c>
      <c r="B44" s="60"/>
      <c r="C44" s="64" t="s">
        <v>1069</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6" spans="1:17">
      <c r="A1" s="1" t="s">
        <v>1070</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5"/>
      <c r="G3" s="5"/>
      <c r="H3" s="5"/>
      <c r="I3" s="5"/>
      <c r="J3" s="5"/>
      <c r="K3" s="5"/>
      <c r="L3" s="5"/>
      <c r="M3" s="5"/>
      <c r="N3" s="5"/>
      <c r="O3" s="5"/>
      <c r="P3" s="5"/>
      <c r="Q3" s="5"/>
    </row>
    <row r="4" spans="1:17">
      <c r="A4" s="3" t="s">
        <v>1072</v>
      </c>
      <c r="B4" s="3"/>
      <c r="C4" s="3"/>
      <c r="D4" s="3"/>
      <c r="E4" s="4" t="e">
        <f>#REF!</f>
        <v>#REF!</v>
      </c>
      <c r="F4" s="5"/>
      <c r="G4" s="5"/>
      <c r="H4" s="5"/>
      <c r="I4" s="5"/>
      <c r="J4" s="5"/>
      <c r="K4" s="5"/>
      <c r="L4" s="5"/>
      <c r="M4" s="5"/>
      <c r="N4" s="5"/>
      <c r="O4" s="5"/>
      <c r="P4" s="5"/>
      <c r="Q4" s="5"/>
    </row>
    <row r="5" spans="1:17">
      <c r="A5" s="6" t="s">
        <v>1073</v>
      </c>
      <c r="B5" s="6"/>
      <c r="C5" s="6"/>
      <c r="D5" s="6"/>
      <c r="E5" s="7"/>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e">
        <f>#REF!</f>
        <v>#REF!</v>
      </c>
      <c r="E9" s="8"/>
      <c r="F9" s="8"/>
      <c r="G9" s="8"/>
      <c r="H9" s="8"/>
      <c r="I9" s="8"/>
      <c r="J9" s="8"/>
      <c r="K9" s="8"/>
      <c r="L9" s="8"/>
      <c r="M9" s="8"/>
      <c r="N9" s="8"/>
      <c r="O9" s="8"/>
      <c r="P9" s="8"/>
      <c r="Q9" s="8"/>
    </row>
    <row r="10" spans="1:17">
      <c r="A10" s="8" t="s">
        <v>1079</v>
      </c>
      <c r="B10" s="8"/>
      <c r="C10" s="8"/>
      <c r="D10" s="8" t="e">
        <f>#REF!</f>
        <v>#REF!</v>
      </c>
      <c r="E10" s="8"/>
      <c r="F10" s="8"/>
      <c r="G10" s="8"/>
      <c r="H10" s="8"/>
      <c r="I10" s="8"/>
      <c r="J10" s="8"/>
      <c r="K10" s="8"/>
      <c r="L10" s="8"/>
      <c r="M10" s="8"/>
      <c r="N10" s="8"/>
      <c r="O10" s="8"/>
      <c r="P10" s="8"/>
      <c r="Q10" s="8"/>
    </row>
    <row r="11" spans="1:17">
      <c r="A11" s="8" t="s">
        <v>1080</v>
      </c>
      <c r="B11" s="8"/>
      <c r="C11" s="8"/>
      <c r="D11" s="8" t="e">
        <f>#REF!&amp;"平方米"</f>
        <v>#REF!</v>
      </c>
      <c r="E11" s="8"/>
      <c r="F11" s="8"/>
      <c r="G11" s="8"/>
      <c r="H11" s="8"/>
      <c r="I11" s="8"/>
      <c r="J11" s="8"/>
      <c r="K11" s="8"/>
      <c r="L11" s="8"/>
      <c r="M11" s="8"/>
      <c r="N11" s="8"/>
      <c r="O11" s="8"/>
      <c r="P11" s="8"/>
      <c r="Q11" s="8"/>
    </row>
    <row r="12" spans="1:17">
      <c r="A12" s="3" t="s">
        <v>1081</v>
      </c>
      <c r="B12" s="3"/>
      <c r="C12" s="3"/>
      <c r="D12" s="10" t="e">
        <f>#REF!</f>
        <v>#REF!</v>
      </c>
      <c r="E12" s="10"/>
      <c r="F12" s="10"/>
      <c r="G12" s="10"/>
      <c r="H12" s="10"/>
      <c r="I12" s="10"/>
      <c r="J12" s="10"/>
      <c r="K12" s="10"/>
      <c r="L12" s="10"/>
      <c r="M12" s="10"/>
      <c r="N12" s="10"/>
      <c r="O12" s="10"/>
      <c r="P12" s="10"/>
      <c r="Q12" s="10"/>
    </row>
    <row r="13" spans="1:17">
      <c r="A13" s="11" t="s">
        <v>1083</v>
      </c>
      <c r="B13" s="11"/>
      <c r="C13" s="11"/>
      <c r="D13" s="5" t="s">
        <v>1084</v>
      </c>
      <c r="E13" s="5"/>
      <c r="F13" s="5"/>
      <c r="G13" s="12"/>
      <c r="H13" s="12"/>
      <c r="I13" s="12"/>
      <c r="J13" s="12"/>
      <c r="K13" s="12"/>
      <c r="L13" s="12"/>
      <c r="M13" s="12"/>
      <c r="N13" s="12"/>
      <c r="O13" s="12"/>
      <c r="P13" s="12"/>
      <c r="Q13" s="12"/>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3" t="s">
        <v>1089</v>
      </c>
      <c r="B18" s="13"/>
      <c r="C18" s="13"/>
      <c r="D18" s="13"/>
      <c r="E18" s="13"/>
      <c r="F18" s="13"/>
      <c r="G18" s="13"/>
      <c r="H18" s="13"/>
      <c r="I18" s="13"/>
      <c r="J18" s="13"/>
      <c r="K18" s="13"/>
      <c r="L18" s="13"/>
      <c r="M18" s="13"/>
      <c r="N18" s="13"/>
      <c r="O18" s="13"/>
      <c r="P18" s="13"/>
      <c r="Q18" s="13"/>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4" t="s">
        <v>1097</v>
      </c>
      <c r="B26" s="14"/>
      <c r="C26" s="14"/>
      <c r="D26" s="14"/>
      <c r="E26" s="15"/>
      <c r="F26" s="15"/>
      <c r="G26" s="15" t="e">
        <f>"¥"&amp;#REF!&amp;"元"</f>
        <v>#REF!</v>
      </c>
      <c r="H26" s="14"/>
      <c r="I26" s="14"/>
      <c r="J26" s="14"/>
      <c r="K26" s="14"/>
      <c r="L26" s="14"/>
      <c r="M26" s="14"/>
      <c r="N26" s="14"/>
      <c r="O26" s="14"/>
      <c r="P26" s="14"/>
      <c r="Q26" s="14"/>
    </row>
    <row r="27" spans="1:17">
      <c r="A27" s="8" t="s">
        <v>1098</v>
      </c>
      <c r="B27" s="8"/>
      <c r="C27" s="8"/>
      <c r="D27" s="8" t="e">
        <f>"人民币"&amp;#REF!</f>
        <v>#REF!</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2.55" customHeight="1" spans="1:17">
      <c r="A29" s="5"/>
      <c r="B29" s="24" t="s">
        <v>1100</v>
      </c>
      <c r="C29" s="24"/>
      <c r="D29" s="24"/>
      <c r="E29" s="24"/>
      <c r="F29" s="24"/>
      <c r="G29" s="24" t="s">
        <v>1101</v>
      </c>
      <c r="H29" s="24"/>
      <c r="I29" s="24"/>
      <c r="J29" s="24"/>
      <c r="K29" s="24" t="s">
        <v>1102</v>
      </c>
      <c r="L29" s="24"/>
      <c r="M29" s="24"/>
      <c r="N29" s="24"/>
      <c r="O29" s="24"/>
      <c r="P29" s="25" t="s">
        <v>1103</v>
      </c>
      <c r="Q29" s="25"/>
    </row>
    <row r="30" ht="32.55" customHeight="1" spans="1:17">
      <c r="A30" s="5"/>
      <c r="B30" s="24" t="s">
        <v>1100</v>
      </c>
      <c r="C30" s="24"/>
      <c r="D30" s="24"/>
      <c r="E30" s="24"/>
      <c r="F30" s="24"/>
      <c r="G30" s="24" t="s">
        <v>1101</v>
      </c>
      <c r="H30" s="24"/>
      <c r="I30" s="24"/>
      <c r="J30" s="24"/>
      <c r="K30" s="24" t="s">
        <v>1102</v>
      </c>
      <c r="L30" s="24"/>
      <c r="M30" s="24"/>
      <c r="N30" s="24"/>
      <c r="O30" s="24"/>
      <c r="P30" s="25" t="s">
        <v>1103</v>
      </c>
      <c r="Q30" s="25"/>
    </row>
    <row r="31" spans="1:17">
      <c r="A31" s="3" t="s">
        <v>1104</v>
      </c>
      <c r="B31" s="3"/>
      <c r="C31" s="3"/>
      <c r="D31" s="3"/>
      <c r="E31" s="10" t="e">
        <f>D12</f>
        <v>#REF!</v>
      </c>
      <c r="F31" s="10"/>
      <c r="G31" s="10"/>
      <c r="H31" s="16"/>
      <c r="I31" s="10"/>
      <c r="J31" s="10"/>
      <c r="K31" s="10"/>
      <c r="L31" s="10"/>
      <c r="M31" s="16"/>
      <c r="N31" s="16"/>
      <c r="O31" s="16"/>
      <c r="P31" s="16"/>
      <c r="Q31" s="16"/>
    </row>
    <row r="32" spans="1:18">
      <c r="A32" s="3" t="s">
        <v>1105</v>
      </c>
      <c r="B32" s="3"/>
      <c r="C32" s="3"/>
      <c r="D32" s="3"/>
      <c r="E32" s="16" t="e">
        <f>价值时点&amp;"至"&amp;#REF!</f>
        <v>#REF!</v>
      </c>
      <c r="F32" s="16"/>
      <c r="G32" s="16"/>
      <c r="H32" s="9"/>
      <c r="I32" s="16"/>
      <c r="J32" s="16"/>
      <c r="K32" s="16"/>
      <c r="L32" s="16"/>
      <c r="M32" s="8"/>
      <c r="N32" s="8"/>
      <c r="O32" s="8"/>
      <c r="P32" s="8"/>
      <c r="Q32" s="8"/>
      <c r="R32" s="27"/>
    </row>
    <row r="33" spans="1:17">
      <c r="A33" s="12"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8.95" customHeight="1" spans="1:17">
      <c r="A38" s="19" t="s">
        <v>1113</v>
      </c>
      <c r="B38" s="19"/>
      <c r="C38" s="19"/>
      <c r="D38" s="19"/>
      <c r="E38" s="19"/>
      <c r="F38" s="19"/>
      <c r="G38" s="19"/>
      <c r="H38" s="19"/>
      <c r="I38" s="19"/>
      <c r="J38" s="19"/>
      <c r="K38" s="19"/>
      <c r="L38" s="19"/>
      <c r="M38" s="19"/>
      <c r="N38" s="19"/>
      <c r="O38" s="19"/>
      <c r="P38" s="19"/>
      <c r="Q38" s="19"/>
    </row>
    <row r="39" ht="28.95" customHeight="1" spans="1:17">
      <c r="A39" s="18" t="s">
        <v>1114</v>
      </c>
      <c r="B39" s="18"/>
      <c r="C39" s="18"/>
      <c r="D39" s="18"/>
      <c r="E39" s="18"/>
      <c r="F39" s="18"/>
      <c r="G39" s="18"/>
      <c r="H39" s="18"/>
      <c r="I39" s="18"/>
      <c r="J39" s="18"/>
      <c r="K39" s="18"/>
      <c r="L39" s="18"/>
      <c r="M39" s="18"/>
      <c r="N39" s="18"/>
      <c r="O39" s="18"/>
      <c r="P39" s="18"/>
      <c r="Q39" s="18"/>
    </row>
    <row r="40" ht="29.55" customHeight="1" spans="1:17">
      <c r="A40" s="18" t="s">
        <v>1115</v>
      </c>
      <c r="B40" s="18"/>
      <c r="C40" s="18"/>
      <c r="D40" s="18"/>
      <c r="E40" s="18"/>
      <c r="F40" s="18"/>
      <c r="G40" s="18"/>
      <c r="H40" s="18"/>
      <c r="I40" s="18"/>
      <c r="J40" s="18"/>
      <c r="K40" s="18"/>
      <c r="L40" s="18"/>
      <c r="M40" s="18"/>
      <c r="N40" s="18"/>
      <c r="O40" s="18"/>
      <c r="P40" s="18"/>
      <c r="Q40" s="18"/>
    </row>
    <row r="41" spans="1:17">
      <c r="A41" s="5" t="s">
        <v>1116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1137</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6" spans="1:17">
      <c r="A1" s="1" t="s">
        <v>1138</v>
      </c>
      <c r="B1" s="1"/>
      <c r="C1" s="1"/>
      <c r="D1" s="1"/>
      <c r="E1" s="1"/>
      <c r="F1" s="1"/>
      <c r="G1" s="1"/>
      <c r="H1" s="1"/>
      <c r="I1" s="1"/>
      <c r="J1" s="1"/>
      <c r="K1" s="1"/>
      <c r="L1" s="1"/>
      <c r="M1" s="1"/>
      <c r="N1" s="1"/>
      <c r="O1" s="1"/>
      <c r="P1" s="1"/>
      <c r="Q1" s="1"/>
    </row>
    <row r="2" ht="16.05" spans="1:17">
      <c r="A2" s="2" t="str">
        <f>输机表!U2&amp;输机表!Y2</f>
        <v>康正（雄县）2023评字第8号-大步村-3-6</v>
      </c>
      <c r="B2" s="2"/>
      <c r="C2" s="2"/>
      <c r="D2" s="2"/>
      <c r="E2" s="2"/>
      <c r="F2" s="2"/>
      <c r="G2" s="2"/>
      <c r="H2" s="2"/>
      <c r="I2" s="2"/>
      <c r="J2" s="2"/>
      <c r="K2" s="2"/>
      <c r="L2" s="2"/>
      <c r="M2" s="2"/>
      <c r="N2" s="2"/>
      <c r="O2" s="2"/>
      <c r="P2" s="2"/>
      <c r="Q2" s="2"/>
    </row>
    <row r="3" spans="1:17">
      <c r="A3" s="3" t="s">
        <v>1071</v>
      </c>
      <c r="B3" s="3"/>
      <c r="C3" s="3"/>
      <c r="D3" s="3"/>
      <c r="E3" s="4" t="str">
        <f>输机表!AB2</f>
        <v>新盖房分洪道（右堤）堤防加固和治理工程（二期）项目</v>
      </c>
      <c r="F3" s="5"/>
      <c r="G3" s="5"/>
      <c r="H3" s="5"/>
      <c r="I3" s="5"/>
      <c r="J3" s="5"/>
      <c r="K3" s="5"/>
      <c r="L3" s="5"/>
      <c r="M3" s="5"/>
      <c r="N3" s="5"/>
      <c r="O3" s="5"/>
      <c r="P3" s="5"/>
      <c r="Q3" s="5"/>
    </row>
    <row r="4" spans="1:17">
      <c r="A4" s="3" t="s">
        <v>1072</v>
      </c>
      <c r="B4" s="3"/>
      <c r="C4" s="3"/>
      <c r="D4" s="3"/>
      <c r="E4" s="4" t="str">
        <f>输机表!DH2</f>
        <v>雄县征迁安置办公室</v>
      </c>
      <c r="F4" s="5"/>
      <c r="G4" s="5"/>
      <c r="H4" s="5"/>
      <c r="I4" s="5"/>
      <c r="J4" s="5"/>
      <c r="K4" s="5"/>
      <c r="L4" s="5"/>
      <c r="M4" s="5"/>
      <c r="N4" s="5"/>
      <c r="O4" s="5"/>
      <c r="P4" s="5"/>
      <c r="Q4" s="5"/>
    </row>
    <row r="5" spans="1:17">
      <c r="A5" s="6" t="s">
        <v>1073</v>
      </c>
      <c r="B5" s="6"/>
      <c r="C5" s="6"/>
      <c r="D5" s="6"/>
      <c r="E5" s="7" t="s">
        <v>1139</v>
      </c>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str">
        <f>结果通知单!B4</f>
        <v>张克强</v>
      </c>
      <c r="E9" s="8"/>
      <c r="F9" s="8"/>
      <c r="G9" s="8"/>
      <c r="H9" s="8"/>
      <c r="I9" s="8"/>
      <c r="J9" s="8"/>
      <c r="K9" s="8"/>
      <c r="L9" s="8"/>
      <c r="M9" s="8"/>
      <c r="N9" s="8"/>
      <c r="O9" s="8"/>
      <c r="P9" s="8"/>
      <c r="Q9" s="8"/>
    </row>
    <row r="10" spans="1:17">
      <c r="A10" s="8" t="s">
        <v>1079</v>
      </c>
      <c r="B10" s="8"/>
      <c r="C10" s="8"/>
      <c r="D10" s="8" t="str">
        <f>结果通知单!F4</f>
        <v>雄县大步村</v>
      </c>
      <c r="E10" s="8"/>
      <c r="F10" s="8"/>
      <c r="G10" s="8"/>
      <c r="H10" s="8"/>
      <c r="I10" s="8"/>
      <c r="J10" s="8"/>
      <c r="K10" s="8"/>
      <c r="L10" s="8"/>
      <c r="M10" s="8"/>
      <c r="N10" s="8"/>
      <c r="O10" s="8"/>
      <c r="P10" s="8"/>
      <c r="Q10" s="8"/>
    </row>
    <row r="11" spans="1:17">
      <c r="A11" s="8" t="s">
        <v>1080</v>
      </c>
      <c r="B11" s="8"/>
      <c r="C11" s="8"/>
      <c r="D11" s="9">
        <f ca="1">结果通知单!C12</f>
        <v>247.05</v>
      </c>
      <c r="E11" s="9"/>
      <c r="F11" s="8" t="s">
        <v>12</v>
      </c>
      <c r="G11" s="8"/>
      <c r="H11" s="8"/>
      <c r="I11" s="8"/>
      <c r="J11" s="8"/>
      <c r="K11" s="8"/>
      <c r="L11" s="8"/>
      <c r="M11" s="8"/>
      <c r="N11" s="8"/>
      <c r="O11" s="8"/>
      <c r="P11" s="8"/>
      <c r="Q11" s="8"/>
    </row>
    <row r="12" spans="1:17">
      <c r="A12" s="3" t="s">
        <v>1081</v>
      </c>
      <c r="B12" s="3"/>
      <c r="C12" s="3"/>
      <c r="D12" s="10" t="str">
        <f>输机表!R2</f>
        <v>2023年9月22日</v>
      </c>
      <c r="E12" s="10"/>
      <c r="F12" s="10"/>
      <c r="G12" s="10"/>
      <c r="H12" s="10"/>
      <c r="I12" s="10"/>
      <c r="J12" s="10"/>
      <c r="K12" s="10"/>
      <c r="L12" s="10"/>
      <c r="M12" s="10"/>
      <c r="N12" s="10"/>
      <c r="O12" s="10"/>
      <c r="P12" s="10"/>
      <c r="Q12" s="10"/>
    </row>
    <row r="13" spans="1:17">
      <c r="A13" s="11" t="s">
        <v>1083</v>
      </c>
      <c r="B13" s="11"/>
      <c r="C13" s="11"/>
      <c r="D13" s="5" t="s">
        <v>1084</v>
      </c>
      <c r="E13" s="5"/>
      <c r="F13" s="5"/>
      <c r="G13" s="12"/>
      <c r="H13" s="12"/>
      <c r="I13" s="12"/>
      <c r="J13" s="12"/>
      <c r="K13" s="12"/>
      <c r="L13" s="12"/>
      <c r="M13" s="12"/>
      <c r="N13" s="12"/>
      <c r="O13" s="12"/>
      <c r="P13" s="12"/>
      <c r="Q13" s="12"/>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3" t="s">
        <v>1089</v>
      </c>
      <c r="B18" s="13"/>
      <c r="C18" s="13"/>
      <c r="D18" s="13"/>
      <c r="E18" s="13"/>
      <c r="F18" s="13"/>
      <c r="G18" s="13"/>
      <c r="H18" s="13"/>
      <c r="I18" s="13"/>
      <c r="J18" s="13"/>
      <c r="K18" s="13"/>
      <c r="L18" s="13"/>
      <c r="M18" s="13"/>
      <c r="N18" s="13"/>
      <c r="O18" s="13"/>
      <c r="P18" s="13"/>
      <c r="Q18" s="13"/>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4" t="s">
        <v>1097</v>
      </c>
      <c r="B26" s="14"/>
      <c r="C26" s="14"/>
      <c r="D26" s="14"/>
      <c r="E26" s="15"/>
      <c r="F26" s="15"/>
      <c r="G26" s="15">
        <f ca="1">结果通知单!C42</f>
        <v>504774</v>
      </c>
      <c r="H26" s="14"/>
      <c r="I26" s="14"/>
      <c r="J26" s="14"/>
      <c r="K26" s="14"/>
      <c r="L26" s="14"/>
      <c r="M26" s="14"/>
      <c r="N26" s="14"/>
      <c r="O26" s="14"/>
      <c r="P26" s="14"/>
      <c r="Q26" s="14"/>
    </row>
    <row r="27" spans="1:17">
      <c r="A27" s="8" t="s">
        <v>1098</v>
      </c>
      <c r="B27" s="8"/>
      <c r="C27" s="8"/>
      <c r="D27" s="8" t="str">
        <f ca="1">结果通知单!F42</f>
        <v>伍拾万肆仟柒佰柒拾肆元整</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0.75" customHeight="1" spans="1:17">
      <c r="A29" s="5"/>
      <c r="B29" s="9" t="s">
        <v>1100</v>
      </c>
      <c r="C29" s="9"/>
      <c r="D29" s="9"/>
      <c r="E29" s="9" t="s">
        <v>1140</v>
      </c>
      <c r="F29" s="9"/>
      <c r="G29" s="9" t="s">
        <v>1101</v>
      </c>
      <c r="H29" s="9">
        <v>1120100036</v>
      </c>
      <c r="I29" s="9"/>
      <c r="J29" s="9"/>
      <c r="K29" s="9" t="s">
        <v>1102</v>
      </c>
      <c r="L29" s="9"/>
      <c r="M29" s="9"/>
      <c r="N29" s="9"/>
      <c r="O29" s="9"/>
      <c r="P29" s="22">
        <f>I32</f>
        <v>45213</v>
      </c>
      <c r="Q29" s="22"/>
    </row>
    <row r="30" ht="34.5" customHeight="1" spans="1:17">
      <c r="A30" s="5"/>
      <c r="B30" s="9" t="s">
        <v>1100</v>
      </c>
      <c r="C30" s="9"/>
      <c r="D30" s="9"/>
      <c r="E30" s="9" t="s">
        <v>1141</v>
      </c>
      <c r="F30" s="9"/>
      <c r="G30" s="9" t="s">
        <v>1101</v>
      </c>
      <c r="H30" s="9">
        <v>1120210057</v>
      </c>
      <c r="I30" s="9"/>
      <c r="J30" s="9"/>
      <c r="K30" s="9" t="s">
        <v>1102</v>
      </c>
      <c r="L30" s="9"/>
      <c r="M30" s="9"/>
      <c r="N30" s="9"/>
      <c r="O30" s="9"/>
      <c r="P30" s="22">
        <f>I32</f>
        <v>45213</v>
      </c>
      <c r="Q30" s="22"/>
    </row>
    <row r="31" spans="1:17">
      <c r="A31" s="3" t="s">
        <v>1104</v>
      </c>
      <c r="B31" s="3"/>
      <c r="C31" s="3"/>
      <c r="D31" s="3"/>
      <c r="E31" s="10">
        <f>输机表!DN2</f>
        <v>45199</v>
      </c>
      <c r="F31" s="10"/>
      <c r="G31" s="10"/>
      <c r="H31" s="16"/>
      <c r="I31" s="10"/>
      <c r="J31" s="10"/>
      <c r="K31" s="10"/>
      <c r="L31" s="10"/>
      <c r="M31" s="16"/>
      <c r="N31" s="16"/>
      <c r="O31" s="16"/>
      <c r="P31" s="16"/>
      <c r="Q31" s="16"/>
    </row>
    <row r="32" spans="1:17">
      <c r="A32" s="3" t="s">
        <v>1105</v>
      </c>
      <c r="B32" s="3"/>
      <c r="C32" s="3"/>
      <c r="D32" s="3"/>
      <c r="E32" s="17">
        <f>E31</f>
        <v>45199</v>
      </c>
      <c r="F32" s="17"/>
      <c r="G32" s="17"/>
      <c r="H32" s="16" t="s">
        <v>1142</v>
      </c>
      <c r="I32" s="17">
        <f>E32+14</f>
        <v>45213</v>
      </c>
      <c r="J32" s="17"/>
      <c r="K32" s="17"/>
      <c r="L32" s="17"/>
      <c r="M32" s="16"/>
      <c r="N32" s="16"/>
      <c r="O32" s="16"/>
      <c r="P32" s="16"/>
      <c r="Q32" s="16"/>
    </row>
    <row r="33" spans="1:17">
      <c r="A33" s="12"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6.25" customHeight="1" spans="1:17">
      <c r="A38" s="19" t="s">
        <v>1113</v>
      </c>
      <c r="B38" s="19"/>
      <c r="C38" s="19"/>
      <c r="D38" s="19"/>
      <c r="E38" s="19"/>
      <c r="F38" s="19"/>
      <c r="G38" s="19"/>
      <c r="H38" s="19"/>
      <c r="I38" s="19"/>
      <c r="J38" s="19"/>
      <c r="K38" s="19"/>
      <c r="L38" s="19"/>
      <c r="M38" s="19"/>
      <c r="N38" s="19"/>
      <c r="O38" s="19"/>
      <c r="P38" s="19"/>
      <c r="Q38" s="19"/>
    </row>
    <row r="39" ht="24" customHeight="1" spans="1:17">
      <c r="A39" s="18" t="s">
        <v>1114</v>
      </c>
      <c r="B39" s="18"/>
      <c r="C39" s="18"/>
      <c r="D39" s="18"/>
      <c r="E39" s="18"/>
      <c r="F39" s="18"/>
      <c r="G39" s="18"/>
      <c r="H39" s="18"/>
      <c r="I39" s="18"/>
      <c r="J39" s="18"/>
      <c r="K39" s="18"/>
      <c r="L39" s="18"/>
      <c r="M39" s="18"/>
      <c r="N39" s="18"/>
      <c r="O39" s="18"/>
      <c r="P39" s="18"/>
      <c r="Q39" s="18"/>
    </row>
    <row r="40" ht="24.75" customHeight="1" spans="1:17">
      <c r="A40" s="18" t="s">
        <v>1115</v>
      </c>
      <c r="B40" s="18"/>
      <c r="C40" s="18"/>
      <c r="D40" s="18"/>
      <c r="E40" s="18"/>
      <c r="F40" s="18"/>
      <c r="G40" s="18"/>
      <c r="H40" s="18"/>
      <c r="I40" s="18"/>
      <c r="J40" s="18"/>
      <c r="K40" s="18"/>
      <c r="L40" s="18"/>
      <c r="M40" s="18"/>
      <c r="N40" s="18"/>
      <c r="O40" s="18"/>
      <c r="P40" s="18"/>
      <c r="Q40" s="18"/>
    </row>
    <row r="41" spans="1:17">
      <c r="A41" s="5" t="s">
        <v>1143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1074</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2023-10-23T07:38:01Z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