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M4" authorId="2">
      <text>
        <r>
          <rPr>
            <b/>
            <sz val="9"/>
            <rFont val="宋体"/>
            <charset val="134"/>
          </rPr>
          <t>HP:</t>
        </r>
        <r>
          <rPr>
            <sz val="9"/>
            <rFont val="宋体"/>
            <charset val="134"/>
          </rPr>
          <t xml:space="preserve">
按二层考虑</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<sst xmlns="http://schemas.openxmlformats.org/spreadsheetml/2006/main" count="5801" uniqueCount="1144">
  <si>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</si>
  <si>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</si>
  <si>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</si>
  <si>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</si>
  <si>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</si>
  <si>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</si>
  <si>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</si>
  <si>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</si>
  <si>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</si>
  <si>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</si>
  <si>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</si>
  <si>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</si>
  <si>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</si>
  <si>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</si>
  <si>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</si>
  <si>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</si>
  <si>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</si>
  <si>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</si>
  <si>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</si>
  <si>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</si>
  <si>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</si>
  <si>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</si>
  <si>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</si>
  <si>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</si>
  <si>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</si>
  <si>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</si>
  <si>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</si>
  <si>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</si>
  <si>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</si>
  <si>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</si>
  <si>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</si>
  <si>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</si>
  <si>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</si>
  <si>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</si>
  <si>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</si>
  <si>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</si>
  <si>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</si>
  <si>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</si>
  <si>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</si>
  <si>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</si>
  <si>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</si>
  <si>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</si>
  <si>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</si>
  <si>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</si>
  <si>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</si>
  <si>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</si>
  <si>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</si>
  <si>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</si>
  <si>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</si>
  <si>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</si>
  <si>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</si>
  <si>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</si>
  <si>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</si>
  <si>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</si>
  <si>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</si>
  <si>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</si>
  <si>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</si>
  <si>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</si>
  <si>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</si>
  <si>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</si>
  <si>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</si>
  <si>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</si>
  <si>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</si>
  <si>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</si>
  <si>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</si>
  <si>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</si>
  <si>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</si>
  <si>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</si>
  <si>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</si>
  <si>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</si>
  <si>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</si>
  <si>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</si>
  <si>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</si>
  <si>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</si>
  <si>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</si>
  <si>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</si>
  <si>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</si>
  <si>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</si>
  <si>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</si>
  <si>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</si>
  <si>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</si>
  <si>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</si>
  <si>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</si>
  <si>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</si>
  <si>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</si>
  <si>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</si>
  <si>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</si>
  <si>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</si>
  <si>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</si>
  <si>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</si>
  <si>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</si>
  <si>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</si>
  <si>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</si>
  <si>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</si>
  <si>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</si>
  <si>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</si>
  <si>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</si>
  <si>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</si>
  <si>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</si>
  <si>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</si>
  <si>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</si>
  <si>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</si>
  <si>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</si>
  <si>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</si>
  <si>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</si>
  <si>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</si>
  <si>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</si>
  <si>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</si>
  <si>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</si>
  <si>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</si>
  <si>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</si>
  <si>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</si>
  <si>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</si>
  <si>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</si>
  <si>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</si>
  <si>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</si>
  <si>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</si>
  <si>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</si>
  <si>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</si>
  <si>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</si>
  <si>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</si>
  <si>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</si>
  <si>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</si>
  <si>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</si>
  <si>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</si>
  <si>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</si>
  <si>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</si>
  <si>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</si>
  <si>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</si>
  <si>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</si>
  <si>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</si>
  <si>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</si>
  <si>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</si>
  <si>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</si>
  <si>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</si>
  <si>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</si>
  <si>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</si>
  <si>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</si>
  <si>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</si>
  <si>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</si>
  <si>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</si>
  <si>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</si>
  <si>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</si>
  <si>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</si>
  <si>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</si>
  <si>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</si>
  <si>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</si>
  <si>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</si>
  <si>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</si>
  <si>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</si>
  <si>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</si>
  <si>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</si>
  <si>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</si>
  <si>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</si>
  <si>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</si>
  <si>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</si>
  <si>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</si>
  <si>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</si>
  <si>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</si>
  <si>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</si>
  <si>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</si>
  <si>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</si>
  <si>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</si>
  <si>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</si>
  <si>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</si>
  <si>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</si>
  <si>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</si>
  <si>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</si>
  <si>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</si>
  <si>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</si>
  <si>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</si>
  <si>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</si>
  <si>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</si>
  <si>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</si>
  <si>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</si>
  <si>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</si>
  <si>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</si>
  <si>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</si>
  <si>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</si>
  <si>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</si>
  <si>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</si>
  <si>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</si>
  <si>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</si>
  <si>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</si>
  <si>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</si>
  <si>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</si>
  <si>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</si>
  <si>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</si>
  <si>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</si>
  <si>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</si>
  <si>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</si>
  <si>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</si>
  <si>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</si>
  <si>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</si>
  <si>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</si>
  <si>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</si>
  <si>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</si>
  <si>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</si>
  <si>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</si>
  <si>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</si>
  <si>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</si>
  <si>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</si>
  <si>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</si>
  <si>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</si>
  <si>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</si>
  <si>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</si>
  <si>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</si>
  <si>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</si>
  <si>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</si>
  <si>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</si>
  <si>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</si>
  <si>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</si>
  <si>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</si>
  <si>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</si>
  <si>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</si>
  <si>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</si>
  <si>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</si>
  <si>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</si>
  <si>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</si>
  <si>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</si>
  <si>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</si>
  <si>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</si>
  <si>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</si>
  <si>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</si>
  <si>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</si>
  <si>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</si>
  <si>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</si>
  <si>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</si>
  <si>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</si>
  <si>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</si>
  <si>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</si>
  <si>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</si>
  <si>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</si>
  <si>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</si>
  <si>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</si>
  <si>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</si>
  <si>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</si>
  <si>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</si>
  <si>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</si>
  <si>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</si>
  <si>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</si>
  <si>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</si>
  <si>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</si>
  <si>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</si>
  <si>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</si>
  <si>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</si>
  <si>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</si>
  <si>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</si>
  <si>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</si>
  <si>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</si>
  <si>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</si>
  <si>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</si>
  <si>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</si>
  <si>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</si>
  <si>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</si>
  <si>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</si>
  <si>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</si>
  <si>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</si>
  <si>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</si>
  <si>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</si>
  <si>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</si>
  <si>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</si>
  <si>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</si>
  <si>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</si>
  <si>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</si>
  <si>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</si>
  <si>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</si>
  <si>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</si>
  <si>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</si>
  <si>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</si>
  <si>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</si>
  <si>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</si>
  <si>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</si>
  <si>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</si>
  <si>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</si>
  <si>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</si>
  <si>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</si>
  <si>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</si>
  <si>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</si>
  <si>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</si>
  <si>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</si>
  <si>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</si>
  <si>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</si>
  <si>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</si>
  <si>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</si>
  <si>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</si>
  <si>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</si>
  <si>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</si>
  <si>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</si>
  <si>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</si>
  <si>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</si>
  <si>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</si>
  <si>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</si>
  <si>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</si>
  <si>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</si>
  <si>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</si>
  <si>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</si>
  <si>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</si>
  <si>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</si>
  <si>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</si>
  <si>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</si>
  <si>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</si>
  <si>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</si>
  <si>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</si>
  <si>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</si>
  <si>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</si>
  <si>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</si>
  <si>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</si>
  <si>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</si>
  <si>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</si>
  <si>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</si>
  <si>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</si>
  <si>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</si>
  <si>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</si>
  <si>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</si>
  <si>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</si>
  <si>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</si>
  <si>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</si>
  <si>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</si>
  <si>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</si>
  <si>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</si>
  <si>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</si>
  <si>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</si>
  <si>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</si>
  <si>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</si>
  <si>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</si>
  <si>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</si>
  <si>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</si>
  <si>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</si>
  <si>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</si>
  <si>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</si>
  <si>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</si>
  <si>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</si>
  <si>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</si>
  <si>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</si>
  <si>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</si>
  <si>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</si>
  <si>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</si>
  <si>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</si>
  <si>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</si>
  <si>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</si>
  <si>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</si>
  <si>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</si>
  <si>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</si>
  <si>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</si>
  <si>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</si>
  <si>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</si>
  <si>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</si>
  <si>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</si>
  <si>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</si>
  <si>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</si>
  <si>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</si>
  <si>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</si>
  <si>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</si>
  <si>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</si>
  <si>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</si>
  <si>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</si>
  <si>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</si>
  <si>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</si>
  <si>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</si>
  <si>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</si>
  <si>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</si>
  <si>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</si>
  <si>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</si>
  <si>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</si>
  <si>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</si>
  <si>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</si>
  <si>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</si>
  <si>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</si>
  <si>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</si>
  <si>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</si>
  <si>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</si>
  <si>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</si>
  <si>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</si>
  <si>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</si>
  <si>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</si>
  <si>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</si>
  <si>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</si>
  <si>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</si>
  <si>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</si>
  <si>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</si>
  <si>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</si>
  <si>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</si>
  <si>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</si>
  <si>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</si>
  <si>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</si>
  <si>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</si>
  <si>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</si>
  <si>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</si>
  <si>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</si>
  <si>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</si>
  <si>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</si>
  <si>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</si>
  <si>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</si>
  <si>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</si>
  <si>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</si>
  <si>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</si>
  <si>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</si>
  <si>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</si>
  <si>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</si>
  <si>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</si>
  <si>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</si>
  <si>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</si>
  <si>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</si>
  <si>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</si>
  <si>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</si>
  <si>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</si>
  <si>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</si>
  <si>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</si>
  <si>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</si>
  <si>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</si>
  <si>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</si>
  <si>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</si>
  <si>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</si>
  <si>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</si>
  <si>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</si>
  <si>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</si>
  <si>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</si>
  <si>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</si>
  <si>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</si>
  <si>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</si>
  <si>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</si>
  <si>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</si>
  <si>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</si>
  <si>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</si>
  <si>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</si>
  <si>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</si>
  <si>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</si>
  <si>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</si>
  <si>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</si>
  <si>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</si>
  <si>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</si>
  <si>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</si>
  <si>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</si>
  <si>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</si>
  <si>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</si>
  <si>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</si>
  <si>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</si>
  <si>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</si>
  <si>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</si>
  <si>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</si>
  <si>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</si>
  <si>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</si>
  <si>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</si>
  <si>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</si>
  <si>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</si>
  <si>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</si>
  <si>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</si>
  <si>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</si>
  <si>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</si>
  <si>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</si>
  <si>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</si>
  <si>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</si>
  <si>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</si>
  <si>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</si>
  <si>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</si>
  <si>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</si>
  <si>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</si>
  <si>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</si>
  <si>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</si>
  <si>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</si>
  <si>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</si>
  <si>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</si>
  <si>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</si>
  <si>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</si>
  <si>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</si>
  <si>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</si>
  <si>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</si>
  <si>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</si>
  <si>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</si>
  <si>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</si>
  <si>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</si>
  <si>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</si>
  <si>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</si>
  <si>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</si>
  <si>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</si>
  <si>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</si>
  <si>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</si>
  <si>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</si>
  <si>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</si>
  <si>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</si>
  <si>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</si>
  <si>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</si>
  <si>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</si>
  <si>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</si>
  <si>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</si>
  <si>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</si>
  <si>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</si>
  <si>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</si>
  <si>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</si>
  <si>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</si>
  <si>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</si>
  <si>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</si>
  <si>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</si>
  <si>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</si>
  <si>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</si>
  <si>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</si>
  <si>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</si>
  <si>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</si>
  <si>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</si>
  <si>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</si>
  <si>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</si>
  <si>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</si>
  <si>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</si>
  <si>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</si>
  <si>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</si>
  <si>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</si>
  <si>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</si>
  <si>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</si>
  <si>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</si>
  <si>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</si>
  <si>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</si>
  <si>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</si>
  <si>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</si>
  <si>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</si>
  <si>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</si>
  <si>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</si>
  <si>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</si>
  <si>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</si>
  <si>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</si>
  <si>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</si>
  <si>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</si>
  <si>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</si>
  <si>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</si>
  <si>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</si>
  <si>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</si>
  <si>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</si>
  <si>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</si>
  <si>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</si>
  <si>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</si>
  <si>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</si>
  <si>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</si>
  <si>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</si>
  <si>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</si>
  <si>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</si>
  <si>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</si>
  <si>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</si>
  <si>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</si>
  <si>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</si>
  <si>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</si>
  <si>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</si>
  <si>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</si>
  <si>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</si>
  <si>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</si>
  <si>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</si>
  <si>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</si>
  <si>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</si>
  <si>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</si>
  <si>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</si>
  <si>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</si>
  <si>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</si>
  <si>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</si>
  <si>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</si>
  <si>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</si>
  <si>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</si>
  <si>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</si>
  <si>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</si>
  <si>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</si>
  <si>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</si>
  <si>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</si>
  <si>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</si>
  <si>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</si>
  <si>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</si>
  <si>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</si>
  <si>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</si>
  <si>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</si>
  <si>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</si>
  <si>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</si>
  <si>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</si>
  <si>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</si>
  <si>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</si>
  <si>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</si>
  <si>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</si>
  <si>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</si>
  <si>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</si>
  <si>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</si>
  <si>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</si>
  <si>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</si>
  <si>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</si>
  <si>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</si>
  <si>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</si>
  <si>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</si>
  <si>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</si>
  <si>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</si>
  <si>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</si>
  <si>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</si>
  <si>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</si>
  <si>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</si>
  <si>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</si>
  <si>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</si>
  <si>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</si>
  <si>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</si>
  <si>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</si>
  <si>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</si>
  <si>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</si>
  <si>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</si>
  <si>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</si>
  <si>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</si>
  <si>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</si>
  <si>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</si>
  <si>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</si>
  <si>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</si>
  <si>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</si>
  <si>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</si>
  <si>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</si>
  <si>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</si>
  <si>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</si>
  <si>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</si>
  <si>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</si>
  <si>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</si>
  <si>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</si>
  <si>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</si>
  <si>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</si>
  <si>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</si>
  <si>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</si>
  <si>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</si>
  <si>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</si>
  <si>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</si>
  <si>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</si>
  <si>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</si>
  <si>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</si>
  <si>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</si>
  <si>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</si>
  <si>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</si>
  <si>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</si>
  <si>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</si>
  <si>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</si>
  <si>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</si>
  <si>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</si>
  <si>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</si>
  <si>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</si>
  <si>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</si>
  <si>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</si>
  <si>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</si>
  <si>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</si>
  <si>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</si>
  <si>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</si>
  <si>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</si>
  <si>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</si>
  <si>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</si>
  <si>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</si>
  <si>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</si>
  <si>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</si>
  <si>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</si>
  <si>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</si>
  <si>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</si>
  <si>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</si>
  <si>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</si>
  <si>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</si>
  <si>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</si>
  <si>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</si>
  <si>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</si>
  <si>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</si>
  <si>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</si>
  <si>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</si>
  <si>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</si>
  <si>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</si>
  <si>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</si>
  <si>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</si>
  <si>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</si>
  <si>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</si>
  <si>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</si>
  <si>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</si>
  <si>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</si>
  <si>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</si>
  <si>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</si>
  <si>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</si>
  <si>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</si>
  <si>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</si>
  <si>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</si>
  <si>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</si>
  <si>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</si>
  <si>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</si>
  <si>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</si>
  <si>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</si>
  <si>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</si>
  <si>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</si>
  <si>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</si>
  <si>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</si>
  <si>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</si>
  <si>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</si>
  <si>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</si>
  <si>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</si>
  <si>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</si>
  <si>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</si>
  <si>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</si>
  <si>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</si>
  <si>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</si>
  <si>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</si>
  <si>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</si>
  <si>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</si>
  <si>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</si>
  <si>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</si>
  <si>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</si>
  <si>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</si>
  <si>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</si>
  <si>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</si>
  <si>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</si>
  <si>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</si>
  <si>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</si>
  <si>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</si>
  <si>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</si>
  <si>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</si>
  <si>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</si>
  <si>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</si>
  <si>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</si>
  <si>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</si>
  <si>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</si>
  <si>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</si>
  <si>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</si>
  <si>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</si>
  <si>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</si>
  <si>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</si>
  <si>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</si>
  <si>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</si>
  <si>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</si>
  <si>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</si>
  <si>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</si>
  <si>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</si>
  <si>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</si>
  <si>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</si>
  <si>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</si>
  <si>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</si>
  <si>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</si>
  <si>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</si>
  <si>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</si>
  <si>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</si>
  <si>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</si>
  <si>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</si>
  <si>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</si>
  <si>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</si>
  <si>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</si>
  <si>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</si>
  <si>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</si>
  <si>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</si>
  <si>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</si>
  <si>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</si>
  <si>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</si>
  <si>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</si>
  <si>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</si>
  <si>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</si>
  <si>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</si>
  <si>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</si>
  <si>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</si>
  <si>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</si>
  <si>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</si>
  <si>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</si>
  <si>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</si>
  <si>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</si>
  <si>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</si>
  <si>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</si>
  <si>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</si>
  <si>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</si>
  <si>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</si>
  <si>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</si>
  <si>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</si>
  <si>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</si>
  <si>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</si>
  <si>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</si>
  <si>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</si>
  <si>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</si>
  <si>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</si>
  <si>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</si>
  <si>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</si>
  <si>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</si>
  <si>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</si>
  <si>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</si>
  <si>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</si>
  <si>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</si>
  <si>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</si>
  <si>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</si>
  <si>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</si>
  <si>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</si>
  <si>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</si>
  <si>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</si>
  <si>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</si>
  <si>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</si>
  <si>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</si>
  <si>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</si>
  <si>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</si>
  <si>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</si>
  <si>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</si>
  <si>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</si>
  <si>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</si>
  <si>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</si>
  <si>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</si>
  <si>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</si>
  <si>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</si>
  <si>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</si>
  <si>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</si>
  <si>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</si>
  <si>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</si>
  <si>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</si>
  <si>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</si>
  <si>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</si>
  <si>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</si>
  <si>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</si>
  <si>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</si>
  <si>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</si>
  <si>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</si>
  <si>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</si>
  <si>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</si>
  <si>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</si>
  <si>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</si>
  <si>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</si>
  <si>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</si>
  <si>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</si>
  <si>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</si>
  <si>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</si>
  <si>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</si>
  <si>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</si>
  <si>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</si>
  <si>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</si>
  <si>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</si>
  <si>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</si>
  <si>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</si>
  <si>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</si>
  <si>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</si>
  <si>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</si>
  <si>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</si>
  <si>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</si>
  <si>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</si>
  <si>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</si>
  <si>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</si>
  <si>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</si>
  <si>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</si>
  <si>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</si>
  <si>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</si>
  <si>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</si>
  <si>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</si>
  <si>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</si>
  <si>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</si>
  <si>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</si>
  <si>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</si>
  <si>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</si>
  <si>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</si>
  <si>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</si>
  <si>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</si>
  <si>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</si>
  <si>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</si>
  <si>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</si>
  <si>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</si>
  <si>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</si>
  <si>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</si>
  <si>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</si>
  <si>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</si>
  <si>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</si>
  <si>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</si>
  <si>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</si>
  <si>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</si>
  <si>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</si>
  <si>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</si>
  <si>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</si>
  <si>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</si>
  <si>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</si>
  <si>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</si>
  <si>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</si>
  <si>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</si>
  <si>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</si>
  <si>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</si>
  <si>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张福祥</t>
  </si>
  <si>
    <t>坐落：</t>
  </si>
  <si>
    <t>雄县大步村</t>
  </si>
  <si>
    <t>调查编号：</t>
  </si>
  <si>
    <t>010418-21-0007</t>
  </si>
  <si>
    <t>价值时点：</t>
  </si>
  <si>
    <t>2023年9月22日</t>
  </si>
  <si>
    <t>报告编号：</t>
  </si>
  <si>
    <t>康正（雄县）2023评字第8号-大步村-</t>
  </si>
  <si>
    <t>3-7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</si>
  <si>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</si>
  <si>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</si>
  <si>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</si>
  <si>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</si>
  <si>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</si>
  <si>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</si>
  <si>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</si>
  <si>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</si>
  <si>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</si>
  <si>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</si>
  <si>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</si>
  <si>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</si>
  <si>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</si>
  <si>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</si>
  <si>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</si>
  <si>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</si>
  <si>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</si>
  <si>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</si>
  <si>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</si>
  <si>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</si>
  <si>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</si>
  <si>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</si>
  <si>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</si>
  <si>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</si>
  <si>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</si>
  <si>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</si>
  <si>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</si>
  <si>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</si>
  <si>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</si>
  <si>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</si>
  <si>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</si>
  <si>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</si>
  <si>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</si>
  <si>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</si>
  <si>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</si>
  <si>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</si>
  <si>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</si>
  <si>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</si>
  <si>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</si>
  <si>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</si>
  <si>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</si>
  <si>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</si>
  <si>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</si>
  <si>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</si>
  <si>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</si>
  <si>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</si>
  <si>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</si>
  <si>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</si>
  <si>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</si>
  <si>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</si>
  <si>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</si>
  <si>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</si>
  <si>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</si>
  <si>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</si>
  <si>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</si>
  <si>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</si>
  <si>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</si>
  <si>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</si>
  <si>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</si>
  <si>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</si>
  <si>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</si>
  <si>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</si>
  <si>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</si>
  <si>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</si>
  <si>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</si>
  <si>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</si>
  <si>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</si>
  <si>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</si>
  <si>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</si>
  <si>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</si>
  <si>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</si>
  <si>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</si>
  <si>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</si>
  <si>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</si>
  <si>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</si>
  <si>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</si>
  <si>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</si>
  <si>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</si>
  <si>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</si>
  <si>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</si>
  <si>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</si>
  <si>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</si>
  <si>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</si>
  <si>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</si>
  <si>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</si>
  <si>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</si>
  <si>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</si>
  <si>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</si>
  <si>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</si>
  <si>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</si>
  <si>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</si>
  <si>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</si>
  <si>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</si>
  <si>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</si>
  <si>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</si>
  <si>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</si>
  <si>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</si>
  <si>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</si>
  <si>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</si>
  <si>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</si>
  <si>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</si>
  <si>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</si>
  <si>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</si>
  <si>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</si>
  <si>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</si>
  <si>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</si>
  <si>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</si>
  <si>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</si>
  <si>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</si>
  <si>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</si>
  <si>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</si>
  <si>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</si>
  <si>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</si>
  <si>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</si>
  <si>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</si>
  <si>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</si>
  <si>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</si>
  <si>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</si>
  <si>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</si>
  <si>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</si>
  <si>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</si>
  <si>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</si>
  <si>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</si>
  <si>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</si>
  <si>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</si>
  <si>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</si>
  <si>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</si>
  <si>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</si>
  <si>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</si>
  <si>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</si>
  <si>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</si>
  <si>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</si>
  <si>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</si>
  <si>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</si>
  <si>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</si>
  <si>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</si>
  <si>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</si>
  <si>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</si>
  <si>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</si>
  <si>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砖混三等</t>
  </si>
  <si>
    <t>框架二等</t>
  </si>
  <si>
    <t>短边1面</t>
  </si>
  <si>
    <t>短边2面</t>
  </si>
  <si>
    <t>？</t>
  </si>
  <si>
    <t>5米</t>
  </si>
  <si>
    <t>房屋2修正值</t>
  </si>
  <si>
    <t>F3</t>
  </si>
  <si>
    <t>砖混二等</t>
  </si>
  <si>
    <t>长边1面</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</si>
  <si>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</si>
  <si>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</si>
  <si>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</si>
  <si>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</si>
  <si>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</si>
  <si>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</si>
  <si>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</si>
  <si>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</si>
  <si>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</si>
  <si>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</si>
  <si>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</si>
  <si>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</si>
  <si>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</si>
  <si>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</si>
  <si>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</si>
  <si>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</si>
  <si>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</si>
  <si>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</si>
  <si>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</si>
  <si>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</si>
  <si>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</si>
  <si>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</si>
  <si>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</si>
  <si>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</si>
  <si>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</si>
  <si>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</si>
  <si>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</si>
  <si>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</si>
  <si>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</si>
  <si>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</si>
  <si>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</si>
  <si>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</si>
  <si>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</si>
  <si>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</si>
  <si>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</si>
  <si>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</si>
  <si>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</si>
  <si>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</si>
  <si>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</si>
  <si>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</si>
  <si>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</si>
  <si>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</si>
  <si>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</si>
  <si>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</si>
  <si>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</si>
  <si>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</si>
  <si>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</si>
  <si>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</si>
  <si>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</si>
  <si>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</si>
  <si>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</si>
  <si>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</si>
  <si>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</si>
  <si>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</si>
  <si>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</si>
  <si>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</si>
  <si>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</si>
  <si>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</si>
  <si>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</si>
  <si>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</si>
  <si>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</si>
  <si>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</si>
  <si>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</si>
  <si>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</si>
  <si>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</si>
  <si>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</si>
  <si>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</si>
  <si>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</si>
  <si>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</si>
  <si>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</si>
  <si>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</si>
  <si>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</si>
  <si>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</si>
  <si>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</si>
  <si>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</si>
  <si>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</si>
  <si>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</si>
  <si>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</si>
  <si>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</si>
  <si>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</si>
  <si>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</si>
  <si>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</si>
  <si>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</si>
  <si>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</si>
  <si>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</si>
  <si>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</si>
  <si>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</si>
  <si>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</si>
  <si>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</si>
  <si>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</si>
  <si>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</si>
  <si>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</si>
  <si>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</si>
  <si>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</si>
  <si>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</si>
  <si>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</si>
  <si>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</si>
  <si>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</si>
  <si>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</si>
  <si>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</si>
  <si>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</si>
  <si>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</si>
  <si>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铁扶手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</si>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</sst>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1380:H1384"/>
    <mergeCell ref="G1385:H1389"/>
    <mergeCell ref="G1390:H1394"/>
    <mergeCell ref="G1395:H1399"/>
    <mergeCell ref="G1400:H1404"/>
    <mergeCell ref="G1405:H1409"/>
    <mergeCell ref="G1410:H1414"/>
    <mergeCell ref="G1415:H1419"/>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010418-21-0007</v>
      </c>
      <c r="C2" s="274">
        <f>输机表!P2</f>
        <v>0</v>
      </c>
      <c r="D2" s="274" t="str">
        <f>输机表!U2&amp;输机表!Y2</f>
        <v>康正（雄县）2023评字第8号-大步村-3-7</v>
      </c>
      <c r="E2" s="274" t="str">
        <f>输机表!D2</f>
        <v>张福祥</v>
      </c>
      <c r="F2" s="274" t="str">
        <f>输机表!F2</f>
        <v>雄县大步村</v>
      </c>
      <c r="G2" s="274">
        <f ca="1">结果通知单!C12</f>
        <v>208.81</v>
      </c>
      <c r="H2" s="274"/>
      <c r="I2" s="274"/>
      <c r="J2" s="274">
        <f ca="1">结果通知单!G12</f>
        <v>251149</v>
      </c>
      <c r="K2" s="274">
        <f ca="1">结果通知单!G41</f>
        <v>40616</v>
      </c>
      <c r="L2" s="274">
        <f ca="1">IF(J2+K2=结果通知单!C42,J2+K2,"请检查")</f>
        <v>291765</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80" workbookViewId="0">
      <selection activeCell="U191" sqref="U191"/>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4</v>
      </c>
      <c r="E4" s="81">
        <v>3.9</v>
      </c>
      <c r="F4" s="81" t="s">
        <v>964</v>
      </c>
      <c r="G4" s="81" t="s">
        <v>965</v>
      </c>
      <c r="H4" s="81" t="s">
        <v>966</v>
      </c>
      <c r="I4" s="81">
        <v>37</v>
      </c>
      <c r="J4" s="81">
        <v>4</v>
      </c>
      <c r="K4" s="81" t="s">
        <v>967</v>
      </c>
      <c r="L4" s="81" t="s">
        <v>968</v>
      </c>
      <c r="M4" s="81">
        <v>0.5</v>
      </c>
      <c r="N4" s="81">
        <v>0.3</v>
      </c>
      <c r="O4" s="81" t="s">
        <v>969</v>
      </c>
      <c r="P4" s="81" t="s">
        <v>969</v>
      </c>
      <c r="Q4" s="81" t="s">
        <v>970</v>
      </c>
      <c r="R4" s="81" t="s">
        <v>969</v>
      </c>
      <c r="S4" s="110">
        <v>128.93</v>
      </c>
      <c r="T4" s="110" t="s">
        <v>971</v>
      </c>
      <c r="U4" s="110"/>
      <c r="V4" s="110"/>
      <c r="W4" s="85">
        <f>ROUND(F5*ROUND(E5+G5+H5+I5+J5+K5+L5+M5+N5+O5+P5+Q5+R5+U5+T5+1,3)*V5,0)</f>
        <v>1146</v>
      </c>
      <c r="X4" s="111">
        <f>ROUND(L60/S4,0)</f>
        <v>330</v>
      </c>
      <c r="Y4" s="111">
        <f>W4+X4</f>
        <v>1476</v>
      </c>
      <c r="Z4" s="127">
        <f>ROUND(Y4*S4,0)</f>
        <v>190301</v>
      </c>
      <c r="AA4" s="128">
        <f>IF(Q4="无",0,IF(Q4="地暖",0,S4))</f>
        <v>128.93</v>
      </c>
      <c r="AB4" s="128">
        <f>IF(Q4="无",0,IF(Q4="暖气片",0,S4))</f>
        <v>0</v>
      </c>
      <c r="AC4" s="85"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985</v>
      </c>
      <c r="CG4" s="144" t="s">
        <v>966</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0.05</v>
      </c>
      <c r="F5" s="85">
        <f>VLOOKUP(F4,系数区域,2,0)</f>
        <v>1240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0.88</v>
      </c>
      <c r="W5" s="85"/>
      <c r="X5" s="111"/>
      <c r="Y5" s="85"/>
      <c r="Z5" s="95"/>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4</v>
      </c>
      <c r="E6" s="81">
        <v>2.5</v>
      </c>
      <c r="F6" s="81" t="s">
        <v>1009</v>
      </c>
      <c r="G6" s="81" t="s">
        <v>965</v>
      </c>
      <c r="H6" s="81" t="s">
        <v>985</v>
      </c>
      <c r="I6" s="81">
        <v>37</v>
      </c>
      <c r="J6" s="81"/>
      <c r="K6" s="81" t="s">
        <v>967</v>
      </c>
      <c r="L6" s="81" t="s">
        <v>968</v>
      </c>
      <c r="M6" s="81"/>
      <c r="N6" s="81">
        <v>0.2</v>
      </c>
      <c r="O6" s="81" t="s">
        <v>968</v>
      </c>
      <c r="P6" s="81" t="s">
        <v>968</v>
      </c>
      <c r="Q6" s="81" t="s">
        <v>970</v>
      </c>
      <c r="R6" s="81" t="s">
        <v>969</v>
      </c>
      <c r="S6" s="110">
        <v>61.94</v>
      </c>
      <c r="T6" s="110" t="s">
        <v>971</v>
      </c>
      <c r="U6" s="110"/>
      <c r="V6" s="110"/>
      <c r="W6" s="113">
        <f>ROUND(F7*ROUND(E7+G7+H7+I7+J7+K7+L7+M7+N7+O7+P7+Q7+R7+U7+T7+1,3)*V7,0)</f>
        <v>704</v>
      </c>
      <c r="X6" s="114">
        <f>ROUND(X60/S6,0)</f>
        <v>40</v>
      </c>
      <c r="Y6" s="111">
        <f t="shared" ref="Y6" si="3">W6+X6</f>
        <v>744</v>
      </c>
      <c r="Z6" s="127">
        <f t="shared" ref="Z6" si="4">ROUND(Y6*S6,0)</f>
        <v>46083</v>
      </c>
      <c r="AA6" s="128">
        <f>IF(Q6="无",0,IF(Q6="地暖",0,S6))</f>
        <v>61.94</v>
      </c>
      <c r="AB6" s="128">
        <f>IF(Q6="无",0,IF(Q6="暖气片",0,S6))</f>
        <v>0</v>
      </c>
      <c r="AC6" s="85" t="str">
        <f>H6</f>
        <v>铝合金</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0.01</v>
      </c>
      <c r="F7" s="85">
        <f>VLOOKUP(F6,系数区域,2,0)</f>
        <v>830</v>
      </c>
      <c r="G7" s="86">
        <f>IF(G6="其他不作修正",0,VLOOKUP(F6,系数区域,VLOOKUP(G6,屋顶列数,2,0),0))</f>
        <v>0</v>
      </c>
      <c r="H7" s="84">
        <f>AC7*VLOOKUP(F6,系数区域,VLOOKUP(H6,门窗列数,2,0),0)+(AD7*VLOOKUP(F6,系数区域,VLOOKUP(AD6,门窗列数,2,0),0))+VLOOKUP(F6,系数区域,57,0)</f>
        <v>0.03</v>
      </c>
      <c r="I7" s="86">
        <f>VLOOKUP(F6,系数区域,VLOOKUP(I6,外墙体列数,2,0),0)</f>
        <v>0.03</v>
      </c>
      <c r="J7" s="84">
        <f t="array" ref="J7">IF($D6=1,0,VLOOKUP(F6,系数区域,VLOOKUP(INDEX($AQ$15:$AQ$21,MATCH(MIN(ABS($AQ$15:$AQ$21--(J6-(D6-1))/(D6-1))),ABS($AQ$15:$AQ$21--(J6-(D6-1))/(D6-1)),0)),隔墙列数,2,0),0))</f>
        <v>-0.06</v>
      </c>
      <c r="K7" s="86">
        <f>VLOOKUP(F6,系数区域,VLOOKUP(K6,内墙面列数,2,0),0)</f>
        <v>0.03</v>
      </c>
      <c r="L7" s="86">
        <f>VLOOKUP(L6,$BH$3:$BI$14,2,0)</f>
        <v>0</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0.02</v>
      </c>
      <c r="R7" s="86">
        <f>VLOOKUP(F6,系数区域,VLOOKUP(R6,供电列数,2,0),0)</f>
        <v>0</v>
      </c>
      <c r="S7" s="110"/>
      <c r="T7" s="86">
        <f>VLOOKUP(F6,系数区域,VLOOKUP(T6,顶棚面列数,2,0),0)</f>
        <v>0</v>
      </c>
      <c r="U7" s="112">
        <f>EO7</f>
        <v>0</v>
      </c>
      <c r="V7" s="86">
        <v>0.8</v>
      </c>
      <c r="W7" s="115"/>
      <c r="X7" s="116"/>
      <c r="Y7" s="85"/>
      <c r="Z7" s="95"/>
      <c r="AA7" s="131">
        <f>AA6/S6</f>
        <v>1</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8"/>
      <c r="B8" s="80">
        <v>3</v>
      </c>
      <c r="C8" s="81" t="s">
        <v>1016</v>
      </c>
      <c r="D8" s="82">
        <v>2</v>
      </c>
      <c r="E8" s="81">
        <v>2.4</v>
      </c>
      <c r="F8" s="81" t="s">
        <v>1009</v>
      </c>
      <c r="G8" s="81" t="s">
        <v>965</v>
      </c>
      <c r="H8" s="81" t="s">
        <v>984</v>
      </c>
      <c r="I8" s="81">
        <v>37</v>
      </c>
      <c r="J8" s="81">
        <v>1</v>
      </c>
      <c r="K8" s="81" t="s">
        <v>967</v>
      </c>
      <c r="L8" s="81" t="s">
        <v>968</v>
      </c>
      <c r="M8" s="81"/>
      <c r="N8" s="81">
        <v>0.2</v>
      </c>
      <c r="O8" s="81" t="s">
        <v>968</v>
      </c>
      <c r="P8" s="81" t="s">
        <v>968</v>
      </c>
      <c r="Q8" s="81" t="s">
        <v>968</v>
      </c>
      <c r="R8" s="81" t="s">
        <v>969</v>
      </c>
      <c r="S8" s="110">
        <v>17.94</v>
      </c>
      <c r="T8" s="110" t="s">
        <v>976</v>
      </c>
      <c r="U8" s="110"/>
      <c r="V8" s="110"/>
      <c r="W8" s="113">
        <f>ROUND(F9*ROUND(E9+G9+H9+I9+J9+K9+L9+M9+N9+O9+P9+Q9+R9+U9+T9+1,3)*V9,0)</f>
        <v>704</v>
      </c>
      <c r="X8" s="114">
        <f>ROUND(L92/S8,0)</f>
        <v>119</v>
      </c>
      <c r="Y8" s="111">
        <f t="shared" ref="Y8" si="7">W8+X8</f>
        <v>823</v>
      </c>
      <c r="Z8" s="127">
        <f t="shared" ref="Z8" si="8">ROUND(Y8*S8,0)</f>
        <v>14765</v>
      </c>
      <c r="AA8" s="128">
        <f>IF(Q8="无",0,IF(Q8="地暖",0,S8))</f>
        <v>0</v>
      </c>
      <c r="AB8" s="128">
        <f>IF(Q8="无",0,IF(Q8="暖气片",0,S8))</f>
        <v>0</v>
      </c>
      <c r="AC8" s="85" t="str">
        <f>H8</f>
        <v>普通木门窗</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v>
      </c>
      <c r="F9" s="85">
        <f>VLOOKUP(F8,系数区域,2,0)</f>
        <v>830</v>
      </c>
      <c r="G9" s="86">
        <f>IF(G8="其他不作修正",0,VLOOKUP(F8,系数区域,VLOOKUP(G8,屋顶列数,2,0),0))</f>
        <v>0</v>
      </c>
      <c r="H9" s="84">
        <f>AC9*VLOOKUP(F8,系数区域,VLOOKUP(H8,门窗列数,2,0),0)+(AD9*VLOOKUP(F8,系数区域,VLOOKUP(AD8,门窗列数,2,0),0))+VLOOKUP(F8,系数区域,57,0)</f>
        <v>0</v>
      </c>
      <c r="I9" s="86">
        <f>VLOOKUP(F8,系数区域,VLOOKUP(I8,外墙体列数,2,0),0)</f>
        <v>0.03</v>
      </c>
      <c r="J9" s="84">
        <f t="array" ref="J9">IF($D8=1,0,VLOOKUP(F8,系数区域,VLOOKUP(INDEX($AQ$15:$AQ$21,MATCH(MIN(ABS($AQ$15:$AQ$21--(J8-(D8-1))/(D8-1))),ABS($AQ$15:$AQ$21--(J8-(D8-1))/(D8-1)),0)),隔墙列数,2,0),0))</f>
        <v>0</v>
      </c>
      <c r="K9" s="86">
        <f>VLOOKUP(F8,系数区域,VLOOKUP(K8,内墙面列数,2,0),0)</f>
        <v>0.03</v>
      </c>
      <c r="L9" s="86">
        <f>VLOOKUP(L8,$BH$3:$BI$14,2,0)</f>
        <v>0</v>
      </c>
      <c r="M9" s="84">
        <f>IFERROR(ROUND(((M8-VLOOKUP(F8,系数区域,25,0))*AG9)*0.1,4)*AE9,0)</f>
        <v>0</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0"/>
      <c r="T9" s="86">
        <f>VLOOKUP(F8,系数区域,VLOOKUP(T8,顶棚面列数,2,0),0)</f>
        <v>0</v>
      </c>
      <c r="U9" s="112">
        <f>EO9</f>
        <v>0</v>
      </c>
      <c r="V9" s="86">
        <v>0.8</v>
      </c>
      <c r="W9" s="115"/>
      <c r="X9" s="116"/>
      <c r="Y9" s="85"/>
      <c r="Z9" s="95"/>
      <c r="AA9" s="131">
        <f>AA8/S8</f>
        <v>0</v>
      </c>
      <c r="AB9" s="131">
        <f>AB8/S8</f>
        <v>0</v>
      </c>
      <c r="AC9" s="132">
        <v>1</v>
      </c>
      <c r="AD9" s="131">
        <f>IF(AD8="","",1-AC9)</f>
        <v>0</v>
      </c>
      <c r="AE9" s="131">
        <f>1/AE8</f>
        <v>1</v>
      </c>
      <c r="AF9" s="133"/>
      <c r="AG9" s="149">
        <f>IF(AG8="有",0.5,1)</f>
        <v>1</v>
      </c>
      <c r="AH9" s="150" t="s">
        <v>1009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1030</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1038</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1039</v>
      </c>
      <c r="E29" s="80"/>
      <c r="F29" s="80" t="s">
        <v>435</v>
      </c>
      <c r="G29" s="80" t="s">
        <v>1040</v>
      </c>
      <c r="H29" s="80"/>
      <c r="I29" s="80" t="s">
        <v>6</v>
      </c>
      <c r="J29" s="80" t="s">
        <v>9</v>
      </c>
      <c r="K29" s="103" t="s">
        <v>1041</v>
      </c>
      <c r="L29" s="80" t="s">
        <v>1042</v>
      </c>
      <c r="M29" s="99" t="str">
        <f>C6&amp;"装饰装修"</f>
        <v>F2装饰装修</v>
      </c>
      <c r="N29" s="80" t="s">
        <v>3</v>
      </c>
      <c r="O29" s="80" t="s">
        <v>2</v>
      </c>
      <c r="P29" s="104" t="s">
        <v>1039</v>
      </c>
      <c r="Q29" s="118"/>
      <c r="R29" s="80" t="s">
        <v>435</v>
      </c>
      <c r="S29" s="80"/>
      <c r="T29" s="80" t="s">
        <v>1040</v>
      </c>
      <c r="U29" s="80" t="s">
        <v>6</v>
      </c>
      <c r="V29" s="80" t="s">
        <v>9</v>
      </c>
      <c r="W29" s="103" t="s">
        <v>1041</v>
      </c>
      <c r="X29" s="80" t="s">
        <v>1042</v>
      </c>
      <c r="Y29" s="135"/>
      <c r="Z29" s="135"/>
      <c r="AA29" s="135"/>
      <c r="EV29" s="28" t="s">
        <v>1043</v>
      </c>
      <c r="EW29" s="28"/>
      <c r="EX29" s="28"/>
      <c r="EY29" s="28"/>
      <c r="EZ29" s="28"/>
      <c r="FA29" s="28"/>
      <c r="FB29" s="28"/>
      <c r="FC29" s="28"/>
    </row>
    <row r="30" ht="20.25" customHeight="1" spans="1:159">
      <c r="A30" s="93"/>
      <c r="B30" s="94">
        <v>1</v>
      </c>
      <c r="C30" s="81" t="s">
        <v>30</v>
      </c>
      <c r="D30" s="81" t="s">
        <v>40</v>
      </c>
      <c r="E30" s="81"/>
      <c r="F30" s="95" t="str">
        <f>+D30</f>
        <v>60地砖</v>
      </c>
      <c r="G30" s="96">
        <f>S4</f>
        <v>128.93</v>
      </c>
      <c r="H30" s="96"/>
      <c r="I30" s="85" t="str">
        <f t="shared" ref="I30:I59" si="48">VLOOKUP(F30,价格表,2,0)</f>
        <v>㎡</v>
      </c>
      <c r="J30" s="95">
        <f t="shared" ref="J30:J59" si="49">VLOOKUP(F30,价格表,5,0)</f>
        <v>80</v>
      </c>
      <c r="K30" s="105">
        <f>$V$5</f>
        <v>0.88</v>
      </c>
      <c r="L30" s="95">
        <f>ROUND(IFERROR(ROUND(G30,2)*J30*K30,),0)</f>
        <v>9077</v>
      </c>
      <c r="M30" s="100"/>
      <c r="N30" s="94">
        <v>1</v>
      </c>
      <c r="O30" s="81" t="s">
        <v>30</v>
      </c>
      <c r="P30" s="81" t="s">
        <v>33</v>
      </c>
      <c r="Q30" s="81"/>
      <c r="R30" s="119" t="str">
        <f>+P30</f>
        <v>水磨石</v>
      </c>
      <c r="S30" s="120"/>
      <c r="T30" s="96">
        <f>S6</f>
        <v>61.94</v>
      </c>
      <c r="U30" s="85" t="str">
        <f t="shared" ref="U30:U59" si="50">VLOOKUP(R30,价格表,2,0)</f>
        <v>㎡</v>
      </c>
      <c r="V30" s="95">
        <f t="shared" ref="V30:V59" si="51">VLOOKUP(R30,价格表,5,0)</f>
        <v>50</v>
      </c>
      <c r="W30" s="105">
        <f>$V$7</f>
        <v>0.8</v>
      </c>
      <c r="X30" s="95">
        <f>ROUND(IFERROR(ROUND(T30,2)*V30*W30,),0)</f>
        <v>2478</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69</v>
      </c>
      <c r="E31" s="81"/>
      <c r="F31" s="95" t="str">
        <f t="shared" ref="F31:F59" si="52">+D31</f>
        <v>纸面石膏板灯池吊顶</v>
      </c>
      <c r="G31" s="96">
        <f>S4/2</f>
        <v>64.465</v>
      </c>
      <c r="H31" s="96"/>
      <c r="I31" s="85" t="str">
        <f t="shared" si="48"/>
        <v>㎡</v>
      </c>
      <c r="J31" s="95">
        <f t="shared" si="49"/>
        <v>130</v>
      </c>
      <c r="K31" s="105">
        <f t="shared" ref="K31:K59" si="53">$V$5</f>
        <v>0.88</v>
      </c>
      <c r="L31" s="95">
        <f t="shared" ref="L31:L59" si="54">ROUND(IFERROR(ROUND(G31,2)*J31*K31,),0)</f>
        <v>7375</v>
      </c>
      <c r="M31" s="100"/>
      <c r="N31" s="94">
        <v>2</v>
      </c>
      <c r="O31" s="81"/>
      <c r="P31" s="81"/>
      <c r="Q31" s="81"/>
      <c r="R31" s="119">
        <f t="shared" ref="R31:R50" si="55">+P31</f>
        <v>0</v>
      </c>
      <c r="S31" s="120"/>
      <c r="T31" s="96"/>
      <c r="U31" s="85" t="e">
        <f t="shared" si="50"/>
        <v>#N/A</v>
      </c>
      <c r="V31" s="95" t="e">
        <f t="shared" si="51"/>
        <v>#N/A</v>
      </c>
      <c r="W31" s="105">
        <f t="shared" ref="W31:W59" si="56">$V$7</f>
        <v>0.8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报告编号：康正（雄县）2023评字第8号-大步村-3-7</v>
      </c>
      <c r="EZ31" s="225"/>
      <c r="FA31" s="225"/>
      <c r="FB31" s="225"/>
      <c r="FC31" s="225"/>
    </row>
    <row r="32" ht="22.2" customHeight="1" spans="1:159">
      <c r="A32" s="93"/>
      <c r="B32" s="94">
        <v>3</v>
      </c>
      <c r="C32" s="81" t="s">
        <v>81</v>
      </c>
      <c r="D32" s="81" t="s">
        <v>88</v>
      </c>
      <c r="E32" s="81"/>
      <c r="F32" s="95" t="str">
        <f t="shared" si="52"/>
        <v>普通标准门（套装门(钢木门、生态门)）</v>
      </c>
      <c r="G32" s="96">
        <v>6</v>
      </c>
      <c r="H32" s="96"/>
      <c r="I32" s="85" t="str">
        <f t="shared" si="48"/>
        <v>个</v>
      </c>
      <c r="J32" s="95">
        <f t="shared" si="49"/>
        <v>500</v>
      </c>
      <c r="K32" s="105">
        <f t="shared" si="53"/>
        <v>0.88</v>
      </c>
      <c r="L32" s="95">
        <f t="shared" si="54"/>
        <v>2640</v>
      </c>
      <c r="M32" s="100"/>
      <c r="N32" s="94">
        <v>3</v>
      </c>
      <c r="O32" s="81"/>
      <c r="P32" s="81"/>
      <c r="Q32" s="81"/>
      <c r="R32" s="119">
        <f t="shared" si="55"/>
        <v>0</v>
      </c>
      <c r="S32" s="120"/>
      <c r="T32" s="96"/>
      <c r="U32" s="85"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1044</v>
      </c>
      <c r="EW32" s="32" t="str">
        <f>D2</f>
        <v>张福祥</v>
      </c>
      <c r="EX32" s="33"/>
      <c r="EY32" s="34" t="s">
        <v>1045</v>
      </c>
      <c r="EZ32" s="35"/>
      <c r="FA32" s="32">
        <f>G2</f>
        <v>0</v>
      </c>
      <c r="FB32" s="36"/>
      <c r="FC32" s="33"/>
    </row>
    <row r="33" ht="21.6" customHeight="1" spans="1:159">
      <c r="A33" s="93"/>
      <c r="B33" s="94">
        <v>4</v>
      </c>
      <c r="C33" s="81" t="s">
        <v>81</v>
      </c>
      <c r="D33" s="81" t="s">
        <v>96</v>
      </c>
      <c r="E33" s="81"/>
      <c r="F33" s="95" t="str">
        <f t="shared" si="52"/>
        <v>窗帘附件</v>
      </c>
      <c r="G33" s="96">
        <v>3</v>
      </c>
      <c r="H33" s="96"/>
      <c r="I33" s="85" t="str">
        <f t="shared" si="48"/>
        <v>套</v>
      </c>
      <c r="J33" s="95">
        <f t="shared" si="49"/>
        <v>200</v>
      </c>
      <c r="K33" s="105">
        <f t="shared" si="53"/>
        <v>0.88</v>
      </c>
      <c r="L33" s="95">
        <f t="shared" si="54"/>
        <v>528</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3"/>
      <c r="B34" s="94">
        <v>5</v>
      </c>
      <c r="C34" s="81" t="s">
        <v>61</v>
      </c>
      <c r="D34" s="81" t="s">
        <v>68</v>
      </c>
      <c r="E34" s="81"/>
      <c r="F34" s="95" t="str">
        <f t="shared" si="52"/>
        <v>纸面石膏板吊顶</v>
      </c>
      <c r="G34" s="96">
        <f>S4/2</f>
        <v>64.465</v>
      </c>
      <c r="H34" s="96"/>
      <c r="I34" s="85" t="str">
        <f t="shared" si="48"/>
        <v>㎡</v>
      </c>
      <c r="J34" s="95">
        <f t="shared" si="49"/>
        <v>100</v>
      </c>
      <c r="K34" s="105">
        <f t="shared" si="53"/>
        <v>0.88</v>
      </c>
      <c r="L34" s="95">
        <f t="shared" si="54"/>
        <v>5673</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3"/>
      <c r="B35" s="94">
        <v>6</v>
      </c>
      <c r="C35" s="81" t="s">
        <v>81</v>
      </c>
      <c r="D35" s="81"/>
      <c r="E35" s="81"/>
      <c r="F35" s="95"/>
      <c r="G35" s="96"/>
      <c r="H35" s="96"/>
      <c r="I35" s="85" t="e">
        <f t="shared" si="48"/>
        <v>#N/A</v>
      </c>
      <c r="J35" s="95" t="e">
        <f t="shared" si="49"/>
        <v>#N/A</v>
      </c>
      <c r="K35" s="105">
        <f t="shared" si="53"/>
        <v>0.88</v>
      </c>
      <c r="L35" s="95">
        <f t="shared" si="54"/>
        <v>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10</v>
      </c>
      <c r="D36" s="81" t="s">
        <v>15</v>
      </c>
      <c r="E36" s="81"/>
      <c r="F36" s="95" t="str">
        <f t="shared" si="52"/>
        <v>外墙普通贴砖</v>
      </c>
      <c r="G36" s="96">
        <f>4.6*14.5-(2*2.4*4)</f>
        <v>47.5</v>
      </c>
      <c r="H36" s="96"/>
      <c r="I36" s="85" t="str">
        <f t="shared" si="48"/>
        <v>㎡</v>
      </c>
      <c r="J36" s="95">
        <f t="shared" si="49"/>
        <v>85</v>
      </c>
      <c r="K36" s="105">
        <f t="shared" si="53"/>
        <v>0.88</v>
      </c>
      <c r="L36" s="95">
        <f t="shared" si="54"/>
        <v>3553</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102</v>
      </c>
      <c r="D37" s="81" t="s">
        <v>111</v>
      </c>
      <c r="E37" s="81"/>
      <c r="F37" s="95" t="str">
        <f t="shared" si="52"/>
        <v>普通内墙贴砖</v>
      </c>
      <c r="G37" s="96">
        <f>(6.6+3.6)*1.5+(6.8+7)*1</f>
        <v>29.1</v>
      </c>
      <c r="H37" s="96"/>
      <c r="I37" s="85" t="str">
        <f t="shared" si="48"/>
        <v>㎡</v>
      </c>
      <c r="J37" s="95">
        <f t="shared" si="49"/>
        <v>80</v>
      </c>
      <c r="K37" s="105">
        <f t="shared" si="53"/>
        <v>0.88</v>
      </c>
      <c r="L37" s="95">
        <f t="shared" si="54"/>
        <v>2049</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168</v>
      </c>
      <c r="D38" s="81" t="s">
        <v>169</v>
      </c>
      <c r="E38" s="81"/>
      <c r="F38" s="95" t="str">
        <f t="shared" si="52"/>
        <v>普通坐便器</v>
      </c>
      <c r="G38" s="96">
        <v>1</v>
      </c>
      <c r="H38" s="96"/>
      <c r="I38" s="85" t="str">
        <f t="shared" si="48"/>
        <v>个</v>
      </c>
      <c r="J38" s="95">
        <f t="shared" si="49"/>
        <v>500</v>
      </c>
      <c r="K38" s="105">
        <f t="shared" si="53"/>
        <v>0.88</v>
      </c>
      <c r="L38" s="95">
        <f t="shared" si="54"/>
        <v>440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f t="shared" ref="BG38:BG51" si="66">F186</f>
        <v>0</v>
      </c>
      <c r="BH38" s="188">
        <f>ROUND(G186,2)</f>
        <v>0</v>
      </c>
      <c r="BI38" s="144" t="str">
        <f t="shared" ref="BI38:BI51" si="67">I186</f>
        <v/>
      </c>
      <c r="BJ38" s="144">
        <f ca="1" t="shared" ref="BJ38:BJ51" si="68">L186</f>
        <v>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146</v>
      </c>
      <c r="D39" s="81" t="s">
        <v>147</v>
      </c>
      <c r="E39" s="81"/>
      <c r="F39" s="95" t="str">
        <f t="shared" si="52"/>
        <v>彩钢单板隔热板（平）</v>
      </c>
      <c r="G39" s="96">
        <f>G30</f>
        <v>128.93</v>
      </c>
      <c r="H39" s="96"/>
      <c r="I39" s="85" t="str">
        <f t="shared" si="48"/>
        <v>㎡</v>
      </c>
      <c r="J39" s="95">
        <f t="shared" si="49"/>
        <v>50</v>
      </c>
      <c r="K39" s="105">
        <f t="shared" si="53"/>
        <v>0.88</v>
      </c>
      <c r="L39" s="95">
        <f t="shared" si="54"/>
        <v>5673</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f t="shared" si="66"/>
        <v>0</v>
      </c>
      <c r="BH39" s="188">
        <f t="shared" ref="BH39:BH71" si="69">ROUND(G187,2)</f>
        <v>0</v>
      </c>
      <c r="BI39" s="144" t="str">
        <f t="shared" si="67"/>
        <v/>
      </c>
      <c r="BJ39" s="144">
        <f ca="1" t="shared" si="68"/>
        <v>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t="s">
        <v>102</v>
      </c>
      <c r="D40" s="81" t="s">
        <v>109</v>
      </c>
      <c r="E40" s="81"/>
      <c r="F40" s="95" t="str">
        <f t="shared" si="52"/>
        <v>普通壁纸</v>
      </c>
      <c r="G40" s="96">
        <f>(9.4+14)*3.4-(2*2.4*2)</f>
        <v>69.96</v>
      </c>
      <c r="H40" s="96"/>
      <c r="I40" s="85" t="str">
        <f t="shared" si="48"/>
        <v>㎡</v>
      </c>
      <c r="J40" s="95">
        <f t="shared" si="49"/>
        <v>40</v>
      </c>
      <c r="K40" s="105">
        <f t="shared" si="53"/>
        <v>0.88</v>
      </c>
      <c r="L40" s="95">
        <f t="shared" si="54"/>
        <v>2463</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f t="shared" si="66"/>
        <v>0</v>
      </c>
      <c r="BH40" s="188">
        <f t="shared" si="69"/>
        <v>0</v>
      </c>
      <c r="BI40" s="144" t="str">
        <f t="shared" si="67"/>
        <v/>
      </c>
      <c r="BJ40" s="144">
        <f ca="1" t="shared" si="68"/>
        <v>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t="s">
        <v>168</v>
      </c>
      <c r="D41" s="81" t="s">
        <v>175</v>
      </c>
      <c r="E41" s="81"/>
      <c r="F41" s="95" t="str">
        <f t="shared" si="52"/>
        <v>立柱洗手盆</v>
      </c>
      <c r="G41" s="96">
        <v>1</v>
      </c>
      <c r="H41" s="96"/>
      <c r="I41" s="85" t="str">
        <f t="shared" si="48"/>
        <v>个</v>
      </c>
      <c r="J41" s="95">
        <f t="shared" si="49"/>
        <v>200</v>
      </c>
      <c r="K41" s="105">
        <f t="shared" si="53"/>
        <v>0.88</v>
      </c>
      <c r="L41" s="95">
        <f t="shared" si="54"/>
        <v>176</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f t="shared" si="66"/>
        <v>0</v>
      </c>
      <c r="BH41" s="188">
        <f t="shared" si="69"/>
        <v>0</v>
      </c>
      <c r="BI41" s="144" t="str">
        <f t="shared" si="67"/>
        <v/>
      </c>
      <c r="BJ41" s="144">
        <f ca="1" t="shared" si="68"/>
        <v>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t="s">
        <v>133</v>
      </c>
      <c r="D42" s="81" t="s">
        <v>140</v>
      </c>
      <c r="E42" s="81"/>
      <c r="F42" s="95" t="str">
        <f t="shared" si="52"/>
        <v>普通整体厨房</v>
      </c>
      <c r="G42" s="96">
        <v>2.3</v>
      </c>
      <c r="H42" s="96"/>
      <c r="I42" s="85" t="str">
        <f t="shared" si="48"/>
        <v>m</v>
      </c>
      <c r="J42" s="95">
        <f t="shared" si="49"/>
        <v>350</v>
      </c>
      <c r="K42" s="105">
        <f t="shared" si="53"/>
        <v>0.88</v>
      </c>
      <c r="L42" s="95">
        <f t="shared" si="54"/>
        <v>708</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f t="shared" si="66"/>
        <v>0</v>
      </c>
      <c r="BH42" s="188">
        <f t="shared" si="69"/>
        <v>0</v>
      </c>
      <c r="BI42" s="144" t="str">
        <f t="shared" si="67"/>
        <v/>
      </c>
      <c r="BJ42" s="144">
        <f ca="1" t="shared" si="68"/>
        <v>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t="s">
        <v>102</v>
      </c>
      <c r="D43" s="81" t="s">
        <v>116</v>
      </c>
      <c r="E43" s="81"/>
      <c r="F43" s="95" t="str">
        <f t="shared" si="52"/>
        <v>木墙裙</v>
      </c>
      <c r="G43" s="96">
        <v>5</v>
      </c>
      <c r="H43" s="96"/>
      <c r="I43" s="85" t="str">
        <f t="shared" si="48"/>
        <v>m</v>
      </c>
      <c r="J43" s="95">
        <f t="shared" si="49"/>
        <v>90</v>
      </c>
      <c r="K43" s="105">
        <f t="shared" si="53"/>
        <v>0.88</v>
      </c>
      <c r="L43" s="95">
        <f t="shared" si="54"/>
        <v>396</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f t="shared" si="66"/>
        <v>0</v>
      </c>
      <c r="BH43" s="188">
        <f t="shared" si="69"/>
        <v>0</v>
      </c>
      <c r="BI43" s="144" t="str">
        <f t="shared" si="67"/>
        <v/>
      </c>
      <c r="BJ43" s="144">
        <f ca="1" t="shared" si="68"/>
        <v>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3"/>
      <c r="B44" s="94">
        <v>15</v>
      </c>
      <c r="C44" s="81" t="s">
        <v>168</v>
      </c>
      <c r="D44" s="81" t="s">
        <v>180</v>
      </c>
      <c r="E44" s="81"/>
      <c r="F44" s="95" t="str">
        <f t="shared" si="52"/>
        <v>水池（水泥、水磨石、陶瓷水池）</v>
      </c>
      <c r="G44" s="96">
        <v>1</v>
      </c>
      <c r="H44" s="96"/>
      <c r="I44" s="85" t="str">
        <f t="shared" si="48"/>
        <v>个</v>
      </c>
      <c r="J44" s="95">
        <f t="shared" si="49"/>
        <v>80</v>
      </c>
      <c r="K44" s="105">
        <f t="shared" si="53"/>
        <v>0.88</v>
      </c>
      <c r="L44" s="95">
        <f t="shared" si="54"/>
        <v>70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f t="shared" si="66"/>
        <v>0</v>
      </c>
      <c r="BH44" s="188">
        <f t="shared" si="69"/>
        <v>0</v>
      </c>
      <c r="BI44" s="144" t="str">
        <f t="shared" si="67"/>
        <v/>
      </c>
      <c r="BJ44" s="144">
        <f ca="1" t="shared" si="68"/>
        <v>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3"/>
      <c r="B45" s="94">
        <v>16</v>
      </c>
      <c r="C45" s="81" t="s">
        <v>168</v>
      </c>
      <c r="D45" s="81" t="s">
        <v>173</v>
      </c>
      <c r="E45" s="81"/>
      <c r="F45" s="95" t="str">
        <f t="shared" si="52"/>
        <v>浴盆</v>
      </c>
      <c r="G45" s="96">
        <v>1</v>
      </c>
      <c r="H45" s="96"/>
      <c r="I45" s="85" t="str">
        <f t="shared" si="48"/>
        <v>个</v>
      </c>
      <c r="J45" s="95">
        <f t="shared" si="49"/>
        <v>1500</v>
      </c>
      <c r="K45" s="105">
        <f t="shared" si="53"/>
        <v>0.88</v>
      </c>
      <c r="L45" s="95">
        <f t="shared" si="54"/>
        <v>1320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f t="shared" si="66"/>
        <v>0</v>
      </c>
      <c r="BH45" s="188">
        <f t="shared" si="69"/>
        <v>0</v>
      </c>
      <c r="BI45" s="144" t="str">
        <f t="shared" si="67"/>
        <v/>
      </c>
      <c r="BJ45" s="144">
        <f ca="1" t="shared" si="68"/>
        <v>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3"/>
      <c r="B46" s="94">
        <v>17</v>
      </c>
      <c r="C46" s="81" t="s">
        <v>133</v>
      </c>
      <c r="D46" s="81" t="s">
        <v>143</v>
      </c>
      <c r="E46" s="81"/>
      <c r="F46" s="95" t="str">
        <f t="shared" si="52"/>
        <v>普通吊柜</v>
      </c>
      <c r="G46" s="96">
        <f>2.3</f>
        <v>2.3</v>
      </c>
      <c r="H46" s="96"/>
      <c r="I46" s="85" t="str">
        <f t="shared" si="48"/>
        <v>m</v>
      </c>
      <c r="J46" s="95">
        <f t="shared" si="49"/>
        <v>200</v>
      </c>
      <c r="K46" s="105">
        <f t="shared" si="53"/>
        <v>0.88</v>
      </c>
      <c r="L46" s="95">
        <f t="shared" si="54"/>
        <v>405</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12.6</v>
      </c>
      <c r="EX46" s="51" t="str">
        <f ca="1">IFERROR(VLOOKUP(FE46,$BD$38:$BJ$92,6,0),"")</f>
        <v>㎡</v>
      </c>
      <c r="EY46" s="52">
        <f ca="1">IF(EV46="","",SUMIF($BG$38:$BG$107,EV46,$BJ$38:$BJ$107))</f>
        <v>2268</v>
      </c>
      <c r="EZ46" s="52" t="str">
        <f ca="1">IFERROR(VLOOKUP(FF46,$BD$38:$BJ$92,4,0),"")</f>
        <v>影壁</v>
      </c>
      <c r="FA46" s="51">
        <f ca="1">IF(EZ46="","",SUMIF($BG$38:$BG$107,EZ46,$BH$38:$BH$107))</f>
        <v>11.4</v>
      </c>
      <c r="FB46" s="51" t="str">
        <f ca="1">IFERROR(VLOOKUP(FF46,$BD$38:$BJ$92,6,0),"")</f>
        <v>㎡</v>
      </c>
      <c r="FC46" s="52">
        <f ca="1">IF(EZ46="","",SUMIF($BG$38:$BG$107,EZ46,$BJ$38:$BJ$107))</f>
        <v>4104</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0.88</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40.4</v>
      </c>
      <c r="EX47" s="51" t="str">
        <f ca="1">IFERROR(VLOOKUP(FE47,$BD$38:$BJ$92,6,0),"")</f>
        <v>㎡</v>
      </c>
      <c r="EY47" s="52">
        <f ca="1">IF(EV47="","",SUMIF($BG$38:$BG$107,EV47,$BJ$38:$BJ$107))</f>
        <v>12120</v>
      </c>
      <c r="EZ47" s="52" t="str">
        <f ca="1">IFERROR(VLOOKUP(FF47,$BD$38:$BJ$92,4,0),"")</f>
        <v>空调</v>
      </c>
      <c r="FA47" s="51">
        <f ca="1">IF(EZ47="","",SUMIF($BG$38:$BG$107,EZ47,$BH$38:$BH$107))</f>
        <v>1</v>
      </c>
      <c r="FB47" s="51" t="str">
        <f ca="1">IFERROR(VLOOKUP(FF47,$BD$38:$BJ$92,6,0),"")</f>
        <v>台</v>
      </c>
      <c r="FC47" s="52">
        <f ca="1">IF(EZ47="","",SUMIF($BG$38:$BG$107,EZ47,$BJ$38:$BJ$107))</f>
        <v>400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0.88</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材树</v>
      </c>
      <c r="FA48" s="51">
        <f ca="1">IF(EZ48="","",SUMIF($BG$38:$BG$107,EZ48,$BH$38:$BH$107))</f>
        <v>1</v>
      </c>
      <c r="FB48" s="51" t="str">
        <f ca="1">IFERROR(VLOOKUP(FF48,$BD$38:$BJ$92,6,0),"")</f>
        <v>棵</v>
      </c>
      <c r="FC48" s="52">
        <f ca="1">IF(EZ48="","",SUMIF($BG$38:$BG$107,EZ48,$BJ$38:$BJ$107))</f>
        <v>20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0.88</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IF(BJ49=0,0,IF(COUNTIF($BG49:$BG$107,BG49)&lt;2,1,0))</f>
        <v>0</v>
      </c>
      <c r="BF49" s="144">
        <v>12</v>
      </c>
      <c r="BG49" s="144">
        <f t="shared" si="66"/>
        <v>0</v>
      </c>
      <c r="BH49" s="188">
        <f t="shared" si="69"/>
        <v>0</v>
      </c>
      <c r="BI49" s="144" t="str">
        <f t="shared" si="67"/>
        <v>m</v>
      </c>
      <c r="BJ49" s="144">
        <f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果树</v>
      </c>
      <c r="EW49" s="51">
        <f ca="1">IF(EV49="","",SUMIF($BG$38:$BG$107,EV49,$BH$38:$BH$107))</f>
        <v>1</v>
      </c>
      <c r="EX49" s="51" t="str">
        <f ca="1">IFERROR(VLOOKUP(FE49,$BD$38:$BJ$92,6,0),"")</f>
        <v>棵</v>
      </c>
      <c r="EY49" s="52">
        <f ca="1">IF(EV49="","",SUMIF($BG$38:$BG$107,EV49,$BJ$38:$BJ$107))</f>
        <v>500</v>
      </c>
      <c r="EZ49" s="52" t="str">
        <f ca="1">IFERROR(VLOOKUP(FF49,$BD$38:$BJ$92,4,0),"")</f>
        <v>铁扶手</v>
      </c>
      <c r="FA49" s="51">
        <f ca="1">IF(EZ49="","",SUMIF($BG$38:$BG$107,EZ49,$BH$38:$BH$107))</f>
        <v>30</v>
      </c>
      <c r="FB49" s="51" t="str">
        <f ca="1">IFERROR(VLOOKUP(FF49,$BD$38:$BJ$92,6,0),"")</f>
        <v>m</v>
      </c>
      <c r="FC49" s="52">
        <f ca="1">IF(EZ49="","",SUMIF($BG$38:$BG$107,EZ49,$BJ$38:$BJ$107))</f>
        <v>3600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0.88</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1</v>
      </c>
      <c r="BE50" s="144">
        <f ca="1">IF(BJ50=0,0,IF(COUNTIF($BG50:$BG$107,BG50)&lt;2,1,0))</f>
        <v>1</v>
      </c>
      <c r="BF50" s="144">
        <v>13</v>
      </c>
      <c r="BG50" s="144" t="str">
        <f t="shared" si="66"/>
        <v>大门</v>
      </c>
      <c r="BH50" s="188">
        <f t="shared" si="69"/>
        <v>12.6</v>
      </c>
      <c r="BI50" s="144" t="str">
        <f t="shared" si="67"/>
        <v>㎡</v>
      </c>
      <c r="BJ50" s="144">
        <f ca="1" t="shared" si="68"/>
        <v>2268</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室外铁梯</v>
      </c>
      <c r="EW50" s="51">
        <f ca="1">IF(EV50="","",SUMIF($BG$38:$BG$107,EV50,$BH$38:$BH$107))</f>
        <v>8</v>
      </c>
      <c r="EX50" s="51" t="str">
        <f ca="1">IFERROR(VLOOKUP(FE50,$BD$38:$BJ$92,6,0),"")</f>
        <v>m</v>
      </c>
      <c r="EY50" s="52">
        <f ca="1">IF(EV50="","",SUMIF($BG$38:$BG$107,EV50,$BJ$38:$BJ$107))</f>
        <v>2960</v>
      </c>
      <c r="EZ50" s="52" t="str">
        <f ca="1">IFERROR(VLOOKUP(FF50,$BD$38:$BJ$92,4,0),"")</f>
        <v>门垛</v>
      </c>
      <c r="FA50" s="51">
        <f ca="1">IF(EZ50="","",SUMIF($BG$38:$BG$107,EZ50,$BH$38:$BH$107))</f>
        <v>1</v>
      </c>
      <c r="FB50" s="51" t="str">
        <f ca="1">IFERROR(VLOOKUP(FF50,$BD$38:$BJ$92,6,0),"")</f>
        <v>对</v>
      </c>
      <c r="FC50" s="52">
        <f ca="1">IF(EZ50="","",SUMIF($BG$38:$BG$107,EZ50,$BJ$38:$BJ$107))</f>
        <v>1506</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0.88</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2</v>
      </c>
      <c r="BE51" s="144">
        <f>IF(BJ51=0,0,IF(COUNTIF($BG51:$BG$107,BG51)&lt;2,1,0))</f>
        <v>1</v>
      </c>
      <c r="BF51" s="144">
        <v>14</v>
      </c>
      <c r="BG51" s="144" t="str">
        <f t="shared" si="66"/>
        <v>影壁</v>
      </c>
      <c r="BH51" s="188">
        <f t="shared" si="69"/>
        <v>11.4</v>
      </c>
      <c r="BI51" s="144" t="str">
        <f t="shared" si="67"/>
        <v>㎡</v>
      </c>
      <c r="BJ51" s="144">
        <f t="shared" si="68"/>
        <v>4104</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0.88</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3</v>
      </c>
      <c r="BE52" s="144">
        <f ca="1">IF(BJ52=0,0,IF(COUNTIF($BG52:$BG$107,BG52)&lt;2,1,0))</f>
        <v>1</v>
      </c>
      <c r="BF52" s="144">
        <v>15</v>
      </c>
      <c r="BG52" s="144" t="str">
        <f t="shared" ref="BG52:BG71" si="71">F200</f>
        <v>砖墙</v>
      </c>
      <c r="BH52" s="188">
        <f t="shared" si="69"/>
        <v>40.4</v>
      </c>
      <c r="BI52" s="144" t="str">
        <f t="shared" ref="BI52:BI71" si="72">I200</f>
        <v>㎡</v>
      </c>
      <c r="BJ52" s="144">
        <f ca="1" t="shared" ref="BJ52:BJ71" si="73">L200</f>
        <v>12120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0.88</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平砖地面</v>
      </c>
      <c r="BH53" s="188">
        <f t="shared" si="69"/>
        <v>70.47</v>
      </c>
      <c r="BI53" s="144" t="str">
        <f t="shared" si="72"/>
        <v>㎡</v>
      </c>
      <c r="BJ53" s="144">
        <f ca="1" t="shared" si="73"/>
        <v>1762</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0.88</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4</v>
      </c>
      <c r="BE54" s="144">
        <f ca="1">IF(BJ54=0,0,IF(COUNTIF($BG54:$BG$107,BG54)&lt;2,1,0))</f>
        <v>1</v>
      </c>
      <c r="BF54" s="144">
        <v>17</v>
      </c>
      <c r="BG54" s="144" t="str">
        <f t="shared" si="71"/>
        <v>空调</v>
      </c>
      <c r="BH54" s="188">
        <f t="shared" si="69"/>
        <v>1</v>
      </c>
      <c r="BI54" s="144" t="str">
        <f t="shared" si="72"/>
        <v>台</v>
      </c>
      <c r="BJ54" s="144">
        <f ca="1" t="shared" si="73"/>
        <v>400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0.88</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5</v>
      </c>
      <c r="BE55" s="144">
        <f ca="1">IF(BJ55=0,0,IF(COUNTIF($BG55:$BG$107,BG55)&lt;2,1,0))</f>
        <v>1</v>
      </c>
      <c r="BF55" s="144">
        <v>18</v>
      </c>
      <c r="BG55" s="144" t="str">
        <f t="shared" si="71"/>
        <v>宽带</v>
      </c>
      <c r="BH55" s="188">
        <f t="shared" si="69"/>
        <v>1</v>
      </c>
      <c r="BI55" s="144" t="str">
        <f t="shared" si="72"/>
        <v>条</v>
      </c>
      <c r="BJ55" s="144">
        <f ca="1" t="shared" si="73"/>
        <v>100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0.88</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6</v>
      </c>
      <c r="BE56" s="144">
        <f ca="1">IF(BJ56=0,0,IF(COUNTIF($BG56:$BG$107,BG56)&lt;2,1,0))</f>
        <v>1</v>
      </c>
      <c r="BF56" s="144">
        <v>19</v>
      </c>
      <c r="BG56" s="144" t="str">
        <f t="shared" si="71"/>
        <v>材树</v>
      </c>
      <c r="BH56" s="188">
        <f t="shared" si="69"/>
        <v>1</v>
      </c>
      <c r="BI56" s="144" t="str">
        <f t="shared" si="72"/>
        <v>棵</v>
      </c>
      <c r="BJ56" s="144">
        <f ca="1" t="shared" si="73"/>
        <v>20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0.88</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7</v>
      </c>
      <c r="BE57" s="144">
        <f ca="1">IF(BJ57=0,0,IF(COUNTIF($BG57:$BG$107,BG57)&lt;2,1,0))</f>
        <v>1</v>
      </c>
      <c r="BF57" s="144">
        <v>20</v>
      </c>
      <c r="BG57" s="144" t="str">
        <f t="shared" si="71"/>
        <v>果树</v>
      </c>
      <c r="BH57" s="188">
        <f t="shared" si="69"/>
        <v>1</v>
      </c>
      <c r="BI57" s="144" t="str">
        <f t="shared" si="72"/>
        <v>棵</v>
      </c>
      <c r="BJ57" s="144">
        <f ca="1" t="shared" si="73"/>
        <v>500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0.88</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8</v>
      </c>
      <c r="BE58" s="144">
        <f>IF(BJ58=0,0,IF(COUNTIF($BG58:$BG$107,BG58)&lt;2,1,0))</f>
        <v>1</v>
      </c>
      <c r="BF58" s="144">
        <v>21</v>
      </c>
      <c r="BG58" s="144" t="str">
        <f t="shared" si="71"/>
        <v>铁扶手</v>
      </c>
      <c r="BH58" s="188">
        <f t="shared" si="69"/>
        <v>30</v>
      </c>
      <c r="BI58" s="144" t="str">
        <f t="shared" si="72"/>
        <v>m</v>
      </c>
      <c r="BJ58" s="144">
        <f t="shared" si="73"/>
        <v>3600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0.88</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9</v>
      </c>
      <c r="BE59" s="144">
        <f ca="1">IF(BJ59=0,0,IF(COUNTIF($BG59:$BG$107,BG59)&lt;2,1,0))</f>
        <v>1</v>
      </c>
      <c r="BF59" s="144">
        <v>22</v>
      </c>
      <c r="BG59" s="144" t="str">
        <f t="shared" si="71"/>
        <v>室外铁梯</v>
      </c>
      <c r="BH59" s="188">
        <f t="shared" si="69"/>
        <v>8</v>
      </c>
      <c r="BI59" s="144" t="str">
        <f t="shared" si="72"/>
        <v>m</v>
      </c>
      <c r="BJ59" s="144">
        <f ca="1" t="shared" si="73"/>
        <v>2960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1061</v>
      </c>
      <c r="D60" s="81"/>
      <c r="E60" s="81"/>
      <c r="F60" s="94"/>
      <c r="G60" s="96"/>
      <c r="H60" s="96"/>
      <c r="I60" s="81"/>
      <c r="J60" s="98"/>
      <c r="K60" s="98"/>
      <c r="L60" s="85">
        <f>SUM(L30:L59)</f>
        <v>42546</v>
      </c>
      <c r="M60" s="106"/>
      <c r="N60" s="98"/>
      <c r="O60" s="81" t="s">
        <v>1061</v>
      </c>
      <c r="P60" s="81"/>
      <c r="Q60" s="81"/>
      <c r="R60" s="94"/>
      <c r="S60" s="94"/>
      <c r="T60" s="96"/>
      <c r="U60" s="81"/>
      <c r="V60" s="98"/>
      <c r="W60" s="98"/>
      <c r="X60" s="85">
        <f>SUM(X30:X59)</f>
        <v>2478</v>
      </c>
      <c r="AL60" s="168"/>
      <c r="AM60" s="142"/>
      <c r="AN60" s="167"/>
      <c r="AO60" s="179"/>
      <c r="AP60" s="168"/>
      <c r="AQ60" s="178"/>
      <c r="AR60" s="169"/>
      <c r="AT60" s="177"/>
      <c r="AU60" s="177"/>
      <c r="AV60" s="177"/>
      <c r="AW60" s="177"/>
      <c r="AY60" s="177"/>
      <c r="AZ60" s="177"/>
      <c r="BB60" s="177"/>
      <c r="BC60" s="177"/>
      <c r="BD60" s="144">
        <f ca="1">SUM($BE$38:BE60)*BE60</f>
        <v>10</v>
      </c>
      <c r="BE60" s="144">
        <f>IF(BJ60=0,0,IF(COUNTIF($BG60:$BG$107,BG60)&lt;2,1,0))</f>
        <v>1</v>
      </c>
      <c r="BF60" s="144">
        <v>23</v>
      </c>
      <c r="BG60" s="144" t="str">
        <f t="shared" si="71"/>
        <v>门垛</v>
      </c>
      <c r="BH60" s="188">
        <f t="shared" si="69"/>
        <v>1</v>
      </c>
      <c r="BI60" s="144" t="str">
        <f t="shared" si="72"/>
        <v>对</v>
      </c>
      <c r="BJ60" s="144">
        <f t="shared" si="73"/>
        <v>1506</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压力水罐</v>
      </c>
      <c r="EW60" s="51">
        <f ca="1" t="shared" ref="EW60:EW71" si="76">IF(EV60="","",SUMIF($BG$38:$BG$107,EV60,$BH$38:$BH$107))</f>
        <v>2</v>
      </c>
      <c r="EX60" s="51" t="str">
        <f ca="1" t="shared" ref="EX60:EX71" si="77">IFERROR(VLOOKUP(FE60,$BD$38:$BJ$92,6,0),"")</f>
        <v>套</v>
      </c>
      <c r="EY60" s="52">
        <f ca="1" t="shared" ref="EY60:EY71" si="78">IF(EV60="","",SUMIF($BG$38:$BG$107,EV60,$BJ$38:$BJ$107))</f>
        <v>1600</v>
      </c>
      <c r="EZ60" s="52" t="str">
        <f ca="1" t="shared" ref="EZ60:EZ70" si="79">IFERROR(VLOOKUP(FF60,$BD$38:$BJ$92,4,0),"")</f>
        <v>水泥地面</v>
      </c>
      <c r="FA60" s="51">
        <f ca="1" t="shared" ref="FA60:FA70" si="80">IF(EZ60="","",SUMIF($BG$38:$BG$107,EZ60,$BH$38:$BH$107))</f>
        <v>24</v>
      </c>
      <c r="FB60" s="51" t="str">
        <f ca="1" t="shared" ref="FB60:FB70" si="81">IFERROR(VLOOKUP(FF60,$BD$38:$BJ$92,6,0),"")</f>
        <v>㎡</v>
      </c>
      <c r="FC60" s="52">
        <f ca="1" t="shared" ref="FC60:FC70" si="82">IF(EZ60="","",SUMIF($BG$38:$BG$107,EZ60,$BJ$38:$BJ$107))</f>
        <v>1200</v>
      </c>
      <c r="FE60" s="236">
        <v>11</v>
      </c>
      <c r="FF60" s="236">
        <v>12</v>
      </c>
    </row>
    <row r="61" ht="20.25" customHeight="1" spans="1:162">
      <c r="A61" s="373" t="str">
        <f>C8&amp;"装饰装修"</f>
        <v>F3装饰装修</v>
      </c>
      <c r="B61" s="80" t="s">
        <v>3</v>
      </c>
      <c r="C61" s="80" t="s">
        <v>2</v>
      </c>
      <c r="D61" s="80" t="s">
        <v>1039</v>
      </c>
      <c r="E61" s="80"/>
      <c r="F61" s="80" t="s">
        <v>435</v>
      </c>
      <c r="G61" s="80" t="s">
        <v>1040</v>
      </c>
      <c r="H61" s="80"/>
      <c r="I61" s="80" t="s">
        <v>6</v>
      </c>
      <c r="J61" s="80" t="s">
        <v>9</v>
      </c>
      <c r="K61" s="103" t="s">
        <v>1041</v>
      </c>
      <c r="L61" s="80" t="s">
        <v>1042</v>
      </c>
      <c r="M61" s="373" t="str">
        <f>C10&amp;"装饰装修"</f>
        <v>装饰装修</v>
      </c>
      <c r="N61" s="80" t="s">
        <v>3</v>
      </c>
      <c r="O61" s="80" t="s">
        <v>2</v>
      </c>
      <c r="P61" s="104" t="s">
        <v>1039</v>
      </c>
      <c r="Q61" s="118"/>
      <c r="R61" s="80" t="s">
        <v>435</v>
      </c>
      <c r="S61" s="80"/>
      <c r="T61" s="80" t="s">
        <v>1040</v>
      </c>
      <c r="U61" s="80" t="s">
        <v>6</v>
      </c>
      <c r="V61" s="80" t="s">
        <v>9</v>
      </c>
      <c r="W61" s="103" t="s">
        <v>1041</v>
      </c>
      <c r="X61" s="80" t="s">
        <v>1042</v>
      </c>
      <c r="AL61" s="168"/>
      <c r="AM61" s="142"/>
      <c r="AN61" s="167"/>
      <c r="AO61" s="179"/>
      <c r="AP61" s="168"/>
      <c r="AQ61" s="178"/>
      <c r="AR61" s="169"/>
      <c r="AT61" s="177"/>
      <c r="AU61" s="177"/>
      <c r="AV61" s="177"/>
      <c r="AW61" s="177"/>
      <c r="AY61" s="177"/>
      <c r="AZ61" s="177"/>
      <c r="BB61" s="177"/>
      <c r="BC61" s="177"/>
      <c r="BD61" s="144">
        <f ca="1">SUM($BE$38:BE61)*BE61</f>
        <v>11</v>
      </c>
      <c r="BE61" s="144">
        <f ca="1">IF(BJ61=0,0,IF(COUNTIF($BG61:$BG$107,BG61)&lt;2,1,0))</f>
        <v>1</v>
      </c>
      <c r="BF61" s="144">
        <v>24</v>
      </c>
      <c r="BG61" s="144" t="str">
        <f t="shared" si="71"/>
        <v>压力水罐</v>
      </c>
      <c r="BH61" s="188">
        <f t="shared" si="69"/>
        <v>2</v>
      </c>
      <c r="BI61" s="144" t="str">
        <f t="shared" si="72"/>
        <v>套</v>
      </c>
      <c r="BJ61" s="144">
        <f ca="1" t="shared" si="73"/>
        <v>1600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P1</v>
      </c>
      <c r="EW61" s="51">
        <f ca="1" t="shared" si="76"/>
        <v>42.78</v>
      </c>
      <c r="EX61" s="51" t="str">
        <f ca="1" t="shared" si="77"/>
        <v>㎡</v>
      </c>
      <c r="EY61" s="52">
        <f ca="1" t="shared" si="78"/>
        <v>2567</v>
      </c>
      <c r="EZ61" s="52" t="str">
        <f ca="1" t="shared" si="79"/>
        <v>P2</v>
      </c>
      <c r="FA61" s="51">
        <f ca="1" t="shared" si="80"/>
        <v>9.84</v>
      </c>
      <c r="FB61" s="51" t="str">
        <f ca="1" t="shared" si="81"/>
        <v>㎡</v>
      </c>
      <c r="FC61" s="52">
        <f ca="1" t="shared" si="82"/>
        <v>590</v>
      </c>
      <c r="FE61" s="236">
        <v>13</v>
      </c>
      <c r="FF61" s="236">
        <v>14</v>
      </c>
    </row>
    <row r="62" ht="20.25" customHeight="1" spans="1:162">
      <c r="A62" s="100"/>
      <c r="B62" s="94">
        <v>1</v>
      </c>
      <c r="C62" s="81" t="s">
        <v>102</v>
      </c>
      <c r="D62" s="81" t="s">
        <v>103</v>
      </c>
      <c r="E62" s="81"/>
      <c r="F62" s="95" t="str">
        <f>+D62</f>
        <v>PVC墙面</v>
      </c>
      <c r="G62" s="96">
        <f>(2.2*4+6)*2.4</f>
        <v>35.52</v>
      </c>
      <c r="H62" s="96"/>
      <c r="I62" s="85" t="str">
        <f t="shared" ref="I62:I91" si="83">VLOOKUP(F62,价格表,2,0)</f>
        <v>㎡</v>
      </c>
      <c r="J62" s="95">
        <f t="shared" ref="J62:J82" si="84">VLOOKUP(F62,价格表,5,0)</f>
        <v>60</v>
      </c>
      <c r="K62" s="105">
        <f>$V$9</f>
        <v>0.8</v>
      </c>
      <c r="L62" s="95">
        <f>ROUND(IFERROR(ROUND(G62,2)*J62*K62,),0)</f>
        <v>1705</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12</v>
      </c>
      <c r="BE62" s="144">
        <f ca="1">IF(BJ62=0,0,IF(COUNTIF($BG62:$BG$107,BG62)&lt;2,1,0))</f>
        <v>1</v>
      </c>
      <c r="BF62" s="144">
        <v>25</v>
      </c>
      <c r="BG62" s="144" t="str">
        <f t="shared" si="71"/>
        <v>水泥地面</v>
      </c>
      <c r="BH62" s="188">
        <f t="shared" si="69"/>
        <v>24</v>
      </c>
      <c r="BI62" s="144" t="str">
        <f t="shared" si="72"/>
        <v>㎡</v>
      </c>
      <c r="BJ62" s="144">
        <f ca="1" t="shared" si="73"/>
        <v>1200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P3</v>
      </c>
      <c r="EW62" s="51">
        <f ca="1" t="shared" si="76"/>
        <v>33.95</v>
      </c>
      <c r="EX62" s="51" t="str">
        <f ca="1" t="shared" si="77"/>
        <v>㎡</v>
      </c>
      <c r="EY62" s="52">
        <f ca="1" t="shared" si="78"/>
        <v>2037</v>
      </c>
      <c r="EZ62" s="52" t="str">
        <f ca="1" t="shared" si="79"/>
        <v>P4</v>
      </c>
      <c r="FA62" s="51">
        <f ca="1" t="shared" si="80"/>
        <v>4.84</v>
      </c>
      <c r="FB62" s="51" t="str">
        <f ca="1" t="shared" si="81"/>
        <v>㎡</v>
      </c>
      <c r="FC62" s="52">
        <f ca="1" t="shared" si="82"/>
        <v>1933</v>
      </c>
      <c r="FE62" s="236">
        <v>15</v>
      </c>
      <c r="FF62" s="236">
        <v>16</v>
      </c>
    </row>
    <row r="63" ht="20.25" customHeight="1" spans="1:162">
      <c r="A63" s="100"/>
      <c r="B63" s="94">
        <v>2</v>
      </c>
      <c r="C63" s="81" t="s">
        <v>146</v>
      </c>
      <c r="D63" s="81" t="s">
        <v>153</v>
      </c>
      <c r="E63" s="81"/>
      <c r="F63" s="95" t="str">
        <f t="shared" ref="F63:F91" si="87">+D63</f>
        <v>石棉瓦隔热板</v>
      </c>
      <c r="G63" s="96">
        <f>S8</f>
        <v>17.94</v>
      </c>
      <c r="H63" s="96"/>
      <c r="I63" s="85" t="str">
        <f t="shared" si="83"/>
        <v>㎡</v>
      </c>
      <c r="J63" s="95">
        <f t="shared" si="84"/>
        <v>30</v>
      </c>
      <c r="K63" s="105">
        <f t="shared" ref="K63:K91" si="88">$V$9</f>
        <v>0.8</v>
      </c>
      <c r="L63" s="95">
        <f t="shared" ref="L63:L91" si="89">ROUND(IFERROR(ROUND(G63,2)*J63*K63,),0)</f>
        <v>431</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平砖地面</v>
      </c>
      <c r="EW63" s="51">
        <f ca="1" t="shared" si="76"/>
        <v>79.77</v>
      </c>
      <c r="EX63" s="51" t="str">
        <f ca="1" t="shared" si="77"/>
        <v>㎡</v>
      </c>
      <c r="EY63" s="52">
        <f ca="1" t="shared" si="78"/>
        <v>1995</v>
      </c>
      <c r="EZ63" s="52" t="str">
        <f ca="1" t="shared" si="79"/>
        <v>竖砖地面</v>
      </c>
      <c r="FA63" s="51">
        <f ca="1" t="shared" si="80"/>
        <v>24.8</v>
      </c>
      <c r="FB63" s="51" t="str">
        <f ca="1" t="shared" si="81"/>
        <v>㎡</v>
      </c>
      <c r="FC63" s="52">
        <f ca="1" t="shared" si="82"/>
        <v>1116</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f t="shared" si="88"/>
        <v>0.8</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0.8</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0.8</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0.8</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0.8</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0.8</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0.8</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0.8</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40616</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f t="shared" si="88"/>
        <v>0.8</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13</v>
      </c>
      <c r="BE72" s="144">
        <f>IF(BJ72=0,0,IF(COUNTIF($BG72:$BG$107,BG72)&lt;2,1,0))</f>
        <v>1</v>
      </c>
      <c r="BF72" s="144">
        <v>35</v>
      </c>
      <c r="BG72" s="144" t="str">
        <f>R186</f>
        <v>P1</v>
      </c>
      <c r="BH72" s="188">
        <f>ROUND(T186,2)</f>
        <v>42.78</v>
      </c>
      <c r="BI72" s="144" t="str">
        <f>U186</f>
        <v>㎡</v>
      </c>
      <c r="BJ72" s="144">
        <f>X186</f>
        <v>2567</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40616</v>
      </c>
      <c r="EY72" s="54"/>
      <c r="EZ72" s="56" t="s">
        <v>1064</v>
      </c>
      <c r="FA72" s="57" t="str">
        <f ca="1">TEXT(EX72,"[DBnum2]")&amp;"元整"</f>
        <v>肆万零陆佰壹拾陆元整</v>
      </c>
      <c r="FB72" s="58"/>
      <c r="FC72" s="59"/>
    </row>
    <row r="73" ht="23.55" customHeight="1" spans="1:159">
      <c r="A73" s="100"/>
      <c r="B73" s="94">
        <v>12</v>
      </c>
      <c r="C73" s="81"/>
      <c r="D73" s="81"/>
      <c r="E73" s="81"/>
      <c r="F73" s="95">
        <f t="shared" si="87"/>
        <v>0</v>
      </c>
      <c r="G73" s="96"/>
      <c r="H73" s="96"/>
      <c r="I73" s="85" t="e">
        <f t="shared" si="83"/>
        <v>#N/A</v>
      </c>
      <c r="J73" s="95" t="e">
        <f t="shared" si="84"/>
        <v>#N/A</v>
      </c>
      <c r="K73" s="105">
        <f t="shared" si="88"/>
        <v>0.8</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14</v>
      </c>
      <c r="BE73" s="144">
        <f>IF(BJ73=0,0,IF(COUNTIF($BG73:$BG$107,BG73)&lt;2,1,0))</f>
        <v>1</v>
      </c>
      <c r="BF73" s="144">
        <v>36</v>
      </c>
      <c r="BG73" s="144" t="str">
        <f>R187</f>
        <v>P2</v>
      </c>
      <c r="BH73" s="188">
        <f t="shared" ref="BH73:BH104" si="93">ROUND(T187,2)</f>
        <v>9.84</v>
      </c>
      <c r="BI73" s="144" t="str">
        <f>U187</f>
        <v>㎡</v>
      </c>
      <c r="BJ73" s="144">
        <f>X187</f>
        <v>590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f t="shared" si="88"/>
        <v>0.8</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15</v>
      </c>
      <c r="BE74" s="144">
        <f>IF(BJ74=0,0,IF(COUNTIF($BG74:$BG$107,BG74)&lt;2,1,0))</f>
        <v>1</v>
      </c>
      <c r="BF74" s="144">
        <v>37</v>
      </c>
      <c r="BG74" s="144" t="str">
        <f t="shared" ref="BG74:BG104" si="94">R188</f>
        <v>P3</v>
      </c>
      <c r="BH74" s="188">
        <f t="shared" si="93"/>
        <v>33.95</v>
      </c>
      <c r="BI74" s="144" t="str">
        <f t="shared" ref="BI74:BI104" si="95">U188</f>
        <v>㎡</v>
      </c>
      <c r="BJ74" s="144">
        <f t="shared" ref="BJ74:BJ104" si="96">X188</f>
        <v>2037</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f t="shared" si="88"/>
        <v>0.8</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16</v>
      </c>
      <c r="BE75" s="144">
        <f>IF(BJ75=0,0,IF(COUNTIF($BG75:$BG$107,BG75)&lt;2,1,0))</f>
        <v>1</v>
      </c>
      <c r="BF75" s="144">
        <v>38</v>
      </c>
      <c r="BG75" s="144" t="str">
        <f t="shared" si="94"/>
        <v>P4</v>
      </c>
      <c r="BH75" s="188">
        <f t="shared" si="93"/>
        <v>4.84</v>
      </c>
      <c r="BI75" s="144" t="str">
        <f t="shared" si="95"/>
        <v>㎡</v>
      </c>
      <c r="BJ75" s="144">
        <f t="shared" si="96"/>
        <v>1933</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f t="shared" si="88"/>
        <v>0.8</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17</v>
      </c>
      <c r="BE76" s="144">
        <f ca="1">IF(BJ76=0,0,IF(COUNTIF($BG76:$BG$107,BG76)&lt;2,1,0))</f>
        <v>1</v>
      </c>
      <c r="BF76" s="144">
        <v>39</v>
      </c>
      <c r="BG76" s="144" t="str">
        <f t="shared" si="94"/>
        <v>平砖地面</v>
      </c>
      <c r="BH76" s="188">
        <f t="shared" si="93"/>
        <v>9.3</v>
      </c>
      <c r="BI76" s="144" t="str">
        <f t="shared" si="95"/>
        <v>㎡</v>
      </c>
      <c r="BJ76" s="144">
        <f ca="1" t="shared" si="96"/>
        <v>233</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f t="shared" si="88"/>
        <v>0.8</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18</v>
      </c>
      <c r="BE77" s="144">
        <f ca="1">IF(BJ77=0,0,IF(COUNTIF($BG77:$BG$107,BG77)&lt;2,1,0))</f>
        <v>1</v>
      </c>
      <c r="BF77" s="144">
        <v>40</v>
      </c>
      <c r="BG77" s="144" t="str">
        <f t="shared" si="94"/>
        <v>竖砖地面</v>
      </c>
      <c r="BH77" s="188">
        <f t="shared" si="93"/>
        <v>24.8</v>
      </c>
      <c r="BI77" s="144" t="str">
        <f t="shared" si="95"/>
        <v>㎡</v>
      </c>
      <c r="BJ77" s="144">
        <f ca="1" t="shared" si="96"/>
        <v>1116</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f t="shared" si="88"/>
        <v>0.8</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0.8</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0.8</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报告编号：康正（雄县）2023评字第8号-大步村-3-7</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0.8</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0.8</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0.8</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0.8</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0.8</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0.8</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0.8</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0.8</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0.8</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0.8</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0.8</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1061</v>
      </c>
      <c r="D92" s="81"/>
      <c r="E92" s="81"/>
      <c r="F92" s="94"/>
      <c r="G92" s="96"/>
      <c r="H92" s="96"/>
      <c r="I92" s="81"/>
      <c r="J92" s="98"/>
      <c r="K92" s="98"/>
      <c r="L92" s="85">
        <f>SUM(L62:L91)</f>
        <v>2136</v>
      </c>
      <c r="M92" s="106"/>
      <c r="N92" s="98"/>
      <c r="O92" s="81" t="s">
        <v>1061</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1039</v>
      </c>
      <c r="E93" s="80"/>
      <c r="F93" s="80" t="s">
        <v>435</v>
      </c>
      <c r="G93" s="80" t="s">
        <v>1040</v>
      </c>
      <c r="H93" s="80"/>
      <c r="I93" s="80" t="s">
        <v>6</v>
      </c>
      <c r="J93" s="80" t="s">
        <v>9</v>
      </c>
      <c r="K93" s="103" t="s">
        <v>1041</v>
      </c>
      <c r="L93" s="80" t="s">
        <v>1042</v>
      </c>
      <c r="M93" s="373" t="str">
        <f>C14&amp;"装饰装修"</f>
        <v>装饰装修</v>
      </c>
      <c r="N93" s="80" t="s">
        <v>3</v>
      </c>
      <c r="O93" s="80" t="s">
        <v>2</v>
      </c>
      <c r="P93" s="104" t="s">
        <v>1039</v>
      </c>
      <c r="Q93" s="118"/>
      <c r="R93" s="80" t="s">
        <v>435</v>
      </c>
      <c r="S93" s="80"/>
      <c r="T93" s="80" t="s">
        <v>1040</v>
      </c>
      <c r="U93" s="80" t="s">
        <v>6</v>
      </c>
      <c r="V93" s="80" t="s">
        <v>9</v>
      </c>
      <c r="W93" s="103" t="s">
        <v>1041</v>
      </c>
      <c r="X93" s="80"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张福祥</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1095</v>
      </c>
      <c r="FF113" s="14"/>
      <c r="FG113" s="14"/>
      <c r="FH113" s="14"/>
      <c r="FI113" s="15"/>
      <c r="FJ113" s="15"/>
      <c r="FK113" s="248">
        <f ca="1">EX72</f>
        <v>40616</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1096</v>
      </c>
      <c r="FF114" s="8"/>
      <c r="FG114" s="8"/>
      <c r="FH114" s="8" t="str">
        <f ca="1">FA72</f>
        <v>肆万零陆佰壹拾陆元整</v>
      </c>
      <c r="FI114" s="8"/>
      <c r="FJ114" s="8"/>
      <c r="FK114" s="8"/>
      <c r="FL114" s="8"/>
      <c r="FM114" s="8"/>
      <c r="FN114" s="8"/>
      <c r="FO114" s="8"/>
      <c r="FP114" s="8"/>
      <c r="FQ114" s="8"/>
      <c r="FR114" s="8"/>
      <c r="FS114" s="8"/>
      <c r="FT114" s="8"/>
      <c r="FU114" s="8"/>
    </row>
    <row r="115" ht="18" customHeight="1" spans="1:177">
      <c r="A115" s="106"/>
      <c r="B115" s="98"/>
      <c r="C115" s="81" t="s">
        <v>1061</v>
      </c>
      <c r="D115" s="81"/>
      <c r="E115" s="81"/>
      <c r="F115" s="94"/>
      <c r="G115" s="96"/>
      <c r="H115" s="96"/>
      <c r="I115" s="81"/>
      <c r="J115" s="98"/>
      <c r="K115" s="98"/>
      <c r="L115" s="85">
        <f>SUM(L94:L114)</f>
        <v>0</v>
      </c>
      <c r="M115" s="106"/>
      <c r="N115" s="98"/>
      <c r="O115" s="81" t="s">
        <v>1061</v>
      </c>
      <c r="P115" s="81"/>
      <c r="Q115" s="81"/>
      <c r="R115" s="94"/>
      <c r="S115" s="94"/>
      <c r="T115" s="96"/>
      <c r="U115" s="81"/>
      <c r="V115" s="98"/>
      <c r="W115" s="98"/>
      <c r="X115" s="85">
        <f>SUM(X94:X114)</f>
        <v>0</v>
      </c>
      <c r="BQ115" s="189"/>
      <c r="BR115" s="189"/>
      <c r="BT115" s="70"/>
      <c r="BU115" s="72"/>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1039</v>
      </c>
      <c r="E116" s="80"/>
      <c r="F116" s="80" t="s">
        <v>435</v>
      </c>
      <c r="G116" s="80" t="s">
        <v>1040</v>
      </c>
      <c r="H116" s="80"/>
      <c r="I116" s="80" t="s">
        <v>6</v>
      </c>
      <c r="J116" s="80" t="s">
        <v>9</v>
      </c>
      <c r="K116" s="103" t="s">
        <v>1041</v>
      </c>
      <c r="L116" s="80" t="s">
        <v>1042</v>
      </c>
      <c r="M116" s="99" t="str">
        <f>C18&amp;"装饰装修"</f>
        <v>装饰装修</v>
      </c>
      <c r="N116" s="80" t="s">
        <v>3</v>
      </c>
      <c r="O116" s="80" t="s">
        <v>2</v>
      </c>
      <c r="P116" s="104" t="s">
        <v>1039</v>
      </c>
      <c r="Q116" s="118"/>
      <c r="R116" s="80" t="s">
        <v>435</v>
      </c>
      <c r="S116" s="80"/>
      <c r="T116" s="80" t="s">
        <v>1040</v>
      </c>
      <c r="U116" s="80" t="s">
        <v>6</v>
      </c>
      <c r="V116" s="80" t="s">
        <v>9</v>
      </c>
      <c r="W116" s="103" t="s">
        <v>1041</v>
      </c>
      <c r="X116" s="80" t="s">
        <v>1042</v>
      </c>
      <c r="BR116" s="189"/>
      <c r="BT116" s="70"/>
      <c r="BU116" s="72"/>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1061</v>
      </c>
      <c r="D138" s="250"/>
      <c r="E138" s="238"/>
      <c r="F138" s="94"/>
      <c r="G138" s="96"/>
      <c r="H138" s="96"/>
      <c r="I138" s="81"/>
      <c r="J138" s="98"/>
      <c r="K138" s="98"/>
      <c r="L138" s="85">
        <f>SUM(L117:L137)</f>
        <v>0</v>
      </c>
      <c r="M138" s="106"/>
      <c r="N138" s="256"/>
      <c r="O138" s="81" t="s">
        <v>1061</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1039</v>
      </c>
      <c r="E139" s="80"/>
      <c r="F139" s="80" t="s">
        <v>435</v>
      </c>
      <c r="G139" s="80" t="s">
        <v>1040</v>
      </c>
      <c r="H139" s="80"/>
      <c r="I139" s="80" t="s">
        <v>6</v>
      </c>
      <c r="J139" s="80" t="s">
        <v>9</v>
      </c>
      <c r="K139" s="103" t="s">
        <v>1041</v>
      </c>
      <c r="L139" s="79" t="s">
        <v>1042</v>
      </c>
      <c r="M139" s="99" t="str">
        <f>C22&amp;"装饰装修"</f>
        <v>装饰装修</v>
      </c>
      <c r="N139" s="80" t="s">
        <v>3</v>
      </c>
      <c r="O139" s="80" t="s">
        <v>2</v>
      </c>
      <c r="P139" s="104" t="s">
        <v>1039</v>
      </c>
      <c r="Q139" s="118"/>
      <c r="R139" s="80" t="s">
        <v>435</v>
      </c>
      <c r="S139" s="80"/>
      <c r="T139" s="80" t="s">
        <v>1040</v>
      </c>
      <c r="U139" s="80" t="s">
        <v>6</v>
      </c>
      <c r="V139" s="80" t="s">
        <v>9</v>
      </c>
      <c r="W139" s="103" t="s">
        <v>1041</v>
      </c>
      <c r="X139" s="80" t="s">
        <v>1042</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1061</v>
      </c>
      <c r="D161" s="250"/>
      <c r="E161" s="238"/>
      <c r="F161" s="94"/>
      <c r="G161" s="96"/>
      <c r="H161" s="96"/>
      <c r="I161" s="81"/>
      <c r="J161" s="98"/>
      <c r="K161" s="98"/>
      <c r="L161" s="85">
        <f>SUM(L140:L160)</f>
        <v>0</v>
      </c>
      <c r="M161" s="106"/>
      <c r="N161" s="98"/>
      <c r="O161" s="81" t="s">
        <v>1061</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1039</v>
      </c>
      <c r="E162" s="80"/>
      <c r="F162" s="80" t="s">
        <v>435</v>
      </c>
      <c r="G162" s="80" t="s">
        <v>1040</v>
      </c>
      <c r="H162" s="80"/>
      <c r="I162" s="80" t="s">
        <v>6</v>
      </c>
      <c r="J162" s="80" t="s">
        <v>9</v>
      </c>
      <c r="K162" s="103" t="s">
        <v>1041</v>
      </c>
      <c r="L162" s="79" t="s">
        <v>1042</v>
      </c>
      <c r="M162" s="99" t="str">
        <f>C26&amp;"装饰装修"</f>
        <v>装饰装修</v>
      </c>
      <c r="N162" s="80" t="s">
        <v>3</v>
      </c>
      <c r="O162" s="80" t="s">
        <v>2</v>
      </c>
      <c r="P162" s="104" t="s">
        <v>1039</v>
      </c>
      <c r="Q162" s="118"/>
      <c r="R162" s="80" t="s">
        <v>435</v>
      </c>
      <c r="S162" s="80"/>
      <c r="T162" s="80" t="s">
        <v>1040</v>
      </c>
      <c r="U162" s="80" t="s">
        <v>6</v>
      </c>
      <c r="V162" s="80" t="s">
        <v>9</v>
      </c>
      <c r="W162" s="103" t="s">
        <v>1041</v>
      </c>
      <c r="X162" s="80" t="s">
        <v>1042</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1061</v>
      </c>
      <c r="D184" s="250"/>
      <c r="E184" s="238"/>
      <c r="F184" s="94"/>
      <c r="G184" s="96"/>
      <c r="H184" s="96"/>
      <c r="I184" s="81"/>
      <c r="J184" s="98"/>
      <c r="K184" s="98"/>
      <c r="L184" s="85">
        <f>SUM(L163:L183)</f>
        <v>0</v>
      </c>
      <c r="M184" s="106"/>
      <c r="N184" s="98"/>
      <c r="O184" s="81" t="s">
        <v>1061</v>
      </c>
      <c r="P184" s="81"/>
      <c r="Q184" s="81"/>
      <c r="R184" s="94"/>
      <c r="S184" s="94"/>
      <c r="T184" s="96"/>
      <c r="U184" s="81"/>
      <c r="V184" s="98"/>
      <c r="W184" s="98"/>
      <c r="X184" s="111">
        <f>SUM(X163:X183)</f>
        <v>0</v>
      </c>
    </row>
    <row r="185" ht="18" customHeight="1" spans="1:24">
      <c r="A185" s="373" t="s">
        <v>1115</v>
      </c>
      <c r="B185" s="80" t="s">
        <v>3</v>
      </c>
      <c r="C185" s="80" t="s">
        <v>2</v>
      </c>
      <c r="D185" s="80" t="s">
        <v>1039</v>
      </c>
      <c r="E185" s="80" t="s">
        <v>1116</v>
      </c>
      <c r="F185" s="80" t="s">
        <v>435</v>
      </c>
      <c r="G185" s="80" t="s">
        <v>1040</v>
      </c>
      <c r="H185" s="80"/>
      <c r="I185" s="80" t="s">
        <v>6</v>
      </c>
      <c r="J185" s="80" t="s">
        <v>9</v>
      </c>
      <c r="K185" s="103" t="s">
        <v>1041</v>
      </c>
      <c r="L185" s="80" t="s">
        <v>1042</v>
      </c>
      <c r="M185" s="373" t="s">
        <v>424</v>
      </c>
      <c r="N185" s="80" t="s">
        <v>3</v>
      </c>
      <c r="O185" s="80" t="s">
        <v>2</v>
      </c>
      <c r="P185" s="80" t="s">
        <v>1039</v>
      </c>
      <c r="Q185" s="80" t="s">
        <v>1116</v>
      </c>
      <c r="R185" s="80" t="s">
        <v>435</v>
      </c>
      <c r="S185" s="80"/>
      <c r="T185" s="80" t="s">
        <v>1040</v>
      </c>
      <c r="U185" s="80" t="s">
        <v>6</v>
      </c>
      <c r="V185" s="80" t="s">
        <v>9</v>
      </c>
      <c r="W185" s="103" t="s">
        <v>1041</v>
      </c>
      <c r="X185" s="80" t="s">
        <v>1042</v>
      </c>
    </row>
    <row r="186" ht="18" customHeight="1" spans="1:24">
      <c r="A186" s="100"/>
      <c r="B186" s="94">
        <v>1</v>
      </c>
      <c r="C186" s="81"/>
      <c r="D186" s="81"/>
      <c r="E186" s="251"/>
      <c r="F186" s="95"/>
      <c r="G186" s="252"/>
      <c r="H186" s="253"/>
      <c r="I186" s="85" t="str">
        <f>IFERROR(IF(E186="",VLOOKUP(F186,价格表,2,0),(VLOOKUP(E186,IF({1,0},价格引用表!K:K,价格引用表!I:I),2,0))),"")</f>
        <v/>
      </c>
      <c r="J186" s="95" t="e">
        <f ca="1">IF(E186="",VLOOKUP(F186,价格表,5,0),VLOOKUP(E186,INDIRECT("价格引用表!K"&amp;MATCH(D186,价格引用表!H:H,0)&amp;":L1200"),2,0))</f>
        <v>#N/A</v>
      </c>
      <c r="K186" s="129">
        <v>1</v>
      </c>
      <c r="L186" s="95">
        <f ca="1">ROUND(IFERROR(ROUND(G186,2)*J186*K186,),0)</f>
        <v>0</v>
      </c>
      <c r="M186" s="100"/>
      <c r="N186" s="94">
        <v>35</v>
      </c>
      <c r="O186" s="81"/>
      <c r="P186" s="81"/>
      <c r="Q186" s="251"/>
      <c r="R186" s="257" t="s">
        <v>1117</v>
      </c>
      <c r="S186" s="258"/>
      <c r="T186" s="255">
        <v>42.78</v>
      </c>
      <c r="U186" s="259" t="s">
        <v>12</v>
      </c>
      <c r="V186" s="260">
        <f>X186/T186</f>
        <v>60.0046750818139</v>
      </c>
      <c r="W186" s="129">
        <v>1</v>
      </c>
      <c r="X186" s="260">
        <f>ROUND(42.78*60,0)</f>
        <v>2567</v>
      </c>
    </row>
    <row r="187" ht="18" customHeight="1" spans="1:24">
      <c r="A187" s="100"/>
      <c r="B187" s="94">
        <v>2</v>
      </c>
      <c r="C187" s="81"/>
      <c r="D187" s="81"/>
      <c r="E187" s="251"/>
      <c r="F187" s="95"/>
      <c r="G187" s="252"/>
      <c r="H187" s="253"/>
      <c r="I187" s="85" t="str">
        <f>IFERROR(IF(E187="",VLOOKUP(F187,价格表,2,0),(VLOOKUP(E187,IF({1,0},价格引用表!K:K,价格引用表!I:I),2,0))),"")</f>
        <v/>
      </c>
      <c r="J187" s="95" t="e">
        <f ca="1">IF(E187="",VLOOKUP(F187,价格表,5,0),VLOOKUP(E187,INDIRECT("价格引用表!K"&amp;MATCH(D187,价格引用表!H:H,0)&amp;":L1200"),2,0))</f>
        <v>#N/A</v>
      </c>
      <c r="K187" s="129">
        <v>1</v>
      </c>
      <c r="L187" s="95">
        <f ca="1" t="shared" ref="L187:L218" si="141">ROUND(IFERROR(ROUND(G187,2)*J187*K187,),0)</f>
        <v>0</v>
      </c>
      <c r="M187" s="100"/>
      <c r="N187" s="94">
        <v>36</v>
      </c>
      <c r="O187" s="81"/>
      <c r="P187" s="81"/>
      <c r="Q187" s="251"/>
      <c r="R187" s="257" t="s">
        <v>1118</v>
      </c>
      <c r="S187" s="258"/>
      <c r="T187" s="96">
        <v>9.84</v>
      </c>
      <c r="U187" s="259" t="s">
        <v>12</v>
      </c>
      <c r="V187" s="260">
        <f>X187/T187</f>
        <v>59.9593495934959</v>
      </c>
      <c r="W187" s="129">
        <v>1</v>
      </c>
      <c r="X187" s="260">
        <f>ROUND(9.84*60,0)</f>
        <v>590</v>
      </c>
    </row>
    <row r="188" ht="18" customHeight="1" spans="1:24">
      <c r="A188" s="100"/>
      <c r="B188" s="94">
        <v>3</v>
      </c>
      <c r="C188" s="81"/>
      <c r="D188" s="81"/>
      <c r="E188" s="251"/>
      <c r="F188" s="95"/>
      <c r="G188" s="252"/>
      <c r="H188" s="253"/>
      <c r="I188" s="85" t="str">
        <f>IFERROR(IF(E188="",VLOOKUP(F188,价格表,2,0),(VLOOKUP(E188,IF({1,0},价格引用表!K:K,价格引用表!I:I),2,0))),"")</f>
        <v/>
      </c>
      <c r="J188" s="95" t="e">
        <f ca="1">IF(E188="",VLOOKUP(F188,价格表,5,0),VLOOKUP(E188,INDIRECT("价格引用表!K"&amp;MATCH(D188,价格引用表!H:H,0)&amp;":L1200"),2,0))</f>
        <v>#N/A</v>
      </c>
      <c r="K188" s="129">
        <v>1</v>
      </c>
      <c r="L188" s="95">
        <f ca="1" t="shared" si="141"/>
        <v>0</v>
      </c>
      <c r="M188" s="100"/>
      <c r="N188" s="94">
        <v>37</v>
      </c>
      <c r="O188" s="81"/>
      <c r="P188" s="81"/>
      <c r="Q188" s="251"/>
      <c r="R188" s="257" t="s">
        <v>1119</v>
      </c>
      <c r="S188" s="258"/>
      <c r="T188" s="96">
        <v>33.95</v>
      </c>
      <c r="U188" s="259" t="s">
        <v>12</v>
      </c>
      <c r="V188" s="260">
        <f>X188/T188</f>
        <v>60</v>
      </c>
      <c r="W188" s="129">
        <v>1</v>
      </c>
      <c r="X188" s="260">
        <f>ROUND(33.95*60,0)</f>
        <v>2037</v>
      </c>
    </row>
    <row r="189" ht="18" customHeight="1" spans="1:24">
      <c r="A189" s="100"/>
      <c r="B189" s="94">
        <v>4</v>
      </c>
      <c r="C189" s="81"/>
      <c r="D189" s="81"/>
      <c r="E189" s="251"/>
      <c r="F189" s="95"/>
      <c r="G189" s="254"/>
      <c r="H189" s="255"/>
      <c r="I189" s="85" t="str">
        <f>IFERROR(IF(E189="",VLOOKUP(F189,价格表,2,0),(VLOOKUP(E189,IF({1,0},价格引用表!K:K,价格引用表!I:I),2,0))),"")</f>
        <v/>
      </c>
      <c r="J189" s="95" t="e">
        <f ca="1">IF(E189="",VLOOKUP(F189,价格表,5,0),VLOOKUP(E189,INDIRECT("价格引用表!K"&amp;MATCH(D189,价格引用表!H:H,0)&amp;":L1200"),2,0))</f>
        <v>#N/A</v>
      </c>
      <c r="K189" s="129">
        <v>1</v>
      </c>
      <c r="L189" s="95">
        <f ca="1" t="shared" si="141"/>
        <v>0</v>
      </c>
      <c r="M189" s="100"/>
      <c r="N189" s="94">
        <v>38</v>
      </c>
      <c r="O189" s="81"/>
      <c r="P189" s="81"/>
      <c r="Q189" s="251"/>
      <c r="R189" s="257" t="s">
        <v>1120</v>
      </c>
      <c r="S189" s="258"/>
      <c r="T189" s="96">
        <v>4.84</v>
      </c>
      <c r="U189" s="259" t="s">
        <v>12</v>
      </c>
      <c r="V189" s="260">
        <f>X189/T189</f>
        <v>399.380165289256</v>
      </c>
      <c r="W189" s="129">
        <v>1</v>
      </c>
      <c r="X189" s="260">
        <f>ROUND(4.84*90+(3.6+2.8)*2.6*90,0)</f>
        <v>1933</v>
      </c>
    </row>
    <row r="190" ht="18" customHeight="1" spans="1:24">
      <c r="A190" s="100"/>
      <c r="B190" s="94">
        <v>5</v>
      </c>
      <c r="C190" s="81"/>
      <c r="D190" s="81"/>
      <c r="E190" s="251"/>
      <c r="F190" s="95"/>
      <c r="G190" s="254"/>
      <c r="H190" s="255"/>
      <c r="I190" s="85" t="str">
        <f>IFERROR(IF(E190="",VLOOKUP(F190,价格表,2,0),(VLOOKUP(E190,IF({1,0},价格引用表!K:K,价格引用表!I:I),2,0))),"")</f>
        <v/>
      </c>
      <c r="J190" s="95" t="e">
        <f ca="1">IF(E190="",VLOOKUP(F190,价格表,5,0),VLOOKUP(E190,INDIRECT("价格引用表!K"&amp;MATCH(D190,价格引用表!H:H,0)&amp;":L1200"),2,0))</f>
        <v>#N/A</v>
      </c>
      <c r="K190" s="129">
        <v>1</v>
      </c>
      <c r="L190" s="95">
        <f ca="1" t="shared" si="141"/>
        <v>0</v>
      </c>
      <c r="M190" s="100"/>
      <c r="N190" s="94">
        <v>39</v>
      </c>
      <c r="O190" s="81" t="s">
        <v>32</v>
      </c>
      <c r="P190" s="81" t="s">
        <v>247</v>
      </c>
      <c r="Q190" s="251"/>
      <c r="R190" s="257" t="str">
        <f t="shared" ref="R190:R212" si="142">P190</f>
        <v>平砖地面</v>
      </c>
      <c r="S190" s="258"/>
      <c r="T190" s="96">
        <f>6*3.1/2</f>
        <v>9.3</v>
      </c>
      <c r="U190" s="259" t="s">
        <v>12</v>
      </c>
      <c r="V190" s="260">
        <f ca="1">IF(Q190="",VLOOKUP(R190,价格表,5,0),VLOOKUP(Q190,INDIRECT("价格引用表!K"&amp;MATCH(R190,价格引用表!H:H,0)&amp;":L1200"),2,0))</f>
        <v>25</v>
      </c>
      <c r="W190" s="129">
        <v>1</v>
      </c>
      <c r="X190" s="260">
        <f ca="1" t="shared" ref="X190:X218" si="143">ROUND(IFERROR(ROUND(T190,2)*V190*W190,),0)</f>
        <v>233</v>
      </c>
    </row>
    <row r="191" ht="18" customHeight="1" spans="1:24">
      <c r="A191" s="100"/>
      <c r="B191" s="94">
        <v>6</v>
      </c>
      <c r="C191" s="81"/>
      <c r="D191" s="81"/>
      <c r="E191" s="251"/>
      <c r="F191" s="95"/>
      <c r="G191" s="254"/>
      <c r="H191" s="255"/>
      <c r="I191" s="85" t="str">
        <f>IFERROR(IF(E191="",VLOOKUP(F191,价格表,2,0),(VLOOKUP(E191,IF({1,0},价格引用表!K:K,价格引用表!I:I),2,0))),"")</f>
        <v/>
      </c>
      <c r="J191" s="95" t="e">
        <f ca="1">IF(E191="",VLOOKUP(F191,价格表,5,0),VLOOKUP(E191,INDIRECT("价格引用表!K"&amp;MATCH(D191,价格引用表!H:H,0)&amp;":L1200"),2,0))</f>
        <v>#N/A</v>
      </c>
      <c r="K191" s="129">
        <v>1</v>
      </c>
      <c r="L191" s="95">
        <f ca="1" t="shared" si="141"/>
        <v>0</v>
      </c>
      <c r="M191" s="100"/>
      <c r="N191" s="94">
        <v>40</v>
      </c>
      <c r="O191" s="81" t="s">
        <v>32</v>
      </c>
      <c r="P191" s="81" t="s">
        <v>249</v>
      </c>
      <c r="Q191" s="251"/>
      <c r="R191" s="257" t="str">
        <f t="shared" ref="R191" si="144">P191</f>
        <v>竖砖地面</v>
      </c>
      <c r="S191" s="258"/>
      <c r="T191" s="96">
        <f>16*3.1/2</f>
        <v>24.8</v>
      </c>
      <c r="U191" s="259" t="str">
        <f>IFERROR(IF(Q191="",VLOOKUP(R191,价格表,2,0),(VLOOKUP(Q191,IF({1,0},价格引用表!K:K,价格引用表!I:I),2,0))),"")</f>
        <v>㎡</v>
      </c>
      <c r="V191" s="260">
        <f ca="1">IF(Q191="",VLOOKUP(R191,价格表,5,0),VLOOKUP(Q191,INDIRECT("价格引用表!K"&amp;MATCH(R191,价格引用表!H:H,0)&amp;":L1200"),2,0))</f>
        <v>45</v>
      </c>
      <c r="W191" s="129">
        <v>1</v>
      </c>
      <c r="X191" s="260">
        <f ca="1" t="shared" si="143"/>
        <v>1116</v>
      </c>
    </row>
    <row r="192" ht="18" customHeight="1" spans="1:24">
      <c r="A192" s="100"/>
      <c r="B192" s="94">
        <v>7</v>
      </c>
      <c r="C192" s="81"/>
      <c r="D192" s="81"/>
      <c r="E192" s="251"/>
      <c r="F192" s="95"/>
      <c r="G192" s="254"/>
      <c r="H192" s="255"/>
      <c r="I192" s="85" t="str">
        <f>IFERROR(IF(E192="",VLOOKUP(F192,价格表,2,0),(VLOOKUP(E192,IF({1,0},价格引用表!K:K,价格引用表!I:I),2,0))),"")</f>
        <v/>
      </c>
      <c r="J192" s="95" t="e">
        <f ca="1">IF(E192="",VLOOKUP(F192,价格表,5,0),VLOOKUP(E192,INDIRECT("价格引用表!K"&amp;MATCH(D192,价格引用表!H:H,0)&amp;":L1200"),2,0))</f>
        <v>#N/A</v>
      </c>
      <c r="K192" s="129">
        <v>1</v>
      </c>
      <c r="L192" s="95">
        <f ca="1" t="shared" si="141"/>
        <v>0</v>
      </c>
      <c r="M192" s="100"/>
      <c r="N192" s="94">
        <v>41</v>
      </c>
      <c r="O192" s="81"/>
      <c r="P192" s="81"/>
      <c r="Q192" s="251"/>
      <c r="R192" s="257">
        <f t="shared" ref="R192:R194" si="145">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100"/>
      <c r="B193" s="94">
        <v>8</v>
      </c>
      <c r="C193" s="81"/>
      <c r="D193" s="81"/>
      <c r="E193" s="251"/>
      <c r="F193" s="95"/>
      <c r="G193" s="254"/>
      <c r="H193" s="255"/>
      <c r="I193" s="85" t="str">
        <f>IFERROR(IF(E193="",VLOOKUP(F193,价格表,2,0),(VLOOKUP(E193,IF({1,0},价格引用表!K:K,价格引用表!I:I),2,0))),"")</f>
        <v/>
      </c>
      <c r="J193" s="95" t="e">
        <f ca="1">IF(E193="",VLOOKUP(F193,价格表,5,0),VLOOKUP(E193,INDIRECT("价格引用表!K"&amp;MATCH(D193,价格引用表!H:H,0)&amp;":L1200"),2,0))</f>
        <v>#N/A</v>
      </c>
      <c r="K193" s="129">
        <v>1</v>
      </c>
      <c r="L193" s="95">
        <f ca="1" t="shared" si="141"/>
        <v>0</v>
      </c>
      <c r="M193" s="100"/>
      <c r="N193" s="94">
        <v>42</v>
      </c>
      <c r="O193" s="81"/>
      <c r="P193" s="81"/>
      <c r="Q193" s="251"/>
      <c r="R193" s="257">
        <f t="shared" si="145"/>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100"/>
      <c r="B194" s="94">
        <v>9</v>
      </c>
      <c r="C194" s="81"/>
      <c r="D194" s="81"/>
      <c r="E194" s="251"/>
      <c r="F194" s="95"/>
      <c r="G194" s="254"/>
      <c r="H194" s="255"/>
      <c r="I194" s="85" t="str">
        <f>IFERROR(IF(E194="",VLOOKUP(F194,价格表,2,0),(VLOOKUP(E194,IF({1,0},价格引用表!K:K,价格引用表!I:I),2,0))),"")</f>
        <v/>
      </c>
      <c r="J194" s="95" t="e">
        <f ca="1">IF(E194="",VLOOKUP(F194,价格表,5,0),VLOOKUP(E194,INDIRECT("价格引用表!K"&amp;MATCH(D194,价格引用表!H:H,0)&amp;":L1200"),2,0))</f>
        <v>#N/A</v>
      </c>
      <c r="K194" s="129">
        <v>1</v>
      </c>
      <c r="L194" s="95">
        <f ca="1" t="shared" si="141"/>
        <v>0</v>
      </c>
      <c r="M194" s="100"/>
      <c r="N194" s="94">
        <v>43</v>
      </c>
      <c r="O194" s="81"/>
      <c r="P194" s="81"/>
      <c r="Q194" s="251"/>
      <c r="R194" s="257">
        <f t="shared" si="145"/>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100"/>
      <c r="B195" s="94">
        <v>10</v>
      </c>
      <c r="C195" s="81"/>
      <c r="D195" s="81"/>
      <c r="E195" s="251"/>
      <c r="F195" s="95"/>
      <c r="G195" s="252"/>
      <c r="H195" s="253"/>
      <c r="I195" s="85" t="str">
        <f>IFERROR(IF(E195="",VLOOKUP(F195,价格表,2,0),(VLOOKUP(E195,IF({1,0},价格引用表!K:K,价格引用表!I:I),2,0))),"")</f>
        <v/>
      </c>
      <c r="J195" s="95" t="e">
        <f ca="1">IF(E195="",VLOOKUP(F195,价格表,5,0),VLOOKUP(E195,INDIRECT("价格引用表!K"&amp;MATCH(D195,价格引用表!H:H,0)&amp;":L1200"),2,0))</f>
        <v>#N/A</v>
      </c>
      <c r="K195" s="129">
        <v>1</v>
      </c>
      <c r="L195" s="95">
        <f ca="1" t="shared" si="141"/>
        <v>0</v>
      </c>
      <c r="M195" s="100"/>
      <c r="N195" s="94">
        <v>44</v>
      </c>
      <c r="O195" s="81"/>
      <c r="P195" s="81"/>
      <c r="Q195" s="251"/>
      <c r="R195" s="257">
        <f t="shared" ref="R195:R196" si="146">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100"/>
      <c r="B196" s="94">
        <v>11</v>
      </c>
      <c r="C196" s="81"/>
      <c r="D196" s="81"/>
      <c r="E196" s="251"/>
      <c r="F196" s="95"/>
      <c r="G196" s="254"/>
      <c r="H196" s="255"/>
      <c r="I196" s="85" t="str">
        <f>IFERROR(IF(E196="",VLOOKUP(F196,价格表,2,0),(VLOOKUP(E196,IF({1,0},价格引用表!K:K,价格引用表!I:I),2,0))),"")</f>
        <v/>
      </c>
      <c r="J196" s="95" t="e">
        <f ca="1">IF(E196="",VLOOKUP(F196,价格表,5,0),VLOOKUP(E196,INDIRECT("价格引用表!K"&amp;MATCH(D196,价格引用表!H:H,0)&amp;":L1200"),2,0))</f>
        <v>#N/A</v>
      </c>
      <c r="K196" s="129">
        <v>1</v>
      </c>
      <c r="L196" s="95">
        <f ca="1" t="shared" si="141"/>
        <v>0</v>
      </c>
      <c r="M196" s="100"/>
      <c r="N196" s="94">
        <v>45</v>
      </c>
      <c r="O196" s="81"/>
      <c r="P196" s="81"/>
      <c r="Q196" s="251"/>
      <c r="R196" s="257">
        <f t="shared" si="146"/>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100"/>
      <c r="B197" s="94">
        <v>12</v>
      </c>
      <c r="C197" s="81"/>
      <c r="D197" s="81"/>
      <c r="E197" s="251"/>
      <c r="F197" s="95"/>
      <c r="G197" s="254"/>
      <c r="H197" s="255"/>
      <c r="I197" s="85" t="s">
        <v>80</v>
      </c>
      <c r="J197" s="95">
        <v>500</v>
      </c>
      <c r="K197" s="129">
        <v>1</v>
      </c>
      <c r="L197" s="95">
        <f t="shared" si="141"/>
        <v>0</v>
      </c>
      <c r="M197" s="100"/>
      <c r="N197" s="94">
        <v>46</v>
      </c>
      <c r="O197" s="81"/>
      <c r="P197" s="81"/>
      <c r="Q197" s="251"/>
      <c r="R197" s="119">
        <f t="shared" si="142"/>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3"/>
        <v>0</v>
      </c>
    </row>
    <row r="198" ht="18" customHeight="1" spans="1:24">
      <c r="A198" s="100"/>
      <c r="B198" s="94">
        <v>13</v>
      </c>
      <c r="C198" s="81" t="s">
        <v>29</v>
      </c>
      <c r="D198" s="81" t="s">
        <v>205</v>
      </c>
      <c r="E198" s="251" t="s">
        <v>213</v>
      </c>
      <c r="F198" s="95" t="str">
        <f t="shared" ref="F198:F213" si="147">D198</f>
        <v>大门</v>
      </c>
      <c r="G198" s="254">
        <f>4.2*3</f>
        <v>12.6</v>
      </c>
      <c r="H198" s="255"/>
      <c r="I198" s="85" t="str">
        <f>IFERROR(IF(E198="",VLOOKUP(F198,价格表,2,0),(VLOOKUP(E198,IF({1,0},价格引用表!K:K,价格引用表!I:I),2,0))),"")</f>
        <v>㎡</v>
      </c>
      <c r="J198" s="95">
        <f ca="1">IF(E198="",VLOOKUP(F198,价格表,5,0),VLOOKUP(E198,INDIRECT("价格引用表!K"&amp;MATCH(D198,价格引用表!H:H,0)&amp;":L1200"),2,0))</f>
        <v>180</v>
      </c>
      <c r="K198" s="129">
        <v>1</v>
      </c>
      <c r="L198" s="95">
        <f ca="1" t="shared" si="141"/>
        <v>2268</v>
      </c>
      <c r="M198" s="100"/>
      <c r="N198" s="94">
        <v>47</v>
      </c>
      <c r="O198" s="81"/>
      <c r="P198" s="81"/>
      <c r="Q198" s="251"/>
      <c r="R198" s="119">
        <f t="shared" si="142"/>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3"/>
        <v>0</v>
      </c>
    </row>
    <row r="199" ht="18" customHeight="1" spans="1:24">
      <c r="A199" s="100"/>
      <c r="B199" s="94">
        <v>14</v>
      </c>
      <c r="C199" s="81" t="s">
        <v>29</v>
      </c>
      <c r="D199" s="81" t="s">
        <v>226</v>
      </c>
      <c r="E199" s="251" t="s">
        <v>240</v>
      </c>
      <c r="F199" s="95" t="str">
        <f t="shared" si="147"/>
        <v>影壁</v>
      </c>
      <c r="G199" s="254">
        <f>3.8*3</f>
        <v>11.4</v>
      </c>
      <c r="H199" s="255"/>
      <c r="I199" s="85" t="str">
        <f>IFERROR(IF(E199="",VLOOKUP(F199,价格表,2,0),(VLOOKUP(E199,IF({1,0},价格引用表!K:K,价格引用表!I:I),2,0))),"")</f>
        <v>㎡</v>
      </c>
      <c r="J199" s="95">
        <v>360</v>
      </c>
      <c r="K199" s="129">
        <v>1</v>
      </c>
      <c r="L199" s="95">
        <f t="shared" si="141"/>
        <v>4104</v>
      </c>
      <c r="M199" s="100"/>
      <c r="N199" s="94">
        <v>48</v>
      </c>
      <c r="O199" s="81"/>
      <c r="P199" s="81"/>
      <c r="Q199" s="251"/>
      <c r="R199" s="119">
        <f t="shared" si="142"/>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3"/>
        <v>0</v>
      </c>
    </row>
    <row r="200" ht="18" customHeight="1" spans="1:24">
      <c r="A200" s="100"/>
      <c r="B200" s="94">
        <v>15</v>
      </c>
      <c r="C200" s="81" t="s">
        <v>29</v>
      </c>
      <c r="D200" s="81" t="s">
        <v>207</v>
      </c>
      <c r="E200" s="251" t="s">
        <v>233</v>
      </c>
      <c r="F200" s="95" t="str">
        <f t="shared" si="147"/>
        <v>砖墙</v>
      </c>
      <c r="G200" s="254">
        <f>4*2*4.3+1.5*4</f>
        <v>40.4</v>
      </c>
      <c r="H200" s="255"/>
      <c r="I200" s="85" t="str">
        <f>IFERROR(IF(E200="",VLOOKUP(F200,价格表,2,0),(VLOOKUP(E200,IF({1,0},价格引用表!K:K,价格引用表!I:I),2,0))),"")</f>
        <v>㎡</v>
      </c>
      <c r="J200" s="95">
        <f ca="1">IF(E200="",VLOOKUP(F200,价格表,5,0),VLOOKUP(E200,INDIRECT("价格引用表!K"&amp;MATCH(D200,价格引用表!H:H,0)&amp;":L1200"),2,0))</f>
        <v>300</v>
      </c>
      <c r="K200" s="129">
        <v>1</v>
      </c>
      <c r="L200" s="95">
        <f ca="1" t="shared" si="141"/>
        <v>12120</v>
      </c>
      <c r="M200" s="100"/>
      <c r="N200" s="94">
        <v>49</v>
      </c>
      <c r="O200" s="81"/>
      <c r="P200" s="81"/>
      <c r="Q200" s="251"/>
      <c r="R200" s="119">
        <f t="shared" si="142"/>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3"/>
        <v>0</v>
      </c>
    </row>
    <row r="201" ht="18" customHeight="1" spans="1:24">
      <c r="A201" s="100"/>
      <c r="B201" s="94">
        <v>16</v>
      </c>
      <c r="C201" s="81" t="s">
        <v>32</v>
      </c>
      <c r="D201" s="81" t="s">
        <v>247</v>
      </c>
      <c r="E201" s="251"/>
      <c r="F201" s="95" t="str">
        <f t="shared" si="147"/>
        <v>平砖地面</v>
      </c>
      <c r="G201" s="254">
        <f>6.3*6.5+8.2*3.6</f>
        <v>70.47</v>
      </c>
      <c r="H201" s="255"/>
      <c r="I201" s="85" t="str">
        <f>IFERROR(IF(E201="",VLOOKUP(F201,价格表,2,0),(VLOOKUP(E201,IF({1,0},价格引用表!K:K,价格引用表!I:I),2,0))),"")</f>
        <v>㎡</v>
      </c>
      <c r="J201" s="95">
        <f ca="1">IF(E201="",VLOOKUP(F201,价格表,5,0),VLOOKUP(E201,INDIRECT("价格引用表!K"&amp;MATCH(D201,价格引用表!H:H,0)&amp;":L1200"),2,0))</f>
        <v>25</v>
      </c>
      <c r="K201" s="129">
        <v>1</v>
      </c>
      <c r="L201" s="95">
        <f ca="1" t="shared" si="141"/>
        <v>1762</v>
      </c>
      <c r="M201" s="100"/>
      <c r="N201" s="94">
        <v>50</v>
      </c>
      <c r="O201" s="81"/>
      <c r="P201" s="81"/>
      <c r="Q201" s="251"/>
      <c r="R201" s="119">
        <f t="shared" si="142"/>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3"/>
        <v>0</v>
      </c>
    </row>
    <row r="202" ht="18" customHeight="1" spans="1:24">
      <c r="A202" s="100"/>
      <c r="B202" s="94">
        <v>17</v>
      </c>
      <c r="C202" s="81" t="s">
        <v>32</v>
      </c>
      <c r="D202" s="81" t="s">
        <v>328</v>
      </c>
      <c r="E202" s="251"/>
      <c r="F202" s="95" t="str">
        <f t="shared" si="147"/>
        <v>空调</v>
      </c>
      <c r="G202" s="254">
        <v>1</v>
      </c>
      <c r="H202" s="255"/>
      <c r="I202" s="85" t="str">
        <f>IFERROR(IF(E202="",VLOOKUP(F202,价格表,2,0),(VLOOKUP(E202,IF({1,0},价格引用表!K:K,价格引用表!I:I),2,0))),"")</f>
        <v>台</v>
      </c>
      <c r="J202" s="95">
        <f ca="1">IF(E202="",VLOOKUP(F202,价格表,5,0),VLOOKUP(E202,INDIRECT("价格引用表!K"&amp;MATCH(D202,价格引用表!H:H,0)&amp;":L1200"),2,0))</f>
        <v>400</v>
      </c>
      <c r="K202" s="129">
        <v>1</v>
      </c>
      <c r="L202" s="95">
        <f ca="1" t="shared" si="141"/>
        <v>400</v>
      </c>
      <c r="M202" s="100"/>
      <c r="N202" s="94">
        <v>51</v>
      </c>
      <c r="O202" s="81"/>
      <c r="P202" s="81"/>
      <c r="Q202" s="251"/>
      <c r="R202" s="119">
        <f t="shared" si="142"/>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3"/>
        <v>0</v>
      </c>
    </row>
    <row r="203" ht="18" customHeight="1" spans="1:24">
      <c r="A203" s="100"/>
      <c r="B203" s="94">
        <v>18</v>
      </c>
      <c r="C203" s="81" t="s">
        <v>32</v>
      </c>
      <c r="D203" s="81" t="s">
        <v>334</v>
      </c>
      <c r="E203" s="251"/>
      <c r="F203" s="95" t="str">
        <f t="shared" si="147"/>
        <v>宽带</v>
      </c>
      <c r="G203" s="254">
        <v>1</v>
      </c>
      <c r="H203" s="255"/>
      <c r="I203" s="85" t="str">
        <f>IFERROR(IF(E203="",VLOOKUP(F203,价格表,2,0),(VLOOKUP(E203,IF({1,0},价格引用表!K:K,价格引用表!I:I),2,0))),"")</f>
        <v>条</v>
      </c>
      <c r="J203" s="95">
        <f ca="1">IF(E203="",VLOOKUP(F203,价格表,5,0),VLOOKUP(E203,INDIRECT("价格引用表!K"&amp;MATCH(D203,价格引用表!H:H,0)&amp;":L1200"),2,0))</f>
        <v>100</v>
      </c>
      <c r="K203" s="129">
        <v>1</v>
      </c>
      <c r="L203" s="95">
        <f ca="1" t="shared" si="141"/>
        <v>100</v>
      </c>
      <c r="M203" s="100"/>
      <c r="N203" s="94">
        <v>52</v>
      </c>
      <c r="O203" s="81"/>
      <c r="P203" s="81"/>
      <c r="Q203" s="251"/>
      <c r="R203" s="119">
        <f t="shared" si="142"/>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3"/>
        <v>0</v>
      </c>
    </row>
    <row r="204" ht="18" customHeight="1" spans="1:24">
      <c r="A204" s="100"/>
      <c r="B204" s="94">
        <v>19</v>
      </c>
      <c r="C204" s="81" t="s">
        <v>34</v>
      </c>
      <c r="D204" s="81" t="s">
        <v>341</v>
      </c>
      <c r="E204" s="251" t="s">
        <v>386</v>
      </c>
      <c r="F204" s="95" t="str">
        <f t="shared" si="147"/>
        <v>材树</v>
      </c>
      <c r="G204" s="254">
        <v>1</v>
      </c>
      <c r="H204" s="255"/>
      <c r="I204" s="85" t="str">
        <f>IFERROR(IF(E204="",VLOOKUP(F204,价格表,2,0),(VLOOKUP(E204,IF({1,0},价格引用表!K:K,价格引用表!I:I),2,0))),"")</f>
        <v>棵</v>
      </c>
      <c r="J204" s="95">
        <f ca="1">IF(E204="",VLOOKUP(F204,价格表,5,0),VLOOKUP(E204,INDIRECT("价格引用表!K"&amp;MATCH(D204,价格引用表!H:H,0)&amp;":L1200"),2,0))</f>
        <v>20</v>
      </c>
      <c r="K204" s="129">
        <v>1</v>
      </c>
      <c r="L204" s="95">
        <f ca="1" t="shared" si="141"/>
        <v>20</v>
      </c>
      <c r="M204" s="100"/>
      <c r="N204" s="94">
        <v>53</v>
      </c>
      <c r="O204" s="81"/>
      <c r="P204" s="81"/>
      <c r="Q204" s="251"/>
      <c r="R204" s="119">
        <f t="shared" si="142"/>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3"/>
        <v>0</v>
      </c>
    </row>
    <row r="205" ht="18" customHeight="1" spans="1:24">
      <c r="A205" s="100"/>
      <c r="B205" s="94">
        <v>20</v>
      </c>
      <c r="C205" s="81" t="s">
        <v>34</v>
      </c>
      <c r="D205" s="81" t="s">
        <v>343</v>
      </c>
      <c r="E205" s="251" t="s">
        <v>407</v>
      </c>
      <c r="F205" s="95" t="str">
        <f t="shared" si="147"/>
        <v>果树</v>
      </c>
      <c r="G205" s="254">
        <v>1</v>
      </c>
      <c r="H205" s="255"/>
      <c r="I205" s="85" t="str">
        <f>IFERROR(IF(E205="",VLOOKUP(F205,价格表,2,0),(VLOOKUP(E205,IF({1,0},价格引用表!K:K,价格引用表!I:I),2,0))),"")</f>
        <v>棵</v>
      </c>
      <c r="J205" s="95">
        <f ca="1">IF(E205="",VLOOKUP(F205,价格表,5,0),VLOOKUP(E205,INDIRECT("价格引用表!K"&amp;MATCH(D205,价格引用表!H:H,0)&amp;":L1200"),2,0))</f>
        <v>500</v>
      </c>
      <c r="K205" s="129">
        <v>1</v>
      </c>
      <c r="L205" s="95">
        <f ca="1" t="shared" si="141"/>
        <v>500</v>
      </c>
      <c r="M205" s="100"/>
      <c r="N205" s="94">
        <v>54</v>
      </c>
      <c r="O205" s="81"/>
      <c r="P205" s="81"/>
      <c r="Q205" s="251"/>
      <c r="R205" s="119">
        <f t="shared" si="142"/>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3"/>
        <v>0</v>
      </c>
    </row>
    <row r="206" ht="18" customHeight="1" spans="1:24">
      <c r="A206" s="100"/>
      <c r="B206" s="94">
        <v>21</v>
      </c>
      <c r="C206" s="81"/>
      <c r="D206" s="81"/>
      <c r="E206" s="251"/>
      <c r="F206" s="95" t="s">
        <v>1121</v>
      </c>
      <c r="G206" s="254">
        <v>30</v>
      </c>
      <c r="H206" s="255"/>
      <c r="I206" s="85" t="s">
        <v>80</v>
      </c>
      <c r="J206" s="95">
        <v>120</v>
      </c>
      <c r="K206" s="129">
        <v>1</v>
      </c>
      <c r="L206" s="95">
        <f t="shared" si="141"/>
        <v>3600</v>
      </c>
      <c r="M206" s="100"/>
      <c r="N206" s="94">
        <v>55</v>
      </c>
      <c r="O206" s="81"/>
      <c r="P206" s="81"/>
      <c r="Q206" s="251"/>
      <c r="R206" s="119">
        <f t="shared" si="142"/>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3"/>
        <v>0</v>
      </c>
    </row>
    <row r="207" ht="18" customHeight="1" spans="1:24">
      <c r="A207" s="100"/>
      <c r="B207" s="94">
        <v>22</v>
      </c>
      <c r="C207" s="81"/>
      <c r="D207" s="81"/>
      <c r="E207" s="251"/>
      <c r="F207" s="95" t="s">
        <v>323</v>
      </c>
      <c r="G207" s="254">
        <v>8</v>
      </c>
      <c r="H207" s="255"/>
      <c r="I207" s="85" t="str">
        <f>IFERROR(IF(E207="",VLOOKUP(F207,价格表,2,0),(VLOOKUP(E207,IF({1,0},价格引用表!K:K,价格引用表!I:I),2,0))),"")</f>
        <v>m</v>
      </c>
      <c r="J207" s="95">
        <f ca="1">IF(E207="",VLOOKUP(F207,价格表,5,0),VLOOKUP(E207,INDIRECT("价格引用表!K"&amp;MATCH(D207,价格引用表!H:H,0)&amp;":L1200"),2,0))</f>
        <v>370</v>
      </c>
      <c r="K207" s="129">
        <v>1</v>
      </c>
      <c r="L207" s="95">
        <f ca="1" t="shared" si="141"/>
        <v>2960</v>
      </c>
      <c r="M207" s="100"/>
      <c r="N207" s="94">
        <v>56</v>
      </c>
      <c r="O207" s="81"/>
      <c r="P207" s="81"/>
      <c r="Q207" s="251"/>
      <c r="R207" s="119">
        <f t="shared" si="142"/>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3"/>
        <v>0</v>
      </c>
    </row>
    <row r="208" ht="18" customHeight="1" spans="1:24">
      <c r="A208" s="100"/>
      <c r="B208" s="94">
        <v>23</v>
      </c>
      <c r="C208" s="81"/>
      <c r="D208" s="81"/>
      <c r="E208" s="251"/>
      <c r="F208" s="95" t="s">
        <v>228</v>
      </c>
      <c r="G208" s="254">
        <v>1</v>
      </c>
      <c r="H208" s="255"/>
      <c r="I208" s="85" t="str">
        <f>IFERROR(IF(E208="",VLOOKUP(F208,价格表,2,0),(VLOOKUP(E208,IF({1,0},价格引用表!K:K,价格引用表!I:I),2,0))),"")</f>
        <v>对</v>
      </c>
      <c r="J208" s="95">
        <f ca="1">IF(E208="",VLOOKUP(F208,价格表,5,0),VLOOKUP(E208,INDIRECT("价格引用表!K"&amp;MATCH(D208,价格引用表!H:H,0)&amp;":L1200"),2,0))</f>
        <v>700</v>
      </c>
      <c r="K208" s="129">
        <v>1</v>
      </c>
      <c r="L208" s="95">
        <f>ROUND(0.5*0.5*4*2*583+0.5*4*2*85,0)</f>
        <v>1506</v>
      </c>
      <c r="M208" s="100"/>
      <c r="N208" s="94">
        <v>57</v>
      </c>
      <c r="O208" s="81"/>
      <c r="P208" s="81"/>
      <c r="Q208" s="251"/>
      <c r="R208" s="119">
        <f t="shared" si="142"/>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3"/>
        <v>0</v>
      </c>
    </row>
    <row r="209" ht="18" customHeight="1" spans="1:24">
      <c r="A209" s="100"/>
      <c r="B209" s="94">
        <v>24</v>
      </c>
      <c r="C209" s="81"/>
      <c r="D209" s="81"/>
      <c r="E209" s="251"/>
      <c r="F209" s="95" t="s">
        <v>338</v>
      </c>
      <c r="G209" s="254">
        <v>2</v>
      </c>
      <c r="H209" s="255"/>
      <c r="I209" s="85" t="str">
        <f>IFERROR(IF(E209="",VLOOKUP(F209,价格表,2,0),(VLOOKUP(E209,IF({1,0},价格引用表!K:K,价格引用表!I:I),2,0))),"")</f>
        <v>套</v>
      </c>
      <c r="J209" s="95">
        <f ca="1">IF(E209="",VLOOKUP(F209,价格表,5,0),VLOOKUP(E209,INDIRECT("价格引用表!K"&amp;MATCH(D209,价格引用表!H:H,0)&amp;":L1200"),2,0))</f>
        <v>800</v>
      </c>
      <c r="K209" s="129">
        <v>1</v>
      </c>
      <c r="L209" s="95">
        <f ca="1" t="shared" si="141"/>
        <v>1600</v>
      </c>
      <c r="M209" s="100"/>
      <c r="N209" s="94">
        <v>58</v>
      </c>
      <c r="O209" s="81"/>
      <c r="P209" s="81"/>
      <c r="Q209" s="251"/>
      <c r="R209" s="119">
        <f t="shared" si="142"/>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3"/>
        <v>0</v>
      </c>
    </row>
    <row r="210" ht="18" customHeight="1" spans="1:24">
      <c r="A210" s="100"/>
      <c r="B210" s="94">
        <v>25</v>
      </c>
      <c r="C210" s="81" t="s">
        <v>32</v>
      </c>
      <c r="D210" s="81" t="s">
        <v>245</v>
      </c>
      <c r="E210" s="251"/>
      <c r="F210" s="95" t="str">
        <f t="shared" si="147"/>
        <v>水泥地面</v>
      </c>
      <c r="G210" s="254">
        <f>1.6*15</f>
        <v>24</v>
      </c>
      <c r="H210" s="255"/>
      <c r="I210" s="85" t="str">
        <f>IFERROR(IF(E210="",VLOOKUP(F210,价格表,2,0),(VLOOKUP(E210,IF({1,0},价格引用表!K:K,价格引用表!I:I),2,0))),"")</f>
        <v>㎡</v>
      </c>
      <c r="J210" s="95">
        <f ca="1">IF(E210="",VLOOKUP(F210,价格表,5,0),VLOOKUP(E210,INDIRECT("价格引用表!K"&amp;MATCH(D210,价格引用表!H:H,0)&amp;":L1200"),2,0))</f>
        <v>50</v>
      </c>
      <c r="K210" s="129">
        <v>1</v>
      </c>
      <c r="L210" s="95">
        <f ca="1" t="shared" si="141"/>
        <v>1200</v>
      </c>
      <c r="M210" s="100"/>
      <c r="N210" s="94">
        <v>59</v>
      </c>
      <c r="O210" s="81"/>
      <c r="P210" s="81"/>
      <c r="Q210" s="251"/>
      <c r="R210" s="119">
        <f t="shared" si="142"/>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3"/>
        <v>0</v>
      </c>
    </row>
    <row r="211" ht="18" customHeight="1" spans="1:24">
      <c r="A211" s="100"/>
      <c r="B211" s="94">
        <v>26</v>
      </c>
      <c r="C211" s="81"/>
      <c r="D211" s="81"/>
      <c r="E211" s="251"/>
      <c r="F211" s="95">
        <f t="shared" si="147"/>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1"/>
        <v>0</v>
      </c>
      <c r="M211" s="100"/>
      <c r="N211" s="94">
        <v>60</v>
      </c>
      <c r="O211" s="81"/>
      <c r="P211" s="81"/>
      <c r="Q211" s="251"/>
      <c r="R211" s="119">
        <f t="shared" si="142"/>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3"/>
        <v>0</v>
      </c>
    </row>
    <row r="212" ht="18" customHeight="1" spans="1:24">
      <c r="A212" s="100"/>
      <c r="B212" s="94">
        <v>27</v>
      </c>
      <c r="C212" s="81"/>
      <c r="D212" s="81"/>
      <c r="E212" s="251"/>
      <c r="F212" s="95">
        <f t="shared" si="147"/>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1"/>
        <v>0</v>
      </c>
      <c r="M212" s="100"/>
      <c r="N212" s="94">
        <v>61</v>
      </c>
      <c r="O212" s="81"/>
      <c r="P212" s="81"/>
      <c r="Q212" s="251"/>
      <c r="R212" s="119">
        <f t="shared" si="142"/>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3"/>
        <v>0</v>
      </c>
    </row>
    <row r="213" ht="18" customHeight="1" spans="1:24">
      <c r="A213" s="100"/>
      <c r="B213" s="94">
        <v>28</v>
      </c>
      <c r="C213" s="81"/>
      <c r="D213" s="81"/>
      <c r="E213" s="251"/>
      <c r="F213" s="95">
        <f t="shared" si="147"/>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1"/>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3"/>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1"/>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3"/>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1"/>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3"/>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1"/>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3"/>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1"/>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3"/>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1"/>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3"/>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1061</v>
      </c>
      <c r="O219" s="267"/>
      <c r="P219" s="267"/>
      <c r="Q219" s="269"/>
      <c r="R219" s="119"/>
      <c r="S219" s="120"/>
      <c r="T219" s="96"/>
      <c r="U219" s="259"/>
      <c r="V219" s="119">
        <f ca="1">SUM(L186:L219,X186:X218)</f>
        <v>40616</v>
      </c>
      <c r="W219" s="270"/>
      <c r="X219" s="120"/>
    </row>
    <row r="220" ht="42" customHeight="1" spans="1:24">
      <c r="A220" s="374" t="s">
        <v>1122</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1123</v>
      </c>
      <c r="S220" s="268"/>
      <c r="T220" s="268"/>
      <c r="U220" s="264">
        <f ca="1">V219</f>
        <v>40616</v>
      </c>
      <c r="V220" s="264"/>
      <c r="W220" s="264"/>
      <c r="X220" s="264"/>
    </row>
    <row r="221" ht="16.95" customHeight="1"/>
    <row r="222" spans="4:5">
      <c r="D222" s="265" t="s">
        <v>1124</v>
      </c>
      <c r="E222" s="265" t="e">
        <f>FB43/EX43</f>
        <v>#DIV/0!</v>
      </c>
    </row>
    <row r="223" spans="4:5">
      <c r="D223" s="265" t="s">
        <v>1125</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FM76:FU77"/>
    <mergeCell ref="FE76:FK7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D27" sqref="D27"/>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010418-21-0007</v>
      </c>
      <c r="C3" s="29"/>
      <c r="D3" s="29"/>
      <c r="E3" s="30" t="str">
        <f>输机表!U2&amp;输机表!Y2</f>
        <v>康正（雄县）2023评字第8号-大步村-3-7</v>
      </c>
      <c r="F3" s="30"/>
      <c r="G3" s="30"/>
      <c r="H3" s="30"/>
    </row>
    <row r="4" ht="16.5" customHeight="1" spans="1:8">
      <c r="A4" s="31" t="s">
        <v>1044</v>
      </c>
      <c r="B4" s="32" t="str">
        <f>输机表!D2</f>
        <v>张福祥</v>
      </c>
      <c r="C4" s="33"/>
      <c r="D4" s="34" t="s">
        <v>1045</v>
      </c>
      <c r="E4" s="35"/>
      <c r="F4" s="32" t="str">
        <f>输机表!F2</f>
        <v>雄县大步村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128.93</v>
      </c>
      <c r="C7" s="43">
        <f ca="1">IF(COUNTIF(输机表!$C$4:$C$27,K7&amp;"*")=0,IFERROR(VLOOKUP(K7,房体结构,23,0),""),ROUND(SUMIF(输机表!$C$4:$C$27,K7&amp;"*",输机表!$Z$4:$Z$27)/B7,0))</f>
        <v>1476</v>
      </c>
      <c r="D7" s="43">
        <f ca="1">IFERROR(ROUND(C7*B7,0),"")</f>
        <v>190301</v>
      </c>
      <c r="E7" s="43" t="str">
        <f>IF(COUNTIF(输机表!$C$4:$C$27,L7&amp;"*")&gt;0,L7,IFERROR(VLOOKUP(L7,房体结构,1,0),""))</f>
        <v>F2</v>
      </c>
      <c r="F7" s="44">
        <f ca="1">IF(COUNTIF(输机表!$C$4:$C$27,L7&amp;"*")=0,IFERROR(VLOOKUP(L7,房体结构,17,0),""),SUMIF(输机表!$C$4:$C$27,L7&amp;"*",输机表!$S$4:$S$7))</f>
        <v>61.94</v>
      </c>
      <c r="G7" s="43">
        <f ca="1">IF(COUNTIF(输机表!$C$4:$C$27,L7&amp;"*")=0,IFERROR(VLOOKUP(L7,房体结构,23,0),""),ROUND(SUMIF(输机表!$C$4:$C$27,L7&amp;"*",输机表!$Z$4:$Z$27)/F7,0))</f>
        <v>744</v>
      </c>
      <c r="H7" s="43">
        <f ca="1">IFERROR(ROUND(G7*F7,0),"")</f>
        <v>46083</v>
      </c>
      <c r="K7" s="67" t="s">
        <v>1127</v>
      </c>
      <c r="L7" s="67" t="s">
        <v>1128</v>
      </c>
      <c r="M7" s="68" t="s">
        <v>1129</v>
      </c>
    </row>
    <row r="8" ht="19.5" customHeight="1" spans="1:13">
      <c r="A8" s="43" t="str">
        <f>IF(COUNTIF(输机表!$C$4:$C$27,K8&amp;"*")&gt;0,K8,IFERROR(VLOOKUP(K8,房体结构,1,0),""))</f>
        <v>F3</v>
      </c>
      <c r="B8" s="44">
        <f ca="1">IF(COUNTIF(输机表!$C$4:$C$27,K8&amp;"*")=0,IFERROR(VLOOKUP(K8,房体结构,17,0),""),SUMIF(输机表!$C$4:$C$27,K8&amp;"*",输机表!$S$4:$S$7))</f>
        <v>17.94</v>
      </c>
      <c r="C8" s="43">
        <f ca="1">IF(COUNTIF(输机表!$C$4:$C$27,K8&amp;"*")=0,IFERROR(VLOOKUP(K8,房体结构,23,0),""),ROUND(SUMIF(输机表!$C$4:$C$27,K8&amp;"*",输机表!$Z$4:$Z$27)/B8,0))</f>
        <v>823</v>
      </c>
      <c r="D8" s="43">
        <f ca="1" t="shared" ref="D8:D11" si="0">IFERROR(ROUND(C8*B8,0),"")</f>
        <v>14765</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1016</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1055</v>
      </c>
      <c r="B12" s="41"/>
      <c r="C12" s="45">
        <f ca="1">SUM(B7:B11)+SUM(F7:F11)</f>
        <v>208.81</v>
      </c>
      <c r="D12" s="46"/>
      <c r="E12" s="47" t="s">
        <v>1056</v>
      </c>
      <c r="F12" s="47"/>
      <c r="G12" s="48">
        <f ca="1">SUM(D7:D11)+SUM(H7:H11)</f>
        <v>251149</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12.6</v>
      </c>
      <c r="C15" s="51" t="str">
        <f ca="1" t="shared" ref="C15:C26" si="4">IFERROR(VLOOKUP(K15,附属物位置,6,0),"")</f>
        <v>㎡</v>
      </c>
      <c r="D15" s="52">
        <f ca="1" t="shared" ref="D15:D26" si="5">IF(A15="","",SUMIF(附属物名称,A15,附属物金额))</f>
        <v>2268</v>
      </c>
      <c r="E15" s="52" t="str">
        <f ca="1" t="shared" ref="E15:E26" si="6">IFERROR(VLOOKUP(L15,附属物位置,4,0),"")</f>
        <v>影壁</v>
      </c>
      <c r="F15" s="51">
        <f ca="1" t="shared" ref="F15:F40" si="7">IF(E15="","",SUMIF(附属物名称,E15,附属物数量))</f>
        <v>11.4</v>
      </c>
      <c r="G15" s="51" t="str">
        <f ca="1" t="shared" ref="G15:G26" si="8">IFERROR(VLOOKUP(L15,附属物位置,6,0),"")</f>
        <v>㎡</v>
      </c>
      <c r="H15" s="52">
        <f ca="1" t="shared" ref="H15:H26" si="9">IF(E15="","",SUMIF(附属物名称,E15,附属物金额))</f>
        <v>4104</v>
      </c>
      <c r="K15" s="67">
        <v>1</v>
      </c>
      <c r="L15" s="67">
        <v>2</v>
      </c>
      <c r="M15" s="68"/>
    </row>
    <row r="16" ht="17.25" customHeight="1" spans="1:13">
      <c r="A16" s="51" t="str">
        <f ca="1" t="shared" si="2"/>
        <v>砖墙</v>
      </c>
      <c r="B16" s="51">
        <f ca="1" t="shared" si="3"/>
        <v>40.4</v>
      </c>
      <c r="C16" s="51" t="str">
        <f ca="1" t="shared" si="4"/>
        <v>㎡</v>
      </c>
      <c r="D16" s="52">
        <f ca="1" t="shared" si="5"/>
        <v>12120</v>
      </c>
      <c r="E16" s="52" t="str">
        <f ca="1" t="shared" si="6"/>
        <v>空调</v>
      </c>
      <c r="F16" s="51">
        <f ca="1" t="shared" si="7"/>
        <v>1</v>
      </c>
      <c r="G16" s="51" t="str">
        <f ca="1" t="shared" si="8"/>
        <v>台</v>
      </c>
      <c r="H16" s="52">
        <f ca="1" t="shared" si="9"/>
        <v>400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材树</v>
      </c>
      <c r="F17" s="51">
        <f ca="1" t="shared" si="7"/>
        <v>1</v>
      </c>
      <c r="G17" s="51" t="str">
        <f ca="1" t="shared" si="8"/>
        <v>棵</v>
      </c>
      <c r="H17" s="52">
        <f ca="1" t="shared" si="9"/>
        <v>20</v>
      </c>
      <c r="K17" s="67">
        <v>5</v>
      </c>
      <c r="L17" s="67">
        <v>6</v>
      </c>
      <c r="M17" s="68"/>
    </row>
    <row r="18" ht="17.25" customHeight="1" spans="1:13">
      <c r="A18" s="51" t="str">
        <f ca="1" t="shared" si="2"/>
        <v>果树</v>
      </c>
      <c r="B18" s="51">
        <f ca="1" t="shared" si="3"/>
        <v>1</v>
      </c>
      <c r="C18" s="51" t="str">
        <f ca="1" t="shared" si="4"/>
        <v>棵</v>
      </c>
      <c r="D18" s="52">
        <f ca="1" t="shared" si="5"/>
        <v>500</v>
      </c>
      <c r="E18" s="52" t="str">
        <f ca="1" t="shared" si="6"/>
        <v>铁扶手</v>
      </c>
      <c r="F18" s="51">
        <f ca="1" t="shared" si="7"/>
        <v>30</v>
      </c>
      <c r="G18" s="51" t="str">
        <f ca="1" t="shared" si="8"/>
        <v>m</v>
      </c>
      <c r="H18" s="52">
        <f ca="1" t="shared" si="9"/>
        <v>3600</v>
      </c>
      <c r="K18" s="67">
        <v>7</v>
      </c>
      <c r="L18" s="67">
        <v>8</v>
      </c>
      <c r="M18" s="68"/>
    </row>
    <row r="19" ht="17.25" customHeight="1" spans="1:13">
      <c r="A19" s="51" t="str">
        <f ca="1" t="shared" si="2"/>
        <v>室外铁梯</v>
      </c>
      <c r="B19" s="51">
        <f ca="1" t="shared" si="3"/>
        <v>8</v>
      </c>
      <c r="C19" s="51" t="str">
        <f ca="1" t="shared" si="4"/>
        <v>m</v>
      </c>
      <c r="D19" s="52">
        <f ca="1" t="shared" si="5"/>
        <v>2960</v>
      </c>
      <c r="E19" s="52" t="str">
        <f ca="1" t="shared" si="6"/>
        <v>门垛</v>
      </c>
      <c r="F19" s="51">
        <f ca="1" t="shared" si="7"/>
        <v>1</v>
      </c>
      <c r="G19" s="51" t="str">
        <f ca="1" t="shared" si="8"/>
        <v>对</v>
      </c>
      <c r="H19" s="52">
        <f ca="1" t="shared" si="9"/>
        <v>1506</v>
      </c>
      <c r="K19" s="67">
        <v>9</v>
      </c>
      <c r="L19" s="67">
        <v>10</v>
      </c>
      <c r="M19" s="68"/>
    </row>
    <row r="20" ht="17.25" customHeight="1" spans="1:13">
      <c r="A20" s="51" t="str">
        <f ca="1" t="shared" si="2"/>
        <v>压力水罐</v>
      </c>
      <c r="B20" s="51">
        <f ca="1" t="shared" si="3"/>
        <v>2</v>
      </c>
      <c r="C20" s="51" t="str">
        <f ca="1" t="shared" si="4"/>
        <v>套</v>
      </c>
      <c r="D20" s="52">
        <f ca="1" t="shared" si="5"/>
        <v>1600</v>
      </c>
      <c r="E20" s="52" t="str">
        <f ca="1" t="shared" si="6"/>
        <v>水泥地面</v>
      </c>
      <c r="F20" s="51">
        <f ca="1" t="shared" si="7"/>
        <v>24</v>
      </c>
      <c r="G20" s="51" t="str">
        <f ca="1" t="shared" si="8"/>
        <v>㎡</v>
      </c>
      <c r="H20" s="52">
        <f ca="1" t="shared" si="9"/>
        <v>1200</v>
      </c>
      <c r="K20" s="67">
        <v>11</v>
      </c>
      <c r="L20" s="67">
        <v>12</v>
      </c>
      <c r="M20" s="68"/>
    </row>
    <row r="21" ht="17.25" customHeight="1" spans="1:13">
      <c r="A21" s="51" t="str">
        <f ca="1" t="shared" si="2"/>
        <v>P1</v>
      </c>
      <c r="B21" s="51">
        <f ca="1" t="shared" si="3"/>
        <v>42.78</v>
      </c>
      <c r="C21" s="51" t="str">
        <f ca="1" t="shared" si="4"/>
        <v>㎡</v>
      </c>
      <c r="D21" s="52">
        <f ca="1" t="shared" si="5"/>
        <v>2567</v>
      </c>
      <c r="E21" s="52" t="str">
        <f ca="1" t="shared" si="6"/>
        <v>P2</v>
      </c>
      <c r="F21" s="51">
        <f ca="1" t="shared" si="7"/>
        <v>9.84</v>
      </c>
      <c r="G21" s="51" t="str">
        <f ca="1" t="shared" si="8"/>
        <v>㎡</v>
      </c>
      <c r="H21" s="52">
        <f ca="1" t="shared" si="9"/>
        <v>590</v>
      </c>
      <c r="K21" s="67">
        <v>13</v>
      </c>
      <c r="L21" s="67">
        <v>14</v>
      </c>
      <c r="M21" s="68"/>
    </row>
    <row r="22" ht="17.25" customHeight="1" spans="1:13">
      <c r="A22" s="51" t="str">
        <f ca="1" t="shared" si="2"/>
        <v>P3</v>
      </c>
      <c r="B22" s="51">
        <f ca="1" t="shared" si="3"/>
        <v>33.95</v>
      </c>
      <c r="C22" s="51" t="str">
        <f ca="1" t="shared" si="4"/>
        <v>㎡</v>
      </c>
      <c r="D22" s="52">
        <f ca="1" t="shared" si="5"/>
        <v>2037</v>
      </c>
      <c r="E22" s="52" t="str">
        <f ca="1" t="shared" si="6"/>
        <v>P4</v>
      </c>
      <c r="F22" s="51">
        <f ca="1" t="shared" si="7"/>
        <v>4.84</v>
      </c>
      <c r="G22" s="51" t="str">
        <f ca="1" t="shared" si="8"/>
        <v>㎡</v>
      </c>
      <c r="H22" s="52">
        <f ca="1" t="shared" si="9"/>
        <v>1933</v>
      </c>
      <c r="K22" s="67">
        <v>15</v>
      </c>
      <c r="L22" s="67">
        <v>16</v>
      </c>
      <c r="M22" s="68"/>
    </row>
    <row r="23" ht="17.25" customHeight="1" spans="1:13">
      <c r="A23" s="51" t="str">
        <f ca="1" t="shared" si="2"/>
        <v>平砖地面</v>
      </c>
      <c r="B23" s="51">
        <f ca="1" t="shared" si="3"/>
        <v>79.77</v>
      </c>
      <c r="C23" s="51" t="str">
        <f ca="1" t="shared" si="4"/>
        <v>㎡</v>
      </c>
      <c r="D23" s="52">
        <f ca="1" t="shared" si="5"/>
        <v>1995</v>
      </c>
      <c r="E23" s="52" t="str">
        <f ca="1" t="shared" si="6"/>
        <v>竖砖地面</v>
      </c>
      <c r="F23" s="51">
        <f ca="1" t="shared" si="7"/>
        <v>24.8</v>
      </c>
      <c r="G23" s="51" t="str">
        <f ca="1" t="shared" si="8"/>
        <v>㎡</v>
      </c>
      <c r="H23" s="52">
        <f ca="1" t="shared" si="9"/>
        <v>1116</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40616</v>
      </c>
      <c r="H41" s="54"/>
      <c r="K41" s="67">
        <v>53</v>
      </c>
      <c r="M41" s="68"/>
    </row>
    <row r="42" ht="17.25" customHeight="1" spans="1:8">
      <c r="A42" s="53" t="s">
        <v>1063</v>
      </c>
      <c r="B42" s="54"/>
      <c r="C42" s="55">
        <f ca="1">G41+G12</f>
        <v>291765</v>
      </c>
      <c r="D42" s="54"/>
      <c r="E42" s="56" t="s">
        <v>1064</v>
      </c>
      <c r="F42" s="57" t="str">
        <f ca="1">TEXT(C42,"[DBnum2]")&amp;"元整"</f>
        <v>贰拾玖万壹仟柒佰陆拾伍元整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康正（雄县）2023评字第8号-大步村-3-7</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张福祥</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208.81</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291765</v>
      </c>
      <c r="H26" s="14"/>
      <c r="I26" s="14"/>
      <c r="J26" s="14"/>
      <c r="K26" s="14"/>
      <c r="L26" s="14"/>
      <c r="M26" s="14"/>
      <c r="N26" s="14"/>
      <c r="O26" s="14"/>
      <c r="P26" s="14"/>
      <c r="Q26" s="14"/>
    </row>
    <row r="27" spans="1:17">
      <c r="A27" s="8" t="s">
        <v>1096</v>
      </c>
      <c r="B27" s="8"/>
      <c r="C27" s="8"/>
      <c r="D27" s="8" t="str">
        <f ca="1">结果通知单!F42</f>
        <v>贰拾玖万壹仟柒佰陆拾伍元整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1140</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1141</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1142</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2023-10-14T11:00:16Z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