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<sst xmlns="http://schemas.openxmlformats.org/spreadsheetml/2006/main" count="5815" uniqueCount="1141">
  <si>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</si>
  <si>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</si>
  <si>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</si>
  <si>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</si>
  <si>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</si>
  <si>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</si>
  <si>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</si>
  <si>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</si>
  <si>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</si>
  <si>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</si>
  <si>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</si>
  <si>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</si>
  <si>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</si>
  <si>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</si>
  <si>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</si>
  <si>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</si>
  <si>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</si>
  <si>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</si>
  <si>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</si>
  <si>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</si>
  <si>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</si>
  <si>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</si>
  <si>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</si>
  <si>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</si>
  <si>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</si>
  <si>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</si>
  <si>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</si>
  <si>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</si>
  <si>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</si>
  <si>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</si>
  <si>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</si>
  <si>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</si>
  <si>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</si>
  <si>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</si>
  <si>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</si>
  <si>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</si>
  <si>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</si>
  <si>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</si>
  <si>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</si>
  <si>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</si>
  <si>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</si>
  <si>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</si>
  <si>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</si>
  <si>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</si>
  <si>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</si>
  <si>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</si>
  <si>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</si>
  <si>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</si>
  <si>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</si>
  <si>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</si>
  <si>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</si>
  <si>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</si>
  <si>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</si>
  <si>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</si>
  <si>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</si>
  <si>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</si>
  <si>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</si>
  <si>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</si>
  <si>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</si>
  <si>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</si>
  <si>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</si>
  <si>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</si>
  <si>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</si>
  <si>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</si>
  <si>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</si>
  <si>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</si>
  <si>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</si>
  <si>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</si>
  <si>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</si>
  <si>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</si>
  <si>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</si>
  <si>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</si>
  <si>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</si>
  <si>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</si>
  <si>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</si>
  <si>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</si>
  <si>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</si>
  <si>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</si>
  <si>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</si>
  <si>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</si>
  <si>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</si>
  <si>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</si>
  <si>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</si>
  <si>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</si>
  <si>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</si>
  <si>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</si>
  <si>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</si>
  <si>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</si>
  <si>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</si>
  <si>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</si>
  <si>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</si>
  <si>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</si>
  <si>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</si>
  <si>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</si>
  <si>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</si>
  <si>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</si>
  <si>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</si>
  <si>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</si>
  <si>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</si>
  <si>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</si>
  <si>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</si>
  <si>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</si>
  <si>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</si>
  <si>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</si>
  <si>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</si>
  <si>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</si>
  <si>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</si>
  <si>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</si>
  <si>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</si>
  <si>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</si>
  <si>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</si>
  <si>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</si>
  <si>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</si>
  <si>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</si>
  <si>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</si>
  <si>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</si>
  <si>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</si>
  <si>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</si>
  <si>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</si>
  <si>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</si>
  <si>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</si>
  <si>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</si>
  <si>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</si>
  <si>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</si>
  <si>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</si>
  <si>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</si>
  <si>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</si>
  <si>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</si>
  <si>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</si>
  <si>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</si>
  <si>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</si>
  <si>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</si>
  <si>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</si>
  <si>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</si>
  <si>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</si>
  <si>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</si>
  <si>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</si>
  <si>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</si>
  <si>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</si>
  <si>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</si>
  <si>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</si>
  <si>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</si>
  <si>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</si>
  <si>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</si>
  <si>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</si>
  <si>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</si>
  <si>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</si>
  <si>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</si>
  <si>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</si>
  <si>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</si>
  <si>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</si>
  <si>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</si>
  <si>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</si>
  <si>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</si>
  <si>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</si>
  <si>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</si>
  <si>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</si>
  <si>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</si>
  <si>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</si>
  <si>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</si>
  <si>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</si>
  <si>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</si>
  <si>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</si>
  <si>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</si>
  <si>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</si>
  <si>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</si>
  <si>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</si>
  <si>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</si>
  <si>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</si>
  <si>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</si>
  <si>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</si>
  <si>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</si>
  <si>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</si>
  <si>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</si>
  <si>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</si>
  <si>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</si>
  <si>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</si>
  <si>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</si>
  <si>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</si>
  <si>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</si>
  <si>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</si>
  <si>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</si>
  <si>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</si>
  <si>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</si>
  <si>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</si>
  <si>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</si>
  <si>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</si>
  <si>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</si>
  <si>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</si>
  <si>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</si>
  <si>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</si>
  <si>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</si>
  <si>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</si>
  <si>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</si>
  <si>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</si>
  <si>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</si>
  <si>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</si>
  <si>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</si>
  <si>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</si>
  <si>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</si>
  <si>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</si>
  <si>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</si>
  <si>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</si>
  <si>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</si>
  <si>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</si>
  <si>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</si>
  <si>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</si>
  <si>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</si>
  <si>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</si>
  <si>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</si>
  <si>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</si>
  <si>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</si>
  <si>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</si>
  <si>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</si>
  <si>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</si>
  <si>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</si>
  <si>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</si>
  <si>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</si>
  <si>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</si>
  <si>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</si>
  <si>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</si>
  <si>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</si>
  <si>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</si>
  <si>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</si>
  <si>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</si>
  <si>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</si>
  <si>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</si>
  <si>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</si>
  <si>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</si>
  <si>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</si>
  <si>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</si>
  <si>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</si>
  <si>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</si>
  <si>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</si>
  <si>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</si>
  <si>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</si>
  <si>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</si>
  <si>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</si>
  <si>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</si>
  <si>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</si>
  <si>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</si>
  <si>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</si>
  <si>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</si>
  <si>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</si>
  <si>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</si>
  <si>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</si>
  <si>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</si>
  <si>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</si>
  <si>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</si>
  <si>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</si>
  <si>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</si>
  <si>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</si>
  <si>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</si>
  <si>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</si>
  <si>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</si>
  <si>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</si>
  <si>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</si>
  <si>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</si>
  <si>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</si>
  <si>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</si>
  <si>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</si>
  <si>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</si>
  <si>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</si>
  <si>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</si>
  <si>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</si>
  <si>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</si>
  <si>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</si>
  <si>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</si>
  <si>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</si>
  <si>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</si>
  <si>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</si>
  <si>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</si>
  <si>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</si>
  <si>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</si>
  <si>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</si>
  <si>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</si>
  <si>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</si>
  <si>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</si>
  <si>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</si>
  <si>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</si>
  <si>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</si>
  <si>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</si>
  <si>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</si>
  <si>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</si>
  <si>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</si>
  <si>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</si>
  <si>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</si>
  <si>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</si>
  <si>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</si>
  <si>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</si>
  <si>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</si>
  <si>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</si>
  <si>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</si>
  <si>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</si>
  <si>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</si>
  <si>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</si>
  <si>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</si>
  <si>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</si>
  <si>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</si>
  <si>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</si>
  <si>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</si>
  <si>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</si>
  <si>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</si>
  <si>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</si>
  <si>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</si>
  <si>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</si>
  <si>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</si>
  <si>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</si>
  <si>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</si>
  <si>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</si>
  <si>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</si>
  <si>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</si>
  <si>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</si>
  <si>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</si>
  <si>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</si>
  <si>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</si>
  <si>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</si>
  <si>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</si>
  <si>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</si>
  <si>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</si>
  <si>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</si>
  <si>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</si>
  <si>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</si>
  <si>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</si>
  <si>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</si>
  <si>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</si>
  <si>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</si>
  <si>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</si>
  <si>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</si>
  <si>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</si>
  <si>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</si>
  <si>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</si>
  <si>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</si>
  <si>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</si>
  <si>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</si>
  <si>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</si>
  <si>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</si>
  <si>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</si>
  <si>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</si>
  <si>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</si>
  <si>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</si>
  <si>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</si>
  <si>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</si>
  <si>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</si>
  <si>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</si>
  <si>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</si>
  <si>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</si>
  <si>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</si>
  <si>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</si>
  <si>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</si>
  <si>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</si>
  <si>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</si>
  <si>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</si>
  <si>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</si>
  <si>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</si>
  <si>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</si>
  <si>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</si>
  <si>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</si>
  <si>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</si>
  <si>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</si>
  <si>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</si>
  <si>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</si>
  <si>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</si>
  <si>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</si>
  <si>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</si>
  <si>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</si>
  <si>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</si>
  <si>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</si>
  <si>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</si>
  <si>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</si>
  <si>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</si>
  <si>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</si>
  <si>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</si>
  <si>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</si>
  <si>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</si>
  <si>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</si>
  <si>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</si>
  <si>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</si>
  <si>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</si>
  <si>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</si>
  <si>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</si>
  <si>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</si>
  <si>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</si>
  <si>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</si>
  <si>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</si>
  <si>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</si>
  <si>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</si>
  <si>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</si>
  <si>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</si>
  <si>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</si>
  <si>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</si>
  <si>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</si>
  <si>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</si>
  <si>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</si>
  <si>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</si>
  <si>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</si>
  <si>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</si>
  <si>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</si>
  <si>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</si>
  <si>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</si>
  <si>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</si>
  <si>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</si>
  <si>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</si>
  <si>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</si>
  <si>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</si>
  <si>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</si>
  <si>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</si>
  <si>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</si>
  <si>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</si>
  <si>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</si>
  <si>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</si>
  <si>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</si>
  <si>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</si>
  <si>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</si>
  <si>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</si>
  <si>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</si>
  <si>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</si>
  <si>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</si>
  <si>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</si>
  <si>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</si>
  <si>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</si>
  <si>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</si>
  <si>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</si>
  <si>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</si>
  <si>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</si>
  <si>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</si>
  <si>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</si>
  <si>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</si>
  <si>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</si>
  <si>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</si>
  <si>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</si>
  <si>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</si>
  <si>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</si>
  <si>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</si>
  <si>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</si>
  <si>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</si>
  <si>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</si>
  <si>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</si>
  <si>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</si>
  <si>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</si>
  <si>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</si>
  <si>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</si>
  <si>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</si>
  <si>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</si>
  <si>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</si>
  <si>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</si>
  <si>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</si>
  <si>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</si>
  <si>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</si>
  <si>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</si>
  <si>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</si>
  <si>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</si>
  <si>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</si>
  <si>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</si>
  <si>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</si>
  <si>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</si>
  <si>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</si>
  <si>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</si>
  <si>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</si>
  <si>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</si>
  <si>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</si>
  <si>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</si>
  <si>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</si>
  <si>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</si>
  <si>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</si>
  <si>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</si>
  <si>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</si>
  <si>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</si>
  <si>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</si>
  <si>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</si>
  <si>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</si>
  <si>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</si>
  <si>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</si>
  <si>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</si>
  <si>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</si>
  <si>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</si>
  <si>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</si>
  <si>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</si>
  <si>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</si>
  <si>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</si>
  <si>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</si>
  <si>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</si>
  <si>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</si>
  <si>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</si>
  <si>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</si>
  <si>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</si>
  <si>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</si>
  <si>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</si>
  <si>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</si>
  <si>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</si>
  <si>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</si>
  <si>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</si>
  <si>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</si>
  <si>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</si>
  <si>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</si>
  <si>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</si>
  <si>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</si>
  <si>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</si>
  <si>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</si>
  <si>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</si>
  <si>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</si>
  <si>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</si>
  <si>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</si>
  <si>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</si>
  <si>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</si>
  <si>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</si>
  <si>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</si>
  <si>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</si>
  <si>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</si>
  <si>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</si>
  <si>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</si>
  <si>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</si>
  <si>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</si>
  <si>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</si>
  <si>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</si>
  <si>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</si>
  <si>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</si>
  <si>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</si>
  <si>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</si>
  <si>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</si>
  <si>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</si>
  <si>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</si>
  <si>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</si>
  <si>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</si>
  <si>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</si>
  <si>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</si>
  <si>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</si>
  <si>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</si>
  <si>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</si>
  <si>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</si>
  <si>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</si>
  <si>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</si>
  <si>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</si>
  <si>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</si>
  <si>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</si>
  <si>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</si>
  <si>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</si>
  <si>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</si>
  <si>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</si>
  <si>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</si>
  <si>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</si>
  <si>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</si>
  <si>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</si>
  <si>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</si>
  <si>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</si>
  <si>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</si>
  <si>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</si>
  <si>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</si>
  <si>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</si>
  <si>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</si>
  <si>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</si>
  <si>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</si>
  <si>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</si>
  <si>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</si>
  <si>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</si>
  <si>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</si>
  <si>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</si>
  <si>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</si>
  <si>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</si>
  <si>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</si>
  <si>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</si>
  <si>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</si>
  <si>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</si>
  <si>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</si>
  <si>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</si>
  <si>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</si>
  <si>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</si>
  <si>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</si>
  <si>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</si>
  <si>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</si>
  <si>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</si>
  <si>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</si>
  <si>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</si>
  <si>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</si>
  <si>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</si>
  <si>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</si>
  <si>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</si>
  <si>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</si>
  <si>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</si>
  <si>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</si>
  <si>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</si>
  <si>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</si>
  <si>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</si>
  <si>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</si>
  <si>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</si>
  <si>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</si>
  <si>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</si>
  <si>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</si>
  <si>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</si>
  <si>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</si>
  <si>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</si>
  <si>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</si>
  <si>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</si>
  <si>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</si>
  <si>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</si>
  <si>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</si>
  <si>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</si>
  <si>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</si>
  <si>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</si>
  <si>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</si>
  <si>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</si>
  <si>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</si>
  <si>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</si>
  <si>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</si>
  <si>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</si>
  <si>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</si>
  <si>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</si>
  <si>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</si>
  <si>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</si>
  <si>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</si>
  <si>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</si>
  <si>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</si>
  <si>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</si>
  <si>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</si>
  <si>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</si>
  <si>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</si>
  <si>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</si>
  <si>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</si>
  <si>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</si>
  <si>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</si>
  <si>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</si>
  <si>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</si>
  <si>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</si>
  <si>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</si>
  <si>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</si>
  <si>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</si>
  <si>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</si>
  <si>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</si>
  <si>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</si>
  <si>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</si>
  <si>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</si>
  <si>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</si>
  <si>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</si>
  <si>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</si>
  <si>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</si>
  <si>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</si>
  <si>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</si>
  <si>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</si>
  <si>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</si>
  <si>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</si>
  <si>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</si>
  <si>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</si>
  <si>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</si>
  <si>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</si>
  <si>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</si>
  <si>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</si>
  <si>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</si>
  <si>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</si>
  <si>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</si>
  <si>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</si>
  <si>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</si>
  <si>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</si>
  <si>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</si>
  <si>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</si>
  <si>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</si>
  <si>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</si>
  <si>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</si>
  <si>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</si>
  <si>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</si>
  <si>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</si>
  <si>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</si>
  <si>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</si>
  <si>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</si>
  <si>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</si>
  <si>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</si>
  <si>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</si>
  <si>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</si>
  <si>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</si>
  <si>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</si>
  <si>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</si>
  <si>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</si>
  <si>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</si>
  <si>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</si>
  <si>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</si>
  <si>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</si>
  <si>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</si>
  <si>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</si>
  <si>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</si>
  <si>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</si>
  <si>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</si>
  <si>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</si>
  <si>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</si>
  <si>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</si>
  <si>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</si>
  <si>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</si>
  <si>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</si>
  <si>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</si>
  <si>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</si>
  <si>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</si>
  <si>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</si>
  <si>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</si>
  <si>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</si>
  <si>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</si>
  <si>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</si>
  <si>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</si>
  <si>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</si>
  <si>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</si>
  <si>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</si>
  <si>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</si>
  <si>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</si>
  <si>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</si>
  <si>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</si>
  <si>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</si>
  <si>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</si>
  <si>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</si>
  <si>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</si>
  <si>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</si>
  <si>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</si>
  <si>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</si>
  <si>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</si>
  <si>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</si>
  <si>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</si>
  <si>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</si>
  <si>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</si>
  <si>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</si>
  <si>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</si>
  <si>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</si>
  <si>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</si>
  <si>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</si>
  <si>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</si>
  <si>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</si>
  <si>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</si>
  <si>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</si>
  <si>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</si>
  <si>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</si>
  <si>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</si>
  <si>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</si>
  <si>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</si>
  <si>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</si>
  <si>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</si>
  <si>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</si>
  <si>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</si>
  <si>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</si>
  <si>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</si>
  <si>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</si>
  <si>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</si>
  <si>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</si>
  <si>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</si>
  <si>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</si>
  <si>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</si>
  <si>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</si>
  <si>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</si>
  <si>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</si>
  <si>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</si>
  <si>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</si>
  <si>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</si>
  <si>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</si>
  <si>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</si>
  <si>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</si>
  <si>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</si>
  <si>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</si>
  <si>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</si>
  <si>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</si>
  <si>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</si>
  <si>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</si>
  <si>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</si>
  <si>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</si>
  <si>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</si>
  <si>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</si>
  <si>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</si>
  <si>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</si>
  <si>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</si>
  <si>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</si>
  <si>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</si>
  <si>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</si>
  <si>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</si>
  <si>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</si>
  <si>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</si>
  <si>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</si>
  <si>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</si>
  <si>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</si>
  <si>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</si>
  <si>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</si>
  <si>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</si>
  <si>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</si>
  <si>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</si>
  <si>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</si>
  <si>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</si>
  <si>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</si>
  <si>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</si>
  <si>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</si>
  <si>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</si>
  <si>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</si>
  <si>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</si>
  <si>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</si>
  <si>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</si>
  <si>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</si>
  <si>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</si>
  <si>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</si>
  <si>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</si>
  <si>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</si>
  <si>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</si>
  <si>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</si>
  <si>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</si>
  <si>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</si>
  <si>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</si>
  <si>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</si>
  <si>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</si>
  <si>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</si>
  <si>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</si>
  <si>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</si>
  <si>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</si>
  <si>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</si>
  <si>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</si>
  <si>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</si>
  <si>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</si>
  <si>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</si>
  <si>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</si>
  <si>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</si>
  <si>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</si>
  <si>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</si>
  <si>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</si>
  <si>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</si>
  <si>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</si>
  <si>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</si>
  <si>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</si>
  <si>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</si>
  <si>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</si>
  <si>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</si>
  <si>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</si>
  <si>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</si>
  <si>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</si>
  <si>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</si>
  <si>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</si>
  <si>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</si>
  <si>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</si>
  <si>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</si>
  <si>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</si>
  <si>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</si>
  <si>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</si>
  <si>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</si>
  <si>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</si>
  <si>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</si>
  <si>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</si>
  <si>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</si>
  <si>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</si>
  <si>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</si>
  <si>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</si>
  <si>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</si>
  <si>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</si>
  <si>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</si>
  <si>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</si>
  <si>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</si>
  <si>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</si>
  <si>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</si>
  <si>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</si>
  <si>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</si>
  <si>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</si>
  <si>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</si>
  <si>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</si>
  <si>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</si>
  <si>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</si>
  <si>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</si>
  <si>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</si>
  <si>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</si>
  <si>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</si>
  <si>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</si>
  <si>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</si>
  <si>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</si>
  <si>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</si>
  <si>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张永光</t>
  </si>
  <si>
    <t>坐落：</t>
  </si>
  <si>
    <t>雄县大步村</t>
  </si>
  <si>
    <t>调查编号：</t>
  </si>
  <si>
    <t>010418-41-0010</t>
  </si>
  <si>
    <t>价值时点：</t>
  </si>
  <si>
    <t>2023年9月22日</t>
  </si>
  <si>
    <t>报告编号：</t>
  </si>
  <si>
    <t>康正（雄县）2023评字第8号-大步村-</t>
  </si>
  <si>
    <t>4-10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</si>
  <si>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</si>
  <si>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</si>
  <si>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</si>
  <si>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</si>
  <si>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</si>
  <si>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</si>
  <si>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</si>
  <si>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</si>
  <si>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</si>
  <si>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</si>
  <si>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</si>
  <si>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</si>
  <si>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</si>
  <si>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</si>
  <si>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</si>
  <si>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</si>
  <si>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</si>
  <si>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</si>
  <si>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</si>
  <si>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</si>
  <si>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</si>
  <si>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</si>
  <si>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</si>
  <si>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</si>
  <si>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</si>
  <si>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</si>
  <si>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</si>
  <si>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</si>
  <si>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</si>
  <si>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</si>
  <si>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</si>
  <si>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</si>
  <si>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</si>
  <si>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</si>
  <si>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</si>
  <si>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</si>
  <si>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</si>
  <si>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</si>
  <si>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</si>
  <si>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</si>
  <si>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</si>
  <si>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</si>
  <si>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</si>
  <si>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</si>
  <si>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</si>
  <si>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</si>
  <si>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</si>
  <si>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</si>
  <si>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</si>
  <si>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</si>
  <si>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</si>
  <si>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</si>
  <si>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</si>
  <si>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</si>
  <si>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</si>
  <si>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</si>
  <si>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</si>
  <si>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</si>
  <si>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</si>
  <si>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</si>
  <si>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</si>
  <si>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</si>
  <si>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</si>
  <si>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</si>
  <si>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</si>
  <si>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</si>
  <si>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</si>
  <si>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</si>
  <si>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</si>
  <si>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</si>
  <si>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</si>
  <si>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</si>
  <si>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</si>
  <si>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</si>
  <si>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</si>
  <si>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</si>
  <si>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</si>
  <si>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</si>
  <si>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</si>
  <si>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</si>
  <si>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</si>
  <si>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</si>
  <si>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</si>
  <si>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</si>
  <si>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</si>
  <si>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</si>
  <si>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</si>
  <si>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</si>
  <si>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</si>
  <si>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</si>
  <si>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</si>
  <si>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</si>
  <si>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</si>
  <si>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</si>
  <si>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</si>
  <si>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</si>
  <si>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塑钢</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</si>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</sst>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010418-41-0010</v>
      </c>
      <c r="C2" s="273">
        <f>输机表!P2</f>
        <v>0</v>
      </c>
      <c r="D2" s="273" t="str">
        <f>输机表!U2&amp;输机表!Y2</f>
        <v>康正（雄县）2023评字第8号-大步村-4-10</v>
      </c>
      <c r="E2" s="273" t="str">
        <f>输机表!D2</f>
        <v>张永光</v>
      </c>
      <c r="F2" s="273" t="str">
        <f>输机表!F2</f>
        <v>雄县大步村</v>
      </c>
      <c r="G2" s="273">
        <f ca="1">结果通知单!C12</f>
        <v>232.5</v>
      </c>
      <c r="H2" s="273"/>
      <c r="I2" s="273"/>
      <c r="J2" s="273">
        <f ca="1">结果通知单!G12</f>
        <v>378866</v>
      </c>
      <c r="K2" s="273">
        <f ca="1">结果通知单!G41</f>
        <v>49138</v>
      </c>
      <c r="L2" s="273">
        <f ca="1">IF(J2+K2=结果通知单!C42,J2+K2,"请检查")</f>
        <v>428004</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E1" workbookViewId="0">
      <selection activeCell="G197" sqref="G197:H197"/>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3.6</v>
      </c>
      <c r="F4" s="80" t="s">
        <v>964</v>
      </c>
      <c r="G4" s="80" t="s">
        <v>965</v>
      </c>
      <c r="H4" s="80" t="s">
        <v>966</v>
      </c>
      <c r="I4" s="80">
        <v>37</v>
      </c>
      <c r="J4" s="80">
        <v>2</v>
      </c>
      <c r="K4" s="80" t="s">
        <v>967</v>
      </c>
      <c r="L4" s="80" t="s">
        <v>968</v>
      </c>
      <c r="M4" s="80">
        <v>1</v>
      </c>
      <c r="N4" s="80">
        <v>0.5</v>
      </c>
      <c r="O4" s="80" t="s">
        <v>969</v>
      </c>
      <c r="P4" s="80" t="s">
        <v>969</v>
      </c>
      <c r="Q4" s="80" t="s">
        <v>970</v>
      </c>
      <c r="R4" s="80" t="s">
        <v>969</v>
      </c>
      <c r="S4" s="109">
        <f>94.78</f>
        <v>94.78</v>
      </c>
      <c r="T4" s="109" t="s">
        <v>971</v>
      </c>
      <c r="U4" s="109"/>
      <c r="V4" s="109"/>
      <c r="W4" s="84">
        <f>ROUND(F5*ROUND(E5+G5+H5+I5+J5+K5+L5+M5+N5+O5+P5+Q5+R5+U5+T5+1,3)*V5,0)</f>
        <v>1306</v>
      </c>
      <c r="X4" s="110">
        <f>ROUND(L60/S4,0)</f>
        <v>449</v>
      </c>
      <c r="Y4" s="110">
        <f>W4+X4</f>
        <v>1755</v>
      </c>
      <c r="Z4" s="126">
        <f>ROUND(Y4*S4,0)</f>
        <v>166339</v>
      </c>
      <c r="AA4" s="127">
        <f>IF(Q4="无",0,IF(Q4="地暖",0,S4))</f>
        <v>0</v>
      </c>
      <c r="AB4" s="127">
        <f>IF(Q4="无",0,IF(Q4="暖气片",0,S4))</f>
        <v>94.78</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965</v>
      </c>
      <c r="BK4" s="143" t="s">
        <v>978</v>
      </c>
      <c r="BL4" s="144" t="s">
        <v>974</v>
      </c>
      <c r="BM4" s="144" t="s">
        <v>975</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1240</v>
      </c>
      <c r="G5" s="85">
        <f>IF(G4="其他不作修正",0,VLOOKUP(F4,系数区域,VLOOKUP(G4,屋顶列数,2,0),0))</f>
        <v>0.05</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0.05</v>
      </c>
      <c r="N5" s="83">
        <f>IFERROR(ROUND((N4-VLOOKUP(F4,系数区域,44,0))*0.1,4)*AE5,0)</f>
        <v>0.02</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3</v>
      </c>
      <c r="E6" s="80">
        <v>3.5</v>
      </c>
      <c r="F6" s="80" t="s">
        <v>964</v>
      </c>
      <c r="G6" s="80" t="s">
        <v>965</v>
      </c>
      <c r="H6" s="80" t="s">
        <v>988</v>
      </c>
      <c r="I6" s="80">
        <v>37</v>
      </c>
      <c r="J6" s="80">
        <v>2</v>
      </c>
      <c r="K6" s="80" t="s">
        <v>967</v>
      </c>
      <c r="L6" s="80" t="s">
        <v>968</v>
      </c>
      <c r="M6" s="80">
        <v>0.5</v>
      </c>
      <c r="N6" s="80">
        <v>0.3</v>
      </c>
      <c r="O6" s="80" t="s">
        <v>969</v>
      </c>
      <c r="P6" s="80" t="s">
        <v>969</v>
      </c>
      <c r="Q6" s="80" t="s">
        <v>970</v>
      </c>
      <c r="R6" s="80" t="s">
        <v>969</v>
      </c>
      <c r="S6" s="109">
        <f>205.59-S4</f>
        <v>110.81</v>
      </c>
      <c r="T6" s="109" t="s">
        <v>971</v>
      </c>
      <c r="U6" s="109"/>
      <c r="V6" s="109"/>
      <c r="W6" s="112">
        <f>ROUND(F7*ROUND(E7+G7+H7+I7+J7+K7+L7+M7+N7+O7+P7+Q7+R7+U7+T7+1,3)*V7,0)</f>
        <v>1261</v>
      </c>
      <c r="X6" s="113">
        <f>ROUND(X60/S6,0)</f>
        <v>381</v>
      </c>
      <c r="Y6" s="110">
        <f t="shared" ref="Y6" si="3">W6+X6</f>
        <v>1642</v>
      </c>
      <c r="Z6" s="126">
        <f t="shared" ref="Z6" si="4">ROUND(Y6*S6,0)</f>
        <v>181950</v>
      </c>
      <c r="AA6" s="127">
        <f>IF(Q6="无",0,IF(Q6="地暖",0,S6))</f>
        <v>0</v>
      </c>
      <c r="AB6" s="127">
        <f>IF(Q6="无",0,IF(Q6="暖气片",0,S6))</f>
        <v>110.81</v>
      </c>
      <c r="AC6" s="84" t="str">
        <f>H6</f>
        <v>双层塑钢</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1240</v>
      </c>
      <c r="G7" s="85">
        <f>IF(G6="其他不作修正",0,VLOOKUP(F6,系数区域,VLOOKUP(G6,屋顶列数,2,0),0))</f>
        <v>0.05</v>
      </c>
      <c r="H7" s="83">
        <f>AC7*VLOOKUP(F6,系数区域,VLOOKUP(H6,门窗列数,2,0),0)+(AD7*VLOOKUP(F6,系数区域,VLOOKUP(AD6,门窗列数,2,0),0))+VLOOKUP(F6,系数区域,57,0)</f>
        <v>0.04</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0</v>
      </c>
      <c r="AB7" s="130">
        <f>AB6/S6</f>
        <v>1</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1015</v>
      </c>
      <c r="D8" s="81">
        <v>1</v>
      </c>
      <c r="E8" s="80">
        <v>3.7</v>
      </c>
      <c r="F8" s="80" t="s">
        <v>1016</v>
      </c>
      <c r="G8" s="80" t="s">
        <v>974</v>
      </c>
      <c r="H8" s="80" t="s">
        <v>966</v>
      </c>
      <c r="I8" s="80">
        <v>24</v>
      </c>
      <c r="J8" s="80"/>
      <c r="K8" s="80" t="s">
        <v>967</v>
      </c>
      <c r="L8" s="80" t="s">
        <v>968</v>
      </c>
      <c r="M8" s="80">
        <v>1</v>
      </c>
      <c r="N8" s="80">
        <v>0.5</v>
      </c>
      <c r="O8" s="80" t="s">
        <v>969</v>
      </c>
      <c r="P8" s="80" t="s">
        <v>969</v>
      </c>
      <c r="Q8" s="80" t="s">
        <v>968</v>
      </c>
      <c r="R8" s="80" t="s">
        <v>969</v>
      </c>
      <c r="S8" s="109">
        <v>26.91</v>
      </c>
      <c r="T8" s="109" t="s">
        <v>971</v>
      </c>
      <c r="U8" s="109"/>
      <c r="V8" s="109"/>
      <c r="W8" s="112">
        <f>ROUND(F9*ROUND(E9+G9+H9+I9+J9+K9+L9+M9+N9+O9+P9+Q9+R9+U9+T9+1,3)*V9,0)</f>
        <v>1028</v>
      </c>
      <c r="X8" s="113">
        <f>ROUND(L92/S8,0)</f>
        <v>109</v>
      </c>
      <c r="Y8" s="110">
        <f t="shared" ref="Y8" si="7">W8+X8</f>
        <v>1137</v>
      </c>
      <c r="Z8" s="126">
        <f t="shared" ref="Z8" si="8">ROUND(Y8*S8,0)</f>
        <v>30597</v>
      </c>
      <c r="AA8" s="127">
        <f>IF(Q8="无",0,IF(Q8="地暖",0,S8))</f>
        <v>0</v>
      </c>
      <c r="AB8" s="127">
        <f>IF(Q8="无",0,IF(Q8="暖气片",0,S8))</f>
        <v>0</v>
      </c>
      <c r="AC8" s="84" t="str">
        <f>H8</f>
        <v>塑钢</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0.08</v>
      </c>
      <c r="F9" s="84">
        <f>VLOOKUP(F8,系数区域,2,0)</f>
        <v>1020</v>
      </c>
      <c r="G9" s="85">
        <f>IF(G8="其他不作修正",0,VLOOKUP(F8,系数区域,VLOOKUP(G8,屋顶列数,2,0),0))</f>
        <v>-0.08</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0.07</v>
      </c>
      <c r="N9" s="83">
        <f>IFERROR(ROUND((N8-VLOOKUP(F8,系数区域,44,0))*0.1,4)*AE9,0)</f>
        <v>0.03</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-0.02</v>
      </c>
      <c r="R9" s="85">
        <f>VLOOKUP(F8,系数区域,VLOOKUP(R8,供电列数,2,0),0)</f>
        <v>0</v>
      </c>
      <c r="S9" s="109"/>
      <c r="T9" s="85">
        <f>VLOOKUP(F8,系数区域,VLOOKUP(T8,顶棚面列数,2,0),0)</f>
        <v>0</v>
      </c>
      <c r="U9" s="111">
        <f>EO9</f>
        <v>0</v>
      </c>
      <c r="V9" s="85">
        <v>0.9</v>
      </c>
      <c r="W9" s="114"/>
      <c r="X9" s="115"/>
      <c r="Y9" s="84"/>
      <c r="Z9" s="94"/>
      <c r="AA9" s="130">
        <f>AA8/S8</f>
        <v>0</v>
      </c>
      <c r="AB9" s="130">
        <f>AB8/S8</f>
        <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1016</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F1-1装饰装修</v>
      </c>
      <c r="B29" s="79" t="s">
        <v>3</v>
      </c>
      <c r="C29" s="79" t="s">
        <v>2</v>
      </c>
      <c r="D29" s="79" t="s">
        <v>1039</v>
      </c>
      <c r="E29" s="79"/>
      <c r="F29" s="79" t="s">
        <v>435</v>
      </c>
      <c r="G29" s="79" t="s">
        <v>1040</v>
      </c>
      <c r="H29" s="79"/>
      <c r="I29" s="79" t="s">
        <v>6</v>
      </c>
      <c r="J29" s="79" t="s">
        <v>9</v>
      </c>
      <c r="K29" s="102" t="s">
        <v>1041</v>
      </c>
      <c r="L29" s="79" t="s">
        <v>1042</v>
      </c>
      <c r="M29" s="98" t="str">
        <f>C6&amp;"装饰装修"</f>
        <v>F1-2装饰装修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43</v>
      </c>
      <c r="E30" s="80"/>
      <c r="F30" s="94" t="str">
        <f>+D30</f>
        <v>80地砖</v>
      </c>
      <c r="G30" s="95">
        <f>94.78-3.5*3-17*1*0.1</f>
        <v>82.58</v>
      </c>
      <c r="H30" s="95"/>
      <c r="I30" s="84" t="str">
        <f t="shared" ref="I30:I59" si="48">VLOOKUP(F30,价格表,2,0)</f>
        <v>㎡</v>
      </c>
      <c r="J30" s="94">
        <f t="shared" ref="J30:J59" si="49">VLOOKUP(F30,价格表,5,0)</f>
        <v>110</v>
      </c>
      <c r="K30" s="104">
        <f>$V$5</f>
        <v>0.9</v>
      </c>
      <c r="L30" s="94">
        <f>ROUND(IFERROR(ROUND(G30,2)*J30*K30,),0)</f>
        <v>8175</v>
      </c>
      <c r="M30" s="99"/>
      <c r="N30" s="93">
        <v>1</v>
      </c>
      <c r="O30" s="80" t="s">
        <v>30</v>
      </c>
      <c r="P30" s="80" t="s">
        <v>43</v>
      </c>
      <c r="Q30" s="80"/>
      <c r="R30" s="118" t="str">
        <f>+P30</f>
        <v>80地砖</v>
      </c>
      <c r="S30" s="119"/>
      <c r="T30" s="95">
        <f>S6</f>
        <v>110.81</v>
      </c>
      <c r="U30" s="84" t="str">
        <f t="shared" ref="U30:U59" si="50">VLOOKUP(R30,价格表,2,0)</f>
        <v>㎡</v>
      </c>
      <c r="V30" s="94">
        <f t="shared" ref="V30:V59" si="51">VLOOKUP(R30,价格表,5,0)</f>
        <v>110</v>
      </c>
      <c r="W30" s="104">
        <f>$V$7</f>
        <v>0.9</v>
      </c>
      <c r="X30" s="94">
        <f>ROUND(IFERROR(ROUND(T30,2)*V30*W30,),0)</f>
        <v>10970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30</v>
      </c>
      <c r="D31" s="80" t="s">
        <v>52</v>
      </c>
      <c r="E31" s="80"/>
      <c r="F31" s="94" t="str">
        <f t="shared" ref="F31:F59" si="52">+D31</f>
        <v>普通大理石地面</v>
      </c>
      <c r="G31" s="95">
        <f>3.5*3+17*1*0.1</f>
        <v>12.2</v>
      </c>
      <c r="H31" s="95"/>
      <c r="I31" s="84" t="str">
        <f t="shared" si="48"/>
        <v>㎡</v>
      </c>
      <c r="J31" s="94">
        <f t="shared" si="49"/>
        <v>165</v>
      </c>
      <c r="K31" s="104">
        <f t="shared" ref="K31:K59" si="53">$V$5</f>
        <v>0.9</v>
      </c>
      <c r="L31" s="94">
        <f t="shared" ref="L31:L59" si="54">ROUND(IFERROR(ROUND(G31,2)*J31*K31,),0)</f>
        <v>1812</v>
      </c>
      <c r="M31" s="99"/>
      <c r="N31" s="93">
        <v>2</v>
      </c>
      <c r="O31" s="80" t="s">
        <v>61</v>
      </c>
      <c r="P31" s="80" t="s">
        <v>63</v>
      </c>
      <c r="Q31" s="80"/>
      <c r="R31" s="118" t="str">
        <f t="shared" ref="R31:R50" si="55">+P31</f>
        <v>PVC吊顶</v>
      </c>
      <c r="S31" s="119"/>
      <c r="T31" s="95">
        <f>S6</f>
        <v>110.81</v>
      </c>
      <c r="U31" s="84" t="str">
        <f t="shared" si="50"/>
        <v>㎡</v>
      </c>
      <c r="V31" s="94">
        <f t="shared" si="51"/>
        <v>60</v>
      </c>
      <c r="W31" s="104">
        <f t="shared" ref="W31:W59" si="56">$V$7</f>
        <v>0.9</v>
      </c>
      <c r="X31" s="94">
        <f t="shared" ref="X31:X59" si="57">ROUND(IFERROR(ROUND(T31,2)*V31*W31,),0)</f>
        <v>5984</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报告编号：康正（雄县）2023评字第8号-大步村-4-10</v>
      </c>
      <c r="EZ31" s="224"/>
      <c r="FA31" s="224"/>
      <c r="FB31" s="224"/>
      <c r="FC31" s="224"/>
    </row>
    <row r="32" ht="22.15" customHeight="1" spans="1:159">
      <c r="A32" s="92"/>
      <c r="B32" s="93">
        <v>3</v>
      </c>
      <c r="C32" s="80" t="s">
        <v>61</v>
      </c>
      <c r="D32" s="80" t="s">
        <v>69</v>
      </c>
      <c r="E32" s="80"/>
      <c r="F32" s="94" t="str">
        <f t="shared" si="52"/>
        <v>纸面石膏板灯池吊顶</v>
      </c>
      <c r="G32" s="95">
        <f>8.5*3.5</f>
        <v>29.75</v>
      </c>
      <c r="H32" s="95"/>
      <c r="I32" s="84" t="str">
        <f t="shared" si="48"/>
        <v>㎡</v>
      </c>
      <c r="J32" s="94">
        <f t="shared" si="49"/>
        <v>130</v>
      </c>
      <c r="K32" s="104">
        <f t="shared" si="53"/>
        <v>0.9</v>
      </c>
      <c r="L32" s="94">
        <f t="shared" si="54"/>
        <v>3481</v>
      </c>
      <c r="M32" s="99"/>
      <c r="N32" s="93">
        <v>3</v>
      </c>
      <c r="O32" s="80" t="s">
        <v>123</v>
      </c>
      <c r="P32" s="80" t="s">
        <v>129</v>
      </c>
      <c r="Q32" s="80"/>
      <c r="R32" s="118" t="str">
        <f t="shared" si="55"/>
        <v>塑钢、铝合金隔断</v>
      </c>
      <c r="S32" s="119"/>
      <c r="T32" s="95">
        <f>(11.5+2.2)*2.2</f>
        <v>30.14</v>
      </c>
      <c r="U32" s="84" t="str">
        <f t="shared" si="50"/>
        <v>㎡</v>
      </c>
      <c r="V32" s="94">
        <f t="shared" si="51"/>
        <v>200</v>
      </c>
      <c r="W32" s="104">
        <f t="shared" si="56"/>
        <v>0.9</v>
      </c>
      <c r="X32" s="94">
        <f t="shared" si="57"/>
        <v>5425</v>
      </c>
      <c r="Y32" s="137"/>
      <c r="Z32" s="138"/>
      <c r="AA32" s="138"/>
      <c r="AB32" s="138"/>
      <c r="AC32" s="138"/>
      <c r="AD32" s="138"/>
      <c r="AJ32" s="160"/>
      <c r="AK32" s="160"/>
      <c r="AL32" s="160"/>
      <c r="AM32" s="160"/>
      <c r="AN32" s="160"/>
      <c r="AO32" s="160"/>
      <c r="AP32" s="160"/>
      <c r="AQ32" s="160"/>
      <c r="EV32" s="31" t="s">
        <v>1044</v>
      </c>
      <c r="EW32" s="32" t="str">
        <f>D2</f>
        <v>张永光</v>
      </c>
      <c r="EX32" s="33"/>
      <c r="EY32" s="34" t="s">
        <v>1045</v>
      </c>
      <c r="EZ32" s="35"/>
      <c r="FA32" s="32">
        <f>G2</f>
        <v>0</v>
      </c>
      <c r="FB32" s="36"/>
      <c r="FC32" s="33"/>
    </row>
    <row r="33" ht="21.65" customHeight="1" spans="1:159">
      <c r="A33" s="92"/>
      <c r="B33" s="93">
        <v>4</v>
      </c>
      <c r="C33" s="80" t="s">
        <v>61</v>
      </c>
      <c r="D33" s="80" t="s">
        <v>63</v>
      </c>
      <c r="E33" s="80"/>
      <c r="F33" s="94" t="str">
        <f t="shared" si="52"/>
        <v>PVC吊顶</v>
      </c>
      <c r="G33" s="95">
        <f>3.5*4*2</f>
        <v>28</v>
      </c>
      <c r="H33" s="95"/>
      <c r="I33" s="84" t="str">
        <f t="shared" si="48"/>
        <v>㎡</v>
      </c>
      <c r="J33" s="94">
        <f t="shared" si="49"/>
        <v>60</v>
      </c>
      <c r="K33" s="104">
        <f t="shared" si="53"/>
        <v>0.9</v>
      </c>
      <c r="L33" s="94">
        <f t="shared" si="54"/>
        <v>1512</v>
      </c>
      <c r="M33" s="99"/>
      <c r="N33" s="93">
        <v>4</v>
      </c>
      <c r="O33" s="80" t="s">
        <v>81</v>
      </c>
      <c r="P33" s="80" t="s">
        <v>88</v>
      </c>
      <c r="Q33" s="80"/>
      <c r="R33" s="118" t="str">
        <f t="shared" si="55"/>
        <v>普通标准门（套装门(钢木门、生态门)）</v>
      </c>
      <c r="S33" s="119"/>
      <c r="T33" s="95">
        <v>1</v>
      </c>
      <c r="U33" s="84" t="str">
        <f t="shared" si="50"/>
        <v>个</v>
      </c>
      <c r="V33" s="94">
        <f t="shared" si="51"/>
        <v>500</v>
      </c>
      <c r="W33" s="104">
        <f t="shared" si="56"/>
        <v>0.9</v>
      </c>
      <c r="X33" s="94">
        <f t="shared" si="57"/>
        <v>450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61</v>
      </c>
      <c r="D34" s="80" t="s">
        <v>68</v>
      </c>
      <c r="E34" s="80"/>
      <c r="F34" s="94" t="str">
        <f t="shared" si="52"/>
        <v>纸面石膏板吊顶</v>
      </c>
      <c r="G34" s="95">
        <f>94.78-8.5*3.5-3.5*4*2</f>
        <v>37.03</v>
      </c>
      <c r="H34" s="95"/>
      <c r="I34" s="84" t="str">
        <f t="shared" si="48"/>
        <v>㎡</v>
      </c>
      <c r="J34" s="94">
        <f t="shared" si="49"/>
        <v>100</v>
      </c>
      <c r="K34" s="104">
        <f t="shared" si="53"/>
        <v>0.9</v>
      </c>
      <c r="L34" s="94">
        <f t="shared" si="54"/>
        <v>3333</v>
      </c>
      <c r="M34" s="99"/>
      <c r="N34" s="93">
        <v>5</v>
      </c>
      <c r="O34" s="80" t="s">
        <v>102</v>
      </c>
      <c r="P34" s="80" t="s">
        <v>111</v>
      </c>
      <c r="Q34" s="80"/>
      <c r="R34" s="118" t="str">
        <f t="shared" si="55"/>
        <v>普通内墙贴砖</v>
      </c>
      <c r="S34" s="119"/>
      <c r="T34" s="95">
        <f>(2.2+2.7)*2*3.2-2+13.7*1+11.5*3.2-2*2*2</f>
        <v>71.86</v>
      </c>
      <c r="U34" s="84" t="str">
        <f t="shared" si="50"/>
        <v>㎡</v>
      </c>
      <c r="V34" s="94">
        <f t="shared" si="51"/>
        <v>80</v>
      </c>
      <c r="W34" s="104">
        <f t="shared" si="56"/>
        <v>0.9</v>
      </c>
      <c r="X34" s="94">
        <f t="shared" si="57"/>
        <v>5174</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t="s">
        <v>81</v>
      </c>
      <c r="D35" s="80" t="s">
        <v>88</v>
      </c>
      <c r="E35" s="80"/>
      <c r="F35" s="94" t="str">
        <f t="shared" si="52"/>
        <v>普通标准门（套装门(钢木门、生态门)）</v>
      </c>
      <c r="G35" s="95">
        <v>4</v>
      </c>
      <c r="H35" s="95"/>
      <c r="I35" s="84" t="str">
        <f t="shared" si="48"/>
        <v>个</v>
      </c>
      <c r="J35" s="94">
        <f t="shared" si="49"/>
        <v>500</v>
      </c>
      <c r="K35" s="104">
        <f t="shared" si="53"/>
        <v>0.9</v>
      </c>
      <c r="L35" s="94">
        <f t="shared" si="54"/>
        <v>1800</v>
      </c>
      <c r="M35" s="99"/>
      <c r="N35" s="93">
        <v>6</v>
      </c>
      <c r="O35" s="80" t="s">
        <v>102</v>
      </c>
      <c r="P35" s="80" t="s">
        <v>109</v>
      </c>
      <c r="Q35" s="80"/>
      <c r="R35" s="118" t="str">
        <f t="shared" si="55"/>
        <v>普通壁纸</v>
      </c>
      <c r="S35" s="119"/>
      <c r="T35" s="95">
        <f>(7.5+3.5)*2*3.2+(7.5+4.6)*2*3.2+(2.8+1+2.8)*3.2</f>
        <v>168.96</v>
      </c>
      <c r="U35" s="84" t="str">
        <f t="shared" si="50"/>
        <v>㎡</v>
      </c>
      <c r="V35" s="94">
        <f t="shared" si="51"/>
        <v>40</v>
      </c>
      <c r="W35" s="104">
        <f t="shared" si="56"/>
        <v>0.9</v>
      </c>
      <c r="X35" s="94">
        <f t="shared" si="57"/>
        <v>6083</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81</v>
      </c>
      <c r="D36" s="80" t="s">
        <v>96</v>
      </c>
      <c r="E36" s="80"/>
      <c r="F36" s="94" t="str">
        <f t="shared" si="52"/>
        <v>窗帘附件</v>
      </c>
      <c r="G36" s="95">
        <v>3</v>
      </c>
      <c r="H36" s="95"/>
      <c r="I36" s="84" t="str">
        <f t="shared" si="48"/>
        <v>套</v>
      </c>
      <c r="J36" s="94">
        <f t="shared" si="49"/>
        <v>200</v>
      </c>
      <c r="K36" s="104">
        <f t="shared" si="53"/>
        <v>0.9</v>
      </c>
      <c r="L36" s="94">
        <f t="shared" si="54"/>
        <v>540</v>
      </c>
      <c r="M36" s="99"/>
      <c r="N36" s="93">
        <v>7</v>
      </c>
      <c r="O36" s="80" t="s">
        <v>81</v>
      </c>
      <c r="P36" s="80" t="s">
        <v>87</v>
      </c>
      <c r="Q36" s="80"/>
      <c r="R36" s="118" t="str">
        <f t="shared" si="55"/>
        <v>钛镁合金、不锈钢</v>
      </c>
      <c r="S36" s="119"/>
      <c r="T36" s="95">
        <v>1</v>
      </c>
      <c r="U36" s="84" t="str">
        <f t="shared" si="50"/>
        <v>个</v>
      </c>
      <c r="V36" s="94">
        <f t="shared" si="51"/>
        <v>400</v>
      </c>
      <c r="W36" s="104">
        <f t="shared" si="56"/>
        <v>0.9</v>
      </c>
      <c r="X36" s="94">
        <f t="shared" si="57"/>
        <v>360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102</v>
      </c>
      <c r="D37" s="80" t="s">
        <v>111</v>
      </c>
      <c r="E37" s="80"/>
      <c r="F37" s="94" t="str">
        <f t="shared" si="52"/>
        <v>普通内墙贴砖</v>
      </c>
      <c r="G37" s="95">
        <f>(3.5+2.8)*2*3.2+(2.5+2.7)*3</f>
        <v>55.92</v>
      </c>
      <c r="H37" s="95"/>
      <c r="I37" s="84" t="str">
        <f t="shared" si="48"/>
        <v>㎡</v>
      </c>
      <c r="J37" s="94">
        <f t="shared" si="49"/>
        <v>80</v>
      </c>
      <c r="K37" s="104">
        <f t="shared" si="53"/>
        <v>0.9</v>
      </c>
      <c r="L37" s="94">
        <f t="shared" si="54"/>
        <v>4026</v>
      </c>
      <c r="M37" s="99"/>
      <c r="N37" s="93">
        <v>8</v>
      </c>
      <c r="O37" s="80" t="s">
        <v>10</v>
      </c>
      <c r="P37" s="80" t="s">
        <v>11</v>
      </c>
      <c r="Q37" s="80"/>
      <c r="R37" s="118" t="str">
        <f t="shared" si="55"/>
        <v>外墙抹灰</v>
      </c>
      <c r="S37" s="119"/>
      <c r="T37" s="95">
        <f>8.1*4.5*2+11.5*4.5</f>
        <v>124.65</v>
      </c>
      <c r="U37" s="84" t="str">
        <f t="shared" si="50"/>
        <v>㎡</v>
      </c>
      <c r="V37" s="94">
        <f t="shared" si="51"/>
        <v>35</v>
      </c>
      <c r="W37" s="104">
        <f t="shared" si="56"/>
        <v>0.9</v>
      </c>
      <c r="X37" s="94">
        <f t="shared" si="57"/>
        <v>3926</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102</v>
      </c>
      <c r="D38" s="80" t="s">
        <v>109</v>
      </c>
      <c r="E38" s="80"/>
      <c r="F38" s="94" t="str">
        <f t="shared" si="52"/>
        <v>普通壁纸</v>
      </c>
      <c r="G38" s="95">
        <f>(3.5+4)*2*3.2+(8+3.5)*2*3.2+(3.5+4.5)*2*3.2+(7+2.7)*3.2</f>
        <v>203.84</v>
      </c>
      <c r="H38" s="95"/>
      <c r="I38" s="84" t="str">
        <f t="shared" si="48"/>
        <v>㎡</v>
      </c>
      <c r="J38" s="94">
        <f t="shared" si="49"/>
        <v>40</v>
      </c>
      <c r="K38" s="104">
        <f t="shared" si="53"/>
        <v>0.9</v>
      </c>
      <c r="L38" s="94">
        <f t="shared" si="54"/>
        <v>7338</v>
      </c>
      <c r="M38" s="99"/>
      <c r="N38" s="93">
        <v>9</v>
      </c>
      <c r="O38" s="80" t="s">
        <v>81</v>
      </c>
      <c r="P38" s="80" t="s">
        <v>86</v>
      </c>
      <c r="Q38" s="80"/>
      <c r="R38" s="118" t="str">
        <f t="shared" si="55"/>
        <v>大理石窗台</v>
      </c>
      <c r="S38" s="119"/>
      <c r="T38" s="95">
        <f>3.5*2</f>
        <v>7</v>
      </c>
      <c r="U38" s="84" t="str">
        <f t="shared" si="50"/>
        <v>m</v>
      </c>
      <c r="V38" s="94">
        <f t="shared" si="51"/>
        <v>120</v>
      </c>
      <c r="W38" s="104">
        <f t="shared" si="56"/>
        <v>0.9</v>
      </c>
      <c r="X38" s="94">
        <f t="shared" si="57"/>
        <v>756</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12.25</v>
      </c>
      <c r="BI38" s="143" t="str">
        <f t="shared" ref="BI38:BI51" si="67">I186</f>
        <v>㎡</v>
      </c>
      <c r="BJ38" s="143">
        <f ca="1" t="shared" ref="BJ38:BJ51" si="68">L186</f>
        <v>2205</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102</v>
      </c>
      <c r="D39" s="80" t="s">
        <v>120</v>
      </c>
      <c r="E39" s="80"/>
      <c r="F39" s="94" t="str">
        <f t="shared" si="52"/>
        <v>背景墙（铝塑板、UR板等）</v>
      </c>
      <c r="G39" s="95">
        <f>3*3.1</f>
        <v>9.3</v>
      </c>
      <c r="H39" s="95"/>
      <c r="I39" s="84" t="str">
        <f t="shared" si="48"/>
        <v>㎡</v>
      </c>
      <c r="J39" s="94">
        <f t="shared" si="49"/>
        <v>300</v>
      </c>
      <c r="K39" s="104">
        <f t="shared" si="53"/>
        <v>0.9</v>
      </c>
      <c r="L39" s="94">
        <f t="shared" si="54"/>
        <v>2511</v>
      </c>
      <c r="M39" s="99"/>
      <c r="N39" s="93">
        <v>10</v>
      </c>
      <c r="O39" s="80" t="s">
        <v>10</v>
      </c>
      <c r="P39" s="80" t="s">
        <v>15</v>
      </c>
      <c r="Q39" s="80"/>
      <c r="R39" s="118" t="str">
        <f t="shared" si="55"/>
        <v>外墙普通贴砖</v>
      </c>
      <c r="S39" s="119"/>
      <c r="T39" s="95">
        <f>11.5*4.5-2*2*3</f>
        <v>39.75</v>
      </c>
      <c r="U39" s="84" t="str">
        <f t="shared" si="50"/>
        <v>㎡</v>
      </c>
      <c r="V39" s="94">
        <f t="shared" si="51"/>
        <v>85</v>
      </c>
      <c r="W39" s="104">
        <f t="shared" si="56"/>
        <v>0.9</v>
      </c>
      <c r="X39" s="94">
        <f t="shared" si="57"/>
        <v>3041</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32.9</v>
      </c>
      <c r="BI39" s="143" t="str">
        <f t="shared" si="67"/>
        <v>㎡</v>
      </c>
      <c r="BJ39" s="143">
        <f ca="1" t="shared" si="68"/>
        <v>9870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10</v>
      </c>
      <c r="D40" s="80" t="s">
        <v>11</v>
      </c>
      <c r="E40" s="80"/>
      <c r="F40" s="94" t="str">
        <f t="shared" si="52"/>
        <v>外墙抹灰</v>
      </c>
      <c r="G40" s="95">
        <f>8.1*3.2*2+11.5*3.2</f>
        <v>88.64</v>
      </c>
      <c r="H40" s="95"/>
      <c r="I40" s="84" t="str">
        <f t="shared" si="48"/>
        <v>㎡</v>
      </c>
      <c r="J40" s="94">
        <f t="shared" si="49"/>
        <v>35</v>
      </c>
      <c r="K40" s="104">
        <f t="shared" si="53"/>
        <v>0.9</v>
      </c>
      <c r="L40" s="94">
        <f t="shared" si="54"/>
        <v>2792</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干砌墙</v>
      </c>
      <c r="BH40" s="187">
        <f t="shared" si="69"/>
        <v>12.95</v>
      </c>
      <c r="BI40" s="143" t="str">
        <f t="shared" si="67"/>
        <v>㎡</v>
      </c>
      <c r="BJ40" s="143">
        <f ca="1" t="shared" si="68"/>
        <v>1036</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81</v>
      </c>
      <c r="D41" s="80" t="s">
        <v>86</v>
      </c>
      <c r="E41" s="80"/>
      <c r="F41" s="94" t="str">
        <f t="shared" si="52"/>
        <v>大理石窗台</v>
      </c>
      <c r="G41" s="95">
        <f>3.5*2</f>
        <v>7</v>
      </c>
      <c r="H41" s="95"/>
      <c r="I41" s="84" t="str">
        <f t="shared" si="48"/>
        <v>m</v>
      </c>
      <c r="J41" s="94">
        <f t="shared" si="49"/>
        <v>120</v>
      </c>
      <c r="K41" s="104">
        <f t="shared" si="53"/>
        <v>0.9</v>
      </c>
      <c r="L41" s="94">
        <f t="shared" si="54"/>
        <v>756</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砖墙</v>
      </c>
      <c r="BH41" s="187">
        <f t="shared" si="69"/>
        <v>34.44</v>
      </c>
      <c r="BI41" s="143" t="str">
        <f t="shared" si="67"/>
        <v>㎡</v>
      </c>
      <c r="BJ41" s="143">
        <f ca="1" t="shared" si="68"/>
        <v>8266</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t="s">
        <v>81</v>
      </c>
      <c r="D42" s="80" t="s">
        <v>82</v>
      </c>
      <c r="E42" s="80"/>
      <c r="F42" s="94" t="str">
        <f t="shared" si="52"/>
        <v>木包门窗套</v>
      </c>
      <c r="G42" s="95">
        <f>4+3+6+4+1.4*4</f>
        <v>22.6</v>
      </c>
      <c r="H42" s="95"/>
      <c r="I42" s="84" t="str">
        <f t="shared" si="48"/>
        <v>m</v>
      </c>
      <c r="J42" s="94">
        <f t="shared" si="49"/>
        <v>60</v>
      </c>
      <c r="K42" s="104">
        <f t="shared" si="53"/>
        <v>0.9</v>
      </c>
      <c r="L42" s="94">
        <f t="shared" si="54"/>
        <v>1220</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砖墙</v>
      </c>
      <c r="BH42" s="187">
        <f t="shared" si="69"/>
        <v>34.5</v>
      </c>
      <c r="BI42" s="143" t="str">
        <f t="shared" si="67"/>
        <v>㎡</v>
      </c>
      <c r="BJ42" s="143">
        <f ca="1" t="shared" si="68"/>
        <v>4830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t="s">
        <v>133</v>
      </c>
      <c r="D43" s="80" t="s">
        <v>140</v>
      </c>
      <c r="E43" s="80"/>
      <c r="F43" s="94" t="str">
        <f t="shared" si="52"/>
        <v>普通整体厨房</v>
      </c>
      <c r="G43" s="95">
        <v>1</v>
      </c>
      <c r="H43" s="95"/>
      <c r="I43" s="84" t="str">
        <f t="shared" si="48"/>
        <v>m</v>
      </c>
      <c r="J43" s="94">
        <f t="shared" si="49"/>
        <v>350</v>
      </c>
      <c r="K43" s="104">
        <f t="shared" si="53"/>
        <v>0.9</v>
      </c>
      <c r="L43" s="94">
        <f t="shared" si="54"/>
        <v>315</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平砖地面</v>
      </c>
      <c r="BH43" s="187">
        <f t="shared" si="69"/>
        <v>137</v>
      </c>
      <c r="BI43" s="143" t="str">
        <f t="shared" si="67"/>
        <v>㎡</v>
      </c>
      <c r="BJ43" s="143">
        <f ca="1" t="shared" si="68"/>
        <v>3425</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t="s">
        <v>10</v>
      </c>
      <c r="D44" s="80" t="s">
        <v>15</v>
      </c>
      <c r="E44" s="80"/>
      <c r="F44" s="94" t="str">
        <f t="shared" si="52"/>
        <v>外墙普通贴砖</v>
      </c>
      <c r="G44" s="95">
        <f>12*3.4-2*2*3</f>
        <v>28.8</v>
      </c>
      <c r="H44" s="95"/>
      <c r="I44" s="84" t="str">
        <f t="shared" si="48"/>
        <v>㎡</v>
      </c>
      <c r="J44" s="94">
        <f t="shared" si="49"/>
        <v>85</v>
      </c>
      <c r="K44" s="104">
        <f t="shared" si="53"/>
        <v>0.9</v>
      </c>
      <c r="L44" s="94">
        <f t="shared" si="54"/>
        <v>2203</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简易厕所</v>
      </c>
      <c r="BH44" s="187">
        <f t="shared" si="69"/>
        <v>1</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t="s">
        <v>102</v>
      </c>
      <c r="D45" s="80" t="s">
        <v>103</v>
      </c>
      <c r="E45" s="80"/>
      <c r="F45" s="94" t="str">
        <f t="shared" si="52"/>
        <v>PVC墙面</v>
      </c>
      <c r="G45" s="95">
        <f>1.2*11.5</f>
        <v>13.8</v>
      </c>
      <c r="H45" s="95"/>
      <c r="I45" s="84" t="str">
        <f t="shared" si="48"/>
        <v>㎡</v>
      </c>
      <c r="J45" s="94">
        <f t="shared" si="49"/>
        <v>60</v>
      </c>
      <c r="K45" s="104">
        <f t="shared" si="53"/>
        <v>0.9</v>
      </c>
      <c r="L45" s="94">
        <f t="shared" si="54"/>
        <v>745</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台阶</v>
      </c>
      <c r="BH45" s="187">
        <f t="shared" si="69"/>
        <v>2.25</v>
      </c>
      <c r="BI45" s="143" t="str">
        <f t="shared" si="67"/>
        <v>㎡</v>
      </c>
      <c r="BJ45" s="143">
        <f ca="1" t="shared" si="68"/>
        <v>1013</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6</v>
      </c>
      <c r="BE46" s="143">
        <f ca="1">IF(BJ46=0,0,IF(COUNTIF($BG46:$BG$107,BG46)&lt;2,1,0))</f>
        <v>1</v>
      </c>
      <c r="BF46" s="143">
        <v>9</v>
      </c>
      <c r="BG46" s="143" t="str">
        <f t="shared" si="66"/>
        <v>台阶</v>
      </c>
      <c r="BH46" s="187">
        <f t="shared" si="69"/>
        <v>7</v>
      </c>
      <c r="BI46" s="143" t="str">
        <f t="shared" si="67"/>
        <v>㎡</v>
      </c>
      <c r="BJ46" s="143">
        <f ca="1" t="shared" si="68"/>
        <v>2450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12.25</v>
      </c>
      <c r="EX46" s="51" t="str">
        <f ca="1">IFERROR(VLOOKUP(FE46,$BD$38:$BJ$92,6,0),"")</f>
        <v>㎡</v>
      </c>
      <c r="EY46" s="52">
        <f ca="1">IF(EV46="","",SUMIF($BG$38:$BG$107,EV46,$BJ$38:$BJ$107))</f>
        <v>2205</v>
      </c>
      <c r="EZ46" s="52" t="str">
        <f ca="1">IFERROR(VLOOKUP(FF46,$BD$38:$BJ$92,4,0),"")</f>
        <v>干砌墙</v>
      </c>
      <c r="FA46" s="51">
        <f ca="1">IF(EZ46="","",SUMIF($BG$38:$BG$107,EZ46,$BH$38:$BH$107))</f>
        <v>12.95</v>
      </c>
      <c r="FB46" s="51" t="str">
        <f ca="1">IFERROR(VLOOKUP(FF46,$BD$38:$BJ$92,6,0),"")</f>
        <v>㎡</v>
      </c>
      <c r="FC46" s="52">
        <f ca="1">IF(EZ46="","",SUMIF($BG$38:$BG$107,EZ46,$BJ$38:$BJ$107))</f>
        <v>1036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7</v>
      </c>
      <c r="BE47" s="143">
        <f ca="1">IF(BJ47=0,0,IF(COUNTIF($BG47:$BG$107,BG47)&lt;2,1,0))</f>
        <v>1</v>
      </c>
      <c r="BF47" s="143">
        <v>10</v>
      </c>
      <c r="BG47" s="143" t="str">
        <f t="shared" si="66"/>
        <v>渗水井</v>
      </c>
      <c r="BH47" s="187">
        <f t="shared" si="69"/>
        <v>1</v>
      </c>
      <c r="BI47" s="143" t="str">
        <f t="shared" si="67"/>
        <v>个</v>
      </c>
      <c r="BJ47" s="143">
        <f ca="1" t="shared" si="68"/>
        <v>600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101.84</v>
      </c>
      <c r="EX47" s="51" t="str">
        <f ca="1">IFERROR(VLOOKUP(FE47,$BD$38:$BJ$92,6,0),"")</f>
        <v>㎡</v>
      </c>
      <c r="EY47" s="52">
        <f ca="1">IF(EV47="","",SUMIF($BG$38:$BG$107,EV47,$BJ$38:$BJ$107))</f>
        <v>22966</v>
      </c>
      <c r="EZ47" s="52" t="str">
        <f ca="1">IFERROR(VLOOKUP(FF47,$BD$38:$BJ$92,4,0),"")</f>
        <v>平砖地面</v>
      </c>
      <c r="FA47" s="51">
        <f ca="1">IF(EZ47="","",SUMIF($BG$38:$BG$107,EZ47,$BH$38:$BH$107))</f>
        <v>137</v>
      </c>
      <c r="FB47" s="51" t="str">
        <f ca="1">IFERROR(VLOOKUP(FF47,$BD$38:$BJ$92,6,0),"")</f>
        <v>㎡</v>
      </c>
      <c r="FC47" s="52">
        <f ca="1">IF(EZ47="","",SUMIF($BG$38:$BG$107,EZ47,$BJ$38:$BJ$107))</f>
        <v>3425</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8</v>
      </c>
      <c r="BE48" s="143">
        <f ca="1">IF(BJ48=0,0,IF(COUNTIF($BG48:$BG$107,BG48)&lt;2,1,0))</f>
        <v>1</v>
      </c>
      <c r="BF48" s="143">
        <v>11</v>
      </c>
      <c r="BG48" s="143" t="str">
        <f t="shared" si="66"/>
        <v>化粪池</v>
      </c>
      <c r="BH48" s="187">
        <f t="shared" si="69"/>
        <v>1</v>
      </c>
      <c r="BI48" s="143" t="str">
        <f t="shared" si="67"/>
        <v>个</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台阶</v>
      </c>
      <c r="FA48" s="51">
        <f ca="1">IF(EZ48="","",SUMIF($BG$38:$BG$107,EZ48,$BH$38:$BH$107))</f>
        <v>9.25</v>
      </c>
      <c r="FB48" s="51" t="str">
        <f ca="1">IFERROR(VLOOKUP(FF48,$BD$38:$BJ$92,6,0),"")</f>
        <v>㎡</v>
      </c>
      <c r="FC48" s="52">
        <f ca="1">IF(EZ48="","",SUMIF($BG$38:$BG$107,EZ48,$BJ$38:$BJ$107))</f>
        <v>3463</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9</v>
      </c>
      <c r="BE49" s="143">
        <f ca="1">IF(BJ49=0,0,IF(COUNTIF($BG49:$BG$107,BG49)&lt;2,1,0))</f>
        <v>1</v>
      </c>
      <c r="BF49" s="143">
        <v>12</v>
      </c>
      <c r="BG49" s="143" t="str">
        <f t="shared" si="66"/>
        <v>水泥、水磨石平台</v>
      </c>
      <c r="BH49" s="187">
        <f t="shared" si="69"/>
        <v>47.85</v>
      </c>
      <c r="BI49" s="143" t="str">
        <f t="shared" si="67"/>
        <v>㎡</v>
      </c>
      <c r="BJ49" s="143">
        <f ca="1" t="shared" si="68"/>
        <v>8613</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化粪池</v>
      </c>
      <c r="FA49" s="51">
        <f ca="1">IF(EZ49="","",SUMIF($BG$38:$BG$107,EZ49,$BH$38:$BH$107))</f>
        <v>1</v>
      </c>
      <c r="FB49" s="51" t="str">
        <f ca="1">IFERROR(VLOOKUP(FF49,$BD$38:$BJ$92,6,0),"")</f>
        <v>个</v>
      </c>
      <c r="FC49" s="52">
        <f ca="1">IF(EZ49="","",SUMIF($BG$38:$BG$107,EZ49,$BJ$38:$BJ$107))</f>
        <v>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10</v>
      </c>
      <c r="BE50" s="143">
        <f ca="1">IF(BJ50=0,0,IF(COUNTIF($BG50:$BG$107,BG50)&lt;2,1,0))</f>
        <v>1</v>
      </c>
      <c r="BF50" s="143">
        <v>13</v>
      </c>
      <c r="BG50" s="143" t="str">
        <f t="shared" si="66"/>
        <v>果树</v>
      </c>
      <c r="BH50" s="187">
        <f t="shared" si="69"/>
        <v>6</v>
      </c>
      <c r="BI50" s="143" t="str">
        <f t="shared" si="67"/>
        <v>棵</v>
      </c>
      <c r="BJ50" s="143">
        <f ca="1" t="shared" si="68"/>
        <v>1200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水泥、水磨石平台</v>
      </c>
      <c r="EW50" s="51">
        <f ca="1">IF(EV50="","",SUMIF($BG$38:$BG$107,EV50,$BH$38:$BH$107))</f>
        <v>47.85</v>
      </c>
      <c r="EX50" s="51" t="str">
        <f ca="1">IFERROR(VLOOKUP(FE50,$BD$38:$BJ$92,6,0),"")</f>
        <v>㎡</v>
      </c>
      <c r="EY50" s="52">
        <f ca="1">IF(EV50="","",SUMIF($BG$38:$BG$107,EV50,$BJ$38:$BJ$107))</f>
        <v>8613</v>
      </c>
      <c r="EZ50" s="52" t="str">
        <f ca="1">IFERROR(VLOOKUP(FF50,$BD$38:$BJ$92,4,0),"")</f>
        <v>果树</v>
      </c>
      <c r="FA50" s="51">
        <f ca="1">IF(EZ50="","",SUMIF($BG$38:$BG$107,EZ50,$BH$38:$BH$107))</f>
        <v>6</v>
      </c>
      <c r="FB50" s="51" t="str">
        <f ca="1">IFERROR(VLOOKUP(FF50,$BD$38:$BJ$92,6,0),"")</f>
        <v>棵</v>
      </c>
      <c r="FC50" s="52">
        <f ca="1">IF(EZ50="","",SUMIF($BG$38:$BG$107,EZ50,$BJ$38:$BJ$107))</f>
        <v>1200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11</v>
      </c>
      <c r="BE51" s="143">
        <f>IF(BJ51=0,0,IF(COUNTIF($BG51:$BG$107,BG51)&lt;2,1,0))</f>
        <v>1</v>
      </c>
      <c r="BF51" s="143">
        <v>14</v>
      </c>
      <c r="BG51" s="143" t="str">
        <f t="shared" si="66"/>
        <v>门楼</v>
      </c>
      <c r="BH51" s="187">
        <f t="shared" si="69"/>
        <v>1</v>
      </c>
      <c r="BI51" s="143" t="str">
        <f t="shared" si="67"/>
        <v>座</v>
      </c>
      <c r="BJ51" s="143">
        <f t="shared" si="68"/>
        <v>4630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42559</v>
      </c>
      <c r="M60" s="105"/>
      <c r="N60" s="97"/>
      <c r="O60" s="80" t="s">
        <v>1061</v>
      </c>
      <c r="P60" s="80"/>
      <c r="Q60" s="80"/>
      <c r="R60" s="93"/>
      <c r="S60" s="93"/>
      <c r="T60" s="95"/>
      <c r="U60" s="80"/>
      <c r="V60" s="97"/>
      <c r="W60" s="97"/>
      <c r="X60" s="84">
        <f>SUM(X30:X59)</f>
        <v>42169</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门楼</v>
      </c>
      <c r="EW60" s="51">
        <f ca="1" t="shared" ref="EW60:EW71" si="76">IF(EV60="","",SUMIF($BG$38:$BG$107,EV60,$BH$38:$BH$107))</f>
        <v>1</v>
      </c>
      <c r="EX60" s="51" t="str">
        <f ca="1" t="shared" ref="EX60:EX71" si="77">IFERROR(VLOOKUP(FE60,$BD$38:$BJ$92,6,0),"")</f>
        <v>座</v>
      </c>
      <c r="EY60" s="52">
        <f ca="1" t="shared" ref="EY60:EY71" si="78">IF(EV60="","",SUMIF($BG$38:$BG$107,EV60,$BJ$38:$BJ$107))</f>
        <v>4630</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F2装饰装修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t="s">
        <v>30</v>
      </c>
      <c r="D62" s="80" t="s">
        <v>40</v>
      </c>
      <c r="E62" s="80"/>
      <c r="F62" s="94" t="str">
        <f>+D62</f>
        <v>60地砖</v>
      </c>
      <c r="G62" s="95">
        <f>S8</f>
        <v>26.91</v>
      </c>
      <c r="H62" s="95"/>
      <c r="I62" s="84" t="str">
        <f t="shared" ref="I62:I91" si="83">VLOOKUP(F62,价格表,2,0)</f>
        <v>㎡</v>
      </c>
      <c r="J62" s="94">
        <f t="shared" ref="J62:J82" si="84">VLOOKUP(F62,价格表,5,0)</f>
        <v>80</v>
      </c>
      <c r="K62" s="104">
        <f>$V$9</f>
        <v>0.9</v>
      </c>
      <c r="L62" s="94">
        <f>ROUND(IFERROR(ROUND(G62,2)*J62*K62,),0)</f>
        <v>1938</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t="s">
        <v>10</v>
      </c>
      <c r="D63" s="80" t="s">
        <v>15</v>
      </c>
      <c r="E63" s="80"/>
      <c r="F63" s="94" t="str">
        <f t="shared" ref="F63:F91" si="87">+D63</f>
        <v>外墙普通贴砖</v>
      </c>
      <c r="G63" s="95">
        <f>3.5*3.7</f>
        <v>12.95</v>
      </c>
      <c r="H63" s="95"/>
      <c r="I63" s="84" t="str">
        <f t="shared" si="83"/>
        <v>㎡</v>
      </c>
      <c r="J63" s="94">
        <f t="shared" si="84"/>
        <v>85</v>
      </c>
      <c r="K63" s="104">
        <f t="shared" ref="K63:K91" si="88">$V$9</f>
        <v>0.9</v>
      </c>
      <c r="L63" s="94">
        <f t="shared" ref="L63:L91" si="89">ROUND(IFERROR(ROUND(G63,2)*J63*K63,),0)</f>
        <v>991</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0.9</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0.9</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0.9</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0.9</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0.9</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0.9</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0.9</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0.9</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49138</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f t="shared" si="88"/>
        <v>0.9</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49138</v>
      </c>
      <c r="EY72" s="54"/>
      <c r="EZ72" s="56" t="s">
        <v>1064</v>
      </c>
      <c r="FA72" s="57" t="str">
        <f ca="1">TEXT(EX72,"[DBnum2]")&amp;"元整"</f>
        <v>肆万玖仟壹佰叁拾捌元整</v>
      </c>
      <c r="FB72" s="58"/>
      <c r="FC72" s="59"/>
    </row>
    <row r="73" ht="23.5" customHeight="1" spans="1:159">
      <c r="A73" s="99"/>
      <c r="B73" s="93">
        <v>12</v>
      </c>
      <c r="C73" s="80"/>
      <c r="D73" s="80"/>
      <c r="E73" s="80"/>
      <c r="F73" s="94">
        <f t="shared" si="87"/>
        <v>0</v>
      </c>
      <c r="G73" s="95"/>
      <c r="H73" s="95"/>
      <c r="I73" s="84" t="e">
        <f t="shared" si="83"/>
        <v>#N/A</v>
      </c>
      <c r="J73" s="94" t="e">
        <f t="shared" si="84"/>
        <v>#N/A</v>
      </c>
      <c r="K73" s="104">
        <f t="shared" si="88"/>
        <v>0.9</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f t="shared" si="88"/>
        <v>0.9</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f t="shared" si="88"/>
        <v>0.9</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f t="shared" si="88"/>
        <v>0.9</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f t="shared" si="88"/>
        <v>0.9</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0.9</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0.9</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0.9</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报告编号：康正（雄县）2023评字第8号-大步村-4-10</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0.9</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0.9</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0.9</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0.9</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0.9</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0.9</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0.9</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0.9</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0.9</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0.9</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0.9</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2929</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张永光</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49138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肆万玖仟壹佰叁拾捌元整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3.5*3.5</f>
        <v>12.25</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2205</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233</v>
      </c>
      <c r="F187" s="94" t="str">
        <f t="shared" si="141"/>
        <v>砖墙</v>
      </c>
      <c r="G187" s="251">
        <f>3.5*4.7*2</f>
        <v>32.9</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9870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216</v>
      </c>
      <c r="E188" s="250"/>
      <c r="F188" s="94" t="str">
        <f t="shared" si="141"/>
        <v>干砌墙</v>
      </c>
      <c r="G188" s="251">
        <f>3.5*3.7</f>
        <v>12.95</v>
      </c>
      <c r="H188" s="252"/>
      <c r="I188" s="84" t="str">
        <f>IFERROR(IF(E188="",VLOOKUP(F188,价格表,2,0),(VLOOKUP(E188,IF({1,0},价格引用表!K:K,价格引用表!I:I),2,0))),"")</f>
        <v>㎡</v>
      </c>
      <c r="J188" s="94">
        <f ca="1">IF(E188="",VLOOKUP(F188,价格表,5,0),VLOOKUP(E188,INDIRECT("价格引用表!K"&amp;MATCH(D188,价格引用表!H:H,0)&amp;":L1200"),2,0))</f>
        <v>80</v>
      </c>
      <c r="K188" s="128">
        <v>1</v>
      </c>
      <c r="L188" s="94">
        <f ca="1" t="shared" si="142"/>
        <v>1036</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29</v>
      </c>
      <c r="D189" s="80" t="s">
        <v>207</v>
      </c>
      <c r="E189" s="250" t="s">
        <v>227</v>
      </c>
      <c r="F189" s="94" t="str">
        <f t="shared" si="141"/>
        <v>砖墙</v>
      </c>
      <c r="G189" s="253">
        <f>7*4.2+1.2*4.2</f>
        <v>34.44</v>
      </c>
      <c r="H189" s="254"/>
      <c r="I189" s="84" t="str">
        <f>IFERROR(IF(E189="",VLOOKUP(F189,价格表,2,0),(VLOOKUP(E189,IF({1,0},价格引用表!K:K,价格引用表!I:I),2,0))),"")</f>
        <v>㎡</v>
      </c>
      <c r="J189" s="94">
        <f ca="1">IF(E189="",VLOOKUP(F189,价格表,5,0),VLOOKUP(E189,INDIRECT("价格引用表!K"&amp;MATCH(D189,价格引用表!H:H,0)&amp;":L1200"),2,0))</f>
        <v>240</v>
      </c>
      <c r="K189" s="128">
        <v>1</v>
      </c>
      <c r="L189" s="94">
        <f ca="1" t="shared" si="142"/>
        <v>8266</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29</v>
      </c>
      <c r="D190" s="80" t="s">
        <v>207</v>
      </c>
      <c r="E190" s="250" t="s">
        <v>219</v>
      </c>
      <c r="F190" s="94" t="str">
        <f t="shared" si="141"/>
        <v>砖墙</v>
      </c>
      <c r="G190" s="253">
        <f>11.5*3</f>
        <v>34.5</v>
      </c>
      <c r="H190" s="254"/>
      <c r="I190" s="84" t="str">
        <f>IFERROR(IF(E190="",VLOOKUP(F190,价格表,2,0),(VLOOKUP(E190,IF({1,0},价格引用表!K:K,价格引用表!I:I),2,0))),"")</f>
        <v>㎡</v>
      </c>
      <c r="J190" s="94">
        <f ca="1">IF(E190="",VLOOKUP(F190,价格表,5,0),VLOOKUP(E190,INDIRECT("价格引用表!K"&amp;MATCH(D190,价格引用表!H:H,0)&amp;":L1200"),2,0))</f>
        <v>140</v>
      </c>
      <c r="K190" s="128">
        <v>1</v>
      </c>
      <c r="L190" s="94">
        <f ca="1" t="shared" si="142"/>
        <v>4830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247</v>
      </c>
      <c r="E191" s="250"/>
      <c r="F191" s="94" t="str">
        <f t="shared" si="141"/>
        <v>平砖地面</v>
      </c>
      <c r="G191" s="253">
        <f>11*7+15*4</f>
        <v>137</v>
      </c>
      <c r="H191" s="254"/>
      <c r="I191" s="84" t="str">
        <f>IFERROR(IF(E191="",VLOOKUP(F191,价格表,2,0),(VLOOKUP(E191,IF({1,0},价格引用表!K:K,价格引用表!I:I),2,0))),"")</f>
        <v>㎡</v>
      </c>
      <c r="J191" s="94">
        <f ca="1">IF(E191="",VLOOKUP(F191,价格表,5,0),VLOOKUP(E191,INDIRECT("价格引用表!K"&amp;MATCH(D191,价格引用表!H:H,0)&amp;":L1200"),2,0))</f>
        <v>25</v>
      </c>
      <c r="K191" s="128">
        <v>1</v>
      </c>
      <c r="L191" s="94">
        <f ca="1" t="shared" si="142"/>
        <v>3425</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269</v>
      </c>
      <c r="E192" s="250" t="s">
        <v>306</v>
      </c>
      <c r="F192" s="94" t="str">
        <f t="shared" si="141"/>
        <v>简易厕所</v>
      </c>
      <c r="G192" s="253">
        <v>1</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289</v>
      </c>
      <c r="E193" s="250" t="s">
        <v>339</v>
      </c>
      <c r="F193" s="94" t="str">
        <f t="shared" si="141"/>
        <v>台阶</v>
      </c>
      <c r="G193" s="253">
        <f>3.5*0.5+1*0.5</f>
        <v>2.25</v>
      </c>
      <c r="H193" s="254"/>
      <c r="I193" s="84" t="str">
        <f>IFERROR(IF(E193="",VLOOKUP(F193,价格表,2,0),(VLOOKUP(E193,IF({1,0},价格引用表!K:K,价格引用表!I:I),2,0))),"")</f>
        <v>㎡</v>
      </c>
      <c r="J193" s="94">
        <f ca="1">IF(E193="",VLOOKUP(F193,价格表,5,0),VLOOKUP(E193,INDIRECT("价格引用表!K"&amp;MATCH(D193,价格引用表!H:H,0)&amp;":L1200"),2,0))</f>
        <v>450</v>
      </c>
      <c r="K193" s="128">
        <v>1</v>
      </c>
      <c r="L193" s="94">
        <f ca="1" t="shared" si="142"/>
        <v>1013</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289</v>
      </c>
      <c r="E194" s="250" t="s">
        <v>337</v>
      </c>
      <c r="F194" s="94" t="str">
        <f t="shared" si="141"/>
        <v>台阶</v>
      </c>
      <c r="G194" s="253">
        <f>3.5*2</f>
        <v>7</v>
      </c>
      <c r="H194" s="254"/>
      <c r="I194" s="84" t="str">
        <f>IFERROR(IF(E194="",VLOOKUP(F194,价格表,2,0),(VLOOKUP(E194,IF({1,0},价格引用表!K:K,价格引用表!I:I),2,0))),"")</f>
        <v>㎡</v>
      </c>
      <c r="J194" s="94">
        <f ca="1">IF(E194="",VLOOKUP(F194,价格表,5,0),VLOOKUP(E194,INDIRECT("价格引用表!K"&amp;MATCH(D194,价格引用表!H:H,0)&amp;":L1200"),2,0))</f>
        <v>350</v>
      </c>
      <c r="K194" s="128">
        <v>1</v>
      </c>
      <c r="L194" s="94">
        <f ca="1" t="shared" si="142"/>
        <v>2450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279</v>
      </c>
      <c r="E195" s="250" t="s">
        <v>316</v>
      </c>
      <c r="F195" s="94" t="str">
        <f t="shared" si="141"/>
        <v>渗水井</v>
      </c>
      <c r="G195" s="251">
        <v>1</v>
      </c>
      <c r="H195" s="252"/>
      <c r="I195" s="84" t="str">
        <f>IFERROR(IF(E195="",VLOOKUP(F195,价格表,2,0),(VLOOKUP(E195,IF({1,0},价格引用表!K:K,价格引用表!I:I),2,0))),"")</f>
        <v>个</v>
      </c>
      <c r="J195" s="94">
        <f ca="1">IF(E195="",VLOOKUP(F195,价格表,5,0),VLOOKUP(E195,INDIRECT("价格引用表!K"&amp;MATCH(D195,价格引用表!H:H,0)&amp;":L1200"),2,0))</f>
        <v>600</v>
      </c>
      <c r="K195" s="128">
        <v>1</v>
      </c>
      <c r="L195" s="94">
        <f ca="1" t="shared" si="142"/>
        <v>600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283</v>
      </c>
      <c r="E196" s="250" t="s">
        <v>322</v>
      </c>
      <c r="F196" s="94" t="str">
        <f t="shared" si="141"/>
        <v>化粪池</v>
      </c>
      <c r="G196" s="253">
        <v>1</v>
      </c>
      <c r="H196" s="254"/>
      <c r="I196" s="84" t="str">
        <f>IFERROR(IF(E196="",VLOOKUP(F196,价格表,2,0),(VLOOKUP(E196,IF({1,0},价格引用表!K:K,价格引用表!I:I),2,0))),"")</f>
        <v>个</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286</v>
      </c>
      <c r="E197" s="250" t="s">
        <v>333</v>
      </c>
      <c r="F197" s="94" t="str">
        <f t="shared" si="141"/>
        <v>水泥、水磨石平台</v>
      </c>
      <c r="G197" s="253">
        <f>14.5*3.3</f>
        <v>47.85</v>
      </c>
      <c r="H197" s="254"/>
      <c r="I197" s="84" t="str">
        <f>IFERROR(IF(E197="",VLOOKUP(F197,价格表,2,0),(VLOOKUP(E197,IF({1,0},价格引用表!K:K,价格引用表!I:I),2,0))),"")</f>
        <v>㎡</v>
      </c>
      <c r="J197" s="94">
        <f ca="1">IF(E197="",VLOOKUP(F197,价格表,5,0),VLOOKUP(E197,INDIRECT("价格引用表!K"&amp;MATCH(D197,价格引用表!H:H,0)&amp;":L1200"),2,0))</f>
        <v>180</v>
      </c>
      <c r="K197" s="128">
        <v>1</v>
      </c>
      <c r="L197" s="94">
        <f ca="1" t="shared" si="142"/>
        <v>8613</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343</v>
      </c>
      <c r="E198" s="250" t="s">
        <v>405</v>
      </c>
      <c r="F198" s="94" t="str">
        <f t="shared" si="141"/>
        <v>果树</v>
      </c>
      <c r="G198" s="253">
        <v>6</v>
      </c>
      <c r="H198" s="254"/>
      <c r="I198" s="84" t="str">
        <f>IFERROR(IF(E198="",VLOOKUP(F198,价格表,2,0),(VLOOKUP(E198,IF({1,0},价格引用表!K:K,价格引用表!I:I),2,0))),"")</f>
        <v>棵</v>
      </c>
      <c r="J198" s="94">
        <f ca="1">IF(E198="",VLOOKUP(F198,价格表,5,0),VLOOKUP(E198,INDIRECT("价格引用表!K"&amp;MATCH(D198,价格引用表!H:H,0)&amp;":L1200"),2,0))</f>
        <v>200</v>
      </c>
      <c r="K198" s="128">
        <v>1</v>
      </c>
      <c r="L198" s="94">
        <f ca="1" t="shared" si="142"/>
        <v>1200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t="s">
        <v>1117</v>
      </c>
      <c r="G199" s="253">
        <v>1</v>
      </c>
      <c r="H199" s="254"/>
      <c r="I199" s="84" t="s">
        <v>527</v>
      </c>
      <c r="J199" s="94" t="e">
        <f ca="1">IF(E199="",VLOOKUP(F199,价格表,5,0),VLOOKUP(E199,INDIRECT("价格引用表!K"&amp;MATCH(D199,价格引用表!H:H,0)&amp;":L1200"),2,0))</f>
        <v>#N/A</v>
      </c>
      <c r="K199" s="128">
        <v>1</v>
      </c>
      <c r="L199" s="94">
        <f>ROUND(260*4.5*1.5+0.6*0.6*3.7*2*583+85*1.5*3.7*2+180*3.5*0.6,0)</f>
        <v>4630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49138</v>
      </c>
      <c r="W219" s="269"/>
      <c r="X219" s="119"/>
    </row>
    <row r="220" ht="42" customHeight="1" spans="1:24">
      <c r="A220" s="373" t="s">
        <v>1118</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1119</v>
      </c>
      <c r="S220" s="267"/>
      <c r="T220" s="267"/>
      <c r="U220" s="263">
        <f ca="1">V219</f>
        <v>49138</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8" workbookViewId="0">
      <selection activeCell="F11" sqref="F11"/>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010418-41-0010</v>
      </c>
      <c r="C3" s="29"/>
      <c r="D3" s="29"/>
      <c r="E3" s="30" t="str">
        <f>输机表!U2&amp;输机表!Y2</f>
        <v>康正（雄县）2023评字第8号-大步村-4-10</v>
      </c>
      <c r="F3" s="30"/>
      <c r="G3" s="30"/>
      <c r="H3" s="30"/>
    </row>
    <row r="4" ht="16.5" customHeight="1" spans="1:8">
      <c r="A4" s="31" t="s">
        <v>1044</v>
      </c>
      <c r="B4" s="32" t="str">
        <f>输机表!D2</f>
        <v>张永光</v>
      </c>
      <c r="C4" s="33"/>
      <c r="D4" s="34" t="s">
        <v>1045</v>
      </c>
      <c r="E4" s="35"/>
      <c r="F4" s="32" t="str">
        <f>输机表!F2</f>
        <v>雄县大步村</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205.59</v>
      </c>
      <c r="C7" s="43">
        <f ca="1">IF(COUNTIF(输机表!$C$4:$C$27,K7&amp;"*")=0,IFERROR(VLOOKUP(K7,房体结构,23,0),""),ROUND(SUMIF(输机表!$C$4:$C$27,K7&amp;"*",输机表!$Z$4:$Z$27)/B7,0))</f>
        <v>1694</v>
      </c>
      <c r="D7" s="43">
        <f ca="1">IFERROR(ROUND(C7*B7,0),"")</f>
        <v>348269</v>
      </c>
      <c r="E7" s="43" t="str">
        <f>IF(COUNTIF(输机表!$C$4:$C$27,L7&amp;"*")&gt;0,L7,IFERROR(VLOOKUP(L7,房体结构,1,0),""))</f>
        <v>F2</v>
      </c>
      <c r="F7" s="44">
        <f ca="1">IF(COUNTIF(输机表!$C$4:$C$27,L7&amp;"*")=0,IFERROR(VLOOKUP(L7,房体结构,17,0),""),SUMIF(输机表!$C$4:$C$27,L7&amp;"*",输机表!$S$4:$S$7))</f>
        <v>26.91</v>
      </c>
      <c r="G7" s="43">
        <f ca="1">IF(COUNTIF(输机表!$C$4:$C$27,L7&amp;"*")=0,IFERROR(VLOOKUP(L7,房体结构,23,0),""),ROUND(SUMIF(输机表!$C$4:$C$27,L7&amp;"*",输机表!$Z$4:$Z$27)/F7,0))</f>
        <v>1137</v>
      </c>
      <c r="H7" s="43">
        <f ca="1">IFERROR(ROUND(G7*F7,0),"")</f>
        <v>30597</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232.5</v>
      </c>
      <c r="D12" s="46"/>
      <c r="E12" s="47" t="s">
        <v>1056</v>
      </c>
      <c r="F12" s="47"/>
      <c r="G12" s="48">
        <f ca="1">SUM(D7:D11)+SUM(H7:H11)</f>
        <v>378866</v>
      </c>
      <c r="H12" s="49"/>
      <c r="M12" s="68"/>
    </row>
    <row r="13" ht="21.75" customHeight="1" spans="1:13">
      <c r="A13" s="29" t="s">
        <v>1057</v>
      </c>
      <c r="B13" s="29"/>
      <c r="C13" s="29"/>
      <c r="D13" s="29"/>
      <c r="E13" s="29"/>
      <c r="F13" s="29"/>
      <c r="G13" s="29"/>
      <c r="H13" s="29"/>
      <c r="M13" s="68"/>
    </row>
    <row r="14" ht="28.2"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12.25</v>
      </c>
      <c r="C15" s="51" t="str">
        <f ca="1" t="shared" ref="C15:C26" si="4">IFERROR(VLOOKUP(K15,附属物位置,6,0),"")</f>
        <v>㎡</v>
      </c>
      <c r="D15" s="52">
        <f ca="1" t="shared" ref="D15:D26" si="5">IF(A15="","",SUMIF(附属物名称,A15,附属物金额))</f>
        <v>2205</v>
      </c>
      <c r="E15" s="52" t="str">
        <f ca="1" t="shared" ref="E15:E26" si="6">IFERROR(VLOOKUP(L15,附属物位置,4,0),"")</f>
        <v>干砌墙</v>
      </c>
      <c r="F15" s="51">
        <f ca="1" t="shared" ref="F15:F40" si="7">IF(E15="","",SUMIF(附属物名称,E15,附属物数量))</f>
        <v>12.95</v>
      </c>
      <c r="G15" s="51" t="str">
        <f ca="1" t="shared" ref="G15:G26" si="8">IFERROR(VLOOKUP(L15,附属物位置,6,0),"")</f>
        <v>㎡</v>
      </c>
      <c r="H15" s="52">
        <f ca="1" t="shared" ref="H15:H26" si="9">IF(E15="","",SUMIF(附属物名称,E15,附属物金额))</f>
        <v>1036</v>
      </c>
      <c r="K15" s="67">
        <v>1</v>
      </c>
      <c r="L15" s="67">
        <v>2</v>
      </c>
      <c r="M15" s="68"/>
    </row>
    <row r="16" ht="17.25" customHeight="1" spans="1:13">
      <c r="A16" s="51" t="str">
        <f ca="1" t="shared" si="2"/>
        <v>砖墙</v>
      </c>
      <c r="B16" s="51">
        <f ca="1" t="shared" si="3"/>
        <v>101.84</v>
      </c>
      <c r="C16" s="51" t="str">
        <f ca="1" t="shared" si="4"/>
        <v>㎡</v>
      </c>
      <c r="D16" s="52">
        <f ca="1" t="shared" si="5"/>
        <v>22966</v>
      </c>
      <c r="E16" s="52" t="str">
        <f ca="1" t="shared" si="6"/>
        <v>平砖地面</v>
      </c>
      <c r="F16" s="51">
        <f ca="1" t="shared" si="7"/>
        <v>137</v>
      </c>
      <c r="G16" s="51" t="str">
        <f ca="1" t="shared" si="8"/>
        <v>㎡</v>
      </c>
      <c r="H16" s="52">
        <f ca="1" t="shared" si="9"/>
        <v>3425</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台阶</v>
      </c>
      <c r="F17" s="51">
        <f ca="1" t="shared" si="7"/>
        <v>9.25</v>
      </c>
      <c r="G17" s="51" t="str">
        <f ca="1" t="shared" si="8"/>
        <v>㎡</v>
      </c>
      <c r="H17" s="52">
        <f ca="1" t="shared" si="9"/>
        <v>3463</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化粪池</v>
      </c>
      <c r="F18" s="51">
        <f ca="1" t="shared" si="7"/>
        <v>1</v>
      </c>
      <c r="G18" s="51" t="str">
        <f ca="1" t="shared" si="8"/>
        <v>个</v>
      </c>
      <c r="H18" s="52">
        <f ca="1" t="shared" si="9"/>
        <v>400</v>
      </c>
      <c r="K18" s="67">
        <v>7</v>
      </c>
      <c r="L18" s="67">
        <v>8</v>
      </c>
      <c r="M18" s="68"/>
    </row>
    <row r="19" ht="17.25" customHeight="1" spans="1:13">
      <c r="A19" s="51" t="str">
        <f ca="1" t="shared" si="2"/>
        <v>水泥、水磨石平台</v>
      </c>
      <c r="B19" s="51">
        <f ca="1" t="shared" si="3"/>
        <v>47.85</v>
      </c>
      <c r="C19" s="51" t="str">
        <f ca="1" t="shared" si="4"/>
        <v>㎡</v>
      </c>
      <c r="D19" s="52">
        <f ca="1" t="shared" si="5"/>
        <v>8613</v>
      </c>
      <c r="E19" s="52" t="str">
        <f ca="1" t="shared" si="6"/>
        <v>果树</v>
      </c>
      <c r="F19" s="51">
        <f ca="1" t="shared" si="7"/>
        <v>6</v>
      </c>
      <c r="G19" s="51" t="str">
        <f ca="1" t="shared" si="8"/>
        <v>棵</v>
      </c>
      <c r="H19" s="52">
        <f ca="1" t="shared" si="9"/>
        <v>1200</v>
      </c>
      <c r="K19" s="67">
        <v>9</v>
      </c>
      <c r="L19" s="67">
        <v>10</v>
      </c>
      <c r="M19" s="68"/>
    </row>
    <row r="20" ht="17.25" customHeight="1" spans="1:13">
      <c r="A20" s="51" t="str">
        <f ca="1" t="shared" si="2"/>
        <v>门楼</v>
      </c>
      <c r="B20" s="51">
        <f ca="1" t="shared" si="3"/>
        <v>1</v>
      </c>
      <c r="C20" s="51" t="str">
        <f ca="1" t="shared" si="4"/>
        <v>座</v>
      </c>
      <c r="D20" s="52">
        <f ca="1" t="shared" si="5"/>
        <v>4630</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49138</v>
      </c>
      <c r="H41" s="54"/>
      <c r="K41" s="67">
        <v>53</v>
      </c>
      <c r="M41" s="68"/>
    </row>
    <row r="42" ht="17.25" customHeight="1" spans="1:8">
      <c r="A42" s="53" t="s">
        <v>1063</v>
      </c>
      <c r="B42" s="54"/>
      <c r="C42" s="55">
        <f ca="1">G41+G12</f>
        <v>428004</v>
      </c>
      <c r="D42" s="54"/>
      <c r="E42" s="56" t="s">
        <v>1064</v>
      </c>
      <c r="F42" s="57" t="str">
        <f ca="1">TEXT(C42,"[DBnum2]")&amp;"元整"</f>
        <v>肆拾贰万捌仟零肆元整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康正（雄县）2023评字第8号-大步村-4-10</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张永光</v>
      </c>
      <c r="E9" s="8"/>
      <c r="F9" s="8"/>
      <c r="G9" s="8"/>
      <c r="H9" s="8"/>
      <c r="I9" s="8"/>
      <c r="J9" s="8"/>
      <c r="K9" s="8"/>
      <c r="L9" s="8"/>
      <c r="M9" s="8"/>
      <c r="N9" s="8"/>
      <c r="O9" s="8"/>
      <c r="P9" s="8"/>
      <c r="Q9" s="8"/>
    </row>
    <row r="10" spans="1:17">
      <c r="A10" s="8" t="s">
        <v>1077</v>
      </c>
      <c r="B10" s="8"/>
      <c r="C10" s="8"/>
      <c r="D10" s="8" t="str">
        <f>结果通知单!F4</f>
        <v>雄县大步村</v>
      </c>
      <c r="E10" s="8"/>
      <c r="F10" s="8"/>
      <c r="G10" s="8"/>
      <c r="H10" s="8"/>
      <c r="I10" s="8"/>
      <c r="J10" s="8"/>
      <c r="K10" s="8"/>
      <c r="L10" s="8"/>
      <c r="M10" s="8"/>
      <c r="N10" s="8"/>
      <c r="O10" s="8"/>
      <c r="P10" s="8"/>
      <c r="Q10" s="8"/>
    </row>
    <row r="11" spans="1:17">
      <c r="A11" s="8" t="s">
        <v>1078</v>
      </c>
      <c r="B11" s="8"/>
      <c r="C11" s="8"/>
      <c r="D11" s="9">
        <f ca="1">结果通知单!C12</f>
        <v>232.5</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428004</v>
      </c>
      <c r="H26" s="14"/>
      <c r="I26" s="14"/>
      <c r="J26" s="14"/>
      <c r="K26" s="14"/>
      <c r="L26" s="14"/>
      <c r="M26" s="14"/>
      <c r="N26" s="14"/>
      <c r="O26" s="14"/>
      <c r="P26" s="14"/>
      <c r="Q26" s="14"/>
    </row>
    <row r="27" spans="1:17">
      <c r="A27" s="8" t="s">
        <v>1096</v>
      </c>
      <c r="B27" s="8"/>
      <c r="C27" s="8"/>
      <c r="D27" s="8" t="str">
        <f ca="1">结果通知单!F42</f>
        <v>肆拾贰万捌仟零肆元整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1139</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2023-10-09T12:55:56Z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