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<sst xmlns="http://schemas.openxmlformats.org/spreadsheetml/2006/main" count="5754" uniqueCount="1141">
  <si>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</si>
  <si>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</si>
  <si>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</si>
  <si>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</si>
  <si>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</si>
  <si>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</si>
  <si>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</si>
  <si>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</si>
  <si>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</si>
  <si>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</si>
  <si>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</si>
  <si>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</si>
  <si>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</si>
  <si>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</si>
  <si>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</si>
  <si>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</si>
  <si>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</si>
  <si>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</si>
  <si>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</si>
  <si>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</si>
  <si>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</si>
  <si>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</si>
  <si>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</si>
  <si>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</si>
  <si>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</si>
  <si>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</si>
  <si>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</si>
  <si>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</si>
  <si>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</si>
  <si>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</si>
  <si>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</si>
  <si>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</si>
  <si>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</si>
  <si>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</si>
  <si>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</si>
  <si>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</si>
  <si>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</si>
  <si>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</si>
  <si>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</si>
  <si>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</si>
  <si>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</si>
  <si>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</si>
  <si>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</si>
  <si>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</si>
  <si>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</si>
  <si>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</si>
  <si>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</si>
  <si>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</si>
  <si>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</si>
  <si>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</si>
  <si>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</si>
  <si>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</si>
  <si>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</si>
  <si>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</si>
  <si>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</si>
  <si>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</si>
  <si>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</si>
  <si>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</si>
  <si>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</si>
  <si>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</si>
  <si>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</si>
  <si>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</si>
  <si>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</si>
  <si>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</si>
  <si>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</si>
  <si>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</si>
  <si>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</si>
  <si>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</si>
  <si>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</si>
  <si>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</si>
  <si>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</si>
  <si>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</si>
  <si>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</si>
  <si>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</si>
  <si>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</si>
  <si>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</si>
  <si>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</si>
  <si>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</si>
  <si>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</si>
  <si>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</si>
  <si>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</si>
  <si>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</si>
  <si>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</si>
  <si>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</si>
  <si>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</si>
  <si>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</si>
  <si>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</si>
  <si>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</si>
  <si>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</si>
  <si>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</si>
  <si>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</si>
  <si>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</si>
  <si>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</si>
  <si>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</si>
  <si>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</si>
  <si>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</si>
  <si>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</si>
  <si>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</si>
  <si>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</si>
  <si>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</si>
  <si>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</si>
  <si>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</si>
  <si>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</si>
  <si>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</si>
  <si>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</si>
  <si>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</si>
  <si>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</si>
  <si>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</si>
  <si>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</si>
  <si>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</si>
  <si>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</si>
  <si>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</si>
  <si>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</si>
  <si>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</si>
  <si>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</si>
  <si>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</si>
  <si>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</si>
  <si>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</si>
  <si>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</si>
  <si>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</si>
  <si>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</si>
  <si>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</si>
  <si>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</si>
  <si>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</si>
  <si>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</si>
  <si>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</si>
  <si>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</si>
  <si>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</si>
  <si>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</si>
  <si>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</si>
  <si>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</si>
  <si>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</si>
  <si>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</si>
  <si>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</si>
  <si>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</si>
  <si>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</si>
  <si>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</si>
  <si>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</si>
  <si>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</si>
  <si>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</si>
  <si>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</si>
  <si>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</si>
  <si>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</si>
  <si>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</si>
  <si>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</si>
  <si>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</si>
  <si>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</si>
  <si>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</si>
  <si>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</si>
  <si>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</si>
  <si>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</si>
  <si>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</si>
  <si>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</si>
  <si>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</si>
  <si>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</si>
  <si>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</si>
  <si>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</si>
  <si>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</si>
  <si>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</si>
  <si>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</si>
  <si>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</si>
  <si>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</si>
  <si>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</si>
  <si>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</si>
  <si>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</si>
  <si>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</si>
  <si>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</si>
  <si>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</si>
  <si>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</si>
  <si>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</si>
  <si>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</si>
  <si>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</si>
  <si>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</si>
  <si>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</si>
  <si>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</si>
  <si>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</si>
  <si>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</si>
  <si>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</si>
  <si>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</si>
  <si>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</si>
  <si>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</si>
  <si>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</si>
  <si>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</si>
  <si>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</si>
  <si>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</si>
  <si>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</si>
  <si>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</si>
  <si>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</si>
  <si>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</si>
  <si>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</si>
  <si>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</si>
  <si>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</si>
  <si>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</si>
  <si>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</si>
  <si>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</si>
  <si>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</si>
  <si>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</si>
  <si>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</si>
  <si>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</si>
  <si>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</si>
  <si>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</si>
  <si>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</si>
  <si>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</si>
  <si>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</si>
  <si>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</si>
  <si>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</si>
  <si>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</si>
  <si>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</si>
  <si>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</si>
  <si>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</si>
  <si>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</si>
  <si>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</si>
  <si>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</si>
  <si>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</si>
  <si>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</si>
  <si>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</si>
  <si>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</si>
  <si>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</si>
  <si>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</si>
  <si>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</si>
  <si>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</si>
  <si>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</si>
  <si>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</si>
  <si>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</si>
  <si>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</si>
  <si>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</si>
  <si>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</si>
  <si>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</si>
  <si>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</si>
  <si>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</si>
  <si>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</si>
  <si>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</si>
  <si>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</si>
  <si>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</si>
  <si>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</si>
  <si>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</si>
  <si>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</si>
  <si>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</si>
  <si>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</si>
  <si>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</si>
  <si>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</si>
  <si>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</si>
  <si>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</si>
  <si>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</si>
  <si>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</si>
  <si>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</si>
  <si>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</si>
  <si>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</si>
  <si>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</si>
  <si>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</si>
  <si>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</si>
  <si>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</si>
  <si>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</si>
  <si>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</si>
  <si>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</si>
  <si>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</si>
  <si>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</si>
  <si>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</si>
  <si>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</si>
  <si>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</si>
  <si>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</si>
  <si>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</si>
  <si>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</si>
  <si>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</si>
  <si>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</si>
  <si>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</si>
  <si>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</si>
  <si>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</si>
  <si>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</si>
  <si>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</si>
  <si>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</si>
  <si>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</si>
  <si>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</si>
  <si>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</si>
  <si>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</si>
  <si>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</si>
  <si>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</si>
  <si>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</si>
  <si>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</si>
  <si>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</si>
  <si>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</si>
  <si>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</si>
  <si>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</si>
  <si>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</si>
  <si>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</si>
  <si>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</si>
  <si>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</si>
  <si>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</si>
  <si>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</si>
  <si>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</si>
  <si>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</si>
  <si>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</si>
  <si>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</si>
  <si>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</si>
  <si>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</si>
  <si>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</si>
  <si>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</si>
  <si>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</si>
  <si>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</si>
  <si>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</si>
  <si>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</si>
  <si>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</si>
  <si>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</si>
  <si>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</si>
  <si>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</si>
  <si>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</si>
  <si>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</si>
  <si>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</si>
  <si>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</si>
  <si>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</si>
  <si>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</si>
  <si>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</si>
  <si>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</si>
  <si>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</si>
  <si>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</si>
  <si>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</si>
  <si>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</si>
  <si>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</si>
  <si>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</si>
  <si>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</si>
  <si>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</si>
  <si>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</si>
  <si>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</si>
  <si>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</si>
  <si>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</si>
  <si>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</si>
  <si>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</si>
  <si>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</si>
  <si>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</si>
  <si>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</si>
  <si>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</si>
  <si>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</si>
  <si>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</si>
  <si>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</si>
  <si>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</si>
  <si>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</si>
  <si>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</si>
  <si>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</si>
  <si>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</si>
  <si>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</si>
  <si>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</si>
  <si>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</si>
  <si>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</si>
  <si>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</si>
  <si>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</si>
  <si>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</si>
  <si>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</si>
  <si>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</si>
  <si>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</si>
  <si>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</si>
  <si>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</si>
  <si>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</si>
  <si>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</si>
  <si>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</si>
  <si>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</si>
  <si>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</si>
  <si>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</si>
  <si>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</si>
  <si>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</si>
  <si>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</si>
  <si>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</si>
  <si>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</si>
  <si>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</si>
  <si>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</si>
  <si>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</si>
  <si>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</si>
  <si>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</si>
  <si>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</si>
  <si>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</si>
  <si>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</si>
  <si>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</si>
  <si>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</si>
  <si>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</si>
  <si>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</si>
  <si>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</si>
  <si>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</si>
  <si>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</si>
  <si>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</si>
  <si>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</si>
  <si>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</si>
  <si>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</si>
  <si>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</si>
  <si>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</si>
  <si>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</si>
  <si>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</si>
  <si>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</si>
  <si>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</si>
  <si>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</si>
  <si>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</si>
  <si>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</si>
  <si>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</si>
  <si>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</si>
  <si>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</si>
  <si>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</si>
  <si>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</si>
  <si>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</si>
  <si>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</si>
  <si>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</si>
  <si>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</si>
  <si>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</si>
  <si>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</si>
  <si>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</si>
  <si>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</si>
  <si>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</si>
  <si>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</si>
  <si>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</si>
  <si>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</si>
  <si>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</si>
  <si>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</si>
  <si>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</si>
  <si>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</si>
  <si>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</si>
  <si>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</si>
  <si>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</si>
  <si>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</si>
  <si>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</si>
  <si>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</si>
  <si>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</si>
  <si>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</si>
  <si>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</si>
  <si>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</si>
  <si>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</si>
  <si>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</si>
  <si>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</si>
  <si>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</si>
  <si>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</si>
  <si>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</si>
  <si>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</si>
  <si>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</si>
  <si>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</si>
  <si>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</si>
  <si>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</si>
  <si>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</si>
  <si>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</si>
  <si>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</si>
  <si>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</si>
  <si>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</si>
  <si>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</si>
  <si>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</si>
  <si>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</si>
  <si>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</si>
  <si>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</si>
  <si>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</si>
  <si>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</si>
  <si>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</si>
  <si>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</si>
  <si>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</si>
  <si>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</si>
  <si>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</si>
  <si>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</si>
  <si>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</si>
  <si>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</si>
  <si>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</si>
  <si>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</si>
  <si>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</si>
  <si>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</si>
  <si>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</si>
  <si>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</si>
  <si>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</si>
  <si>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</si>
  <si>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</si>
  <si>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</si>
  <si>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</si>
  <si>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</si>
  <si>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</si>
  <si>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</si>
  <si>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</si>
  <si>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</si>
  <si>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</si>
  <si>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</si>
  <si>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</si>
  <si>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</si>
  <si>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</si>
  <si>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</si>
  <si>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</si>
  <si>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</si>
  <si>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</si>
  <si>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</si>
  <si>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</si>
  <si>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</si>
  <si>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</si>
  <si>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</si>
  <si>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</si>
  <si>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</si>
  <si>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</si>
  <si>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</si>
  <si>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</si>
  <si>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</si>
  <si>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</si>
  <si>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</si>
  <si>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</si>
  <si>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</si>
  <si>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</si>
  <si>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</si>
  <si>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</si>
  <si>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</si>
  <si>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</si>
  <si>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</si>
  <si>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</si>
  <si>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</si>
  <si>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</si>
  <si>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</si>
  <si>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</si>
  <si>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</si>
  <si>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</si>
  <si>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</si>
  <si>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</si>
  <si>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</si>
  <si>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</si>
  <si>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</si>
  <si>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</si>
  <si>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</si>
  <si>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</si>
  <si>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</si>
  <si>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</si>
  <si>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</si>
  <si>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</si>
  <si>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</si>
  <si>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</si>
  <si>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</si>
  <si>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</si>
  <si>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</si>
  <si>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</si>
  <si>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</si>
  <si>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</si>
  <si>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</si>
  <si>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</si>
  <si>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</si>
  <si>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</si>
  <si>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</si>
  <si>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</si>
  <si>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</si>
  <si>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</si>
  <si>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</si>
  <si>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</si>
  <si>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</si>
  <si>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</si>
  <si>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</si>
  <si>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</si>
  <si>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</si>
  <si>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</si>
  <si>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</si>
  <si>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</si>
  <si>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</si>
  <si>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</si>
  <si>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</si>
  <si>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</si>
  <si>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</si>
  <si>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</si>
  <si>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</si>
  <si>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</si>
  <si>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</si>
  <si>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</si>
  <si>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</si>
  <si>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</si>
  <si>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</si>
  <si>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</si>
  <si>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</si>
  <si>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</si>
  <si>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</si>
  <si>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</si>
  <si>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</si>
  <si>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</si>
  <si>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</si>
  <si>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</si>
  <si>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</si>
  <si>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</si>
  <si>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</si>
  <si>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</si>
  <si>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</si>
  <si>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</si>
  <si>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</si>
  <si>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</si>
  <si>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</si>
  <si>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</si>
  <si>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</si>
  <si>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</si>
  <si>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</si>
  <si>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</si>
  <si>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</si>
  <si>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</si>
  <si>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</si>
  <si>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</si>
  <si>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</si>
  <si>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</si>
  <si>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</si>
  <si>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</si>
  <si>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</si>
  <si>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</si>
  <si>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</si>
  <si>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</si>
  <si>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</si>
  <si>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</si>
  <si>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</si>
  <si>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</si>
  <si>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</si>
  <si>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</si>
  <si>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</si>
  <si>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</si>
  <si>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</si>
  <si>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</si>
  <si>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</si>
  <si>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</si>
  <si>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</si>
  <si>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</si>
  <si>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</si>
  <si>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</si>
  <si>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</si>
  <si>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</si>
  <si>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</si>
  <si>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</si>
  <si>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</si>
  <si>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</si>
  <si>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</si>
  <si>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</si>
  <si>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</si>
  <si>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</si>
  <si>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</si>
  <si>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</si>
  <si>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</si>
  <si>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</si>
  <si>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</si>
  <si>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</si>
  <si>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</si>
  <si>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</si>
  <si>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</si>
  <si>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</si>
  <si>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</si>
  <si>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</si>
  <si>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</si>
  <si>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</si>
  <si>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</si>
  <si>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</si>
  <si>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</si>
  <si>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</si>
  <si>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</si>
  <si>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</si>
  <si>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</si>
  <si>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</si>
  <si>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</si>
  <si>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</si>
  <si>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</si>
  <si>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</si>
  <si>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</si>
  <si>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</si>
  <si>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</si>
  <si>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</si>
  <si>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</si>
  <si>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</si>
  <si>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</si>
  <si>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</si>
  <si>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</si>
  <si>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</si>
  <si>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</si>
  <si>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</si>
  <si>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</si>
  <si>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</si>
  <si>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</si>
  <si>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</si>
  <si>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</si>
  <si>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</si>
  <si>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</si>
  <si>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</si>
  <si>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</si>
  <si>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</si>
  <si>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</si>
  <si>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</si>
  <si>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</si>
  <si>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</si>
  <si>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</si>
  <si>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</si>
  <si>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</si>
  <si>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</si>
  <si>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</si>
  <si>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</si>
  <si>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</si>
  <si>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</si>
  <si>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</si>
  <si>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</si>
  <si>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</si>
  <si>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</si>
  <si>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</si>
  <si>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</si>
  <si>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</si>
  <si>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</si>
  <si>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</si>
  <si>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</si>
  <si>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</si>
  <si>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</si>
  <si>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</si>
  <si>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</si>
  <si>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</si>
  <si>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</si>
  <si>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</si>
  <si>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</si>
  <si>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</si>
  <si>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</si>
  <si>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</si>
  <si>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</si>
  <si>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</si>
  <si>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</si>
  <si>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</si>
  <si>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</si>
  <si>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</si>
  <si>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</si>
  <si>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</si>
  <si>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</si>
  <si>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</si>
  <si>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</si>
  <si>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</si>
  <si>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</si>
  <si>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</si>
  <si>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</si>
  <si>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</si>
  <si>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</si>
  <si>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</si>
  <si>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</si>
  <si>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</si>
  <si>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</si>
  <si>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</si>
  <si>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</si>
  <si>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</si>
  <si>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</si>
  <si>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</si>
  <si>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</si>
  <si>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</si>
  <si>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</si>
  <si>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</si>
  <si>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</si>
  <si>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</si>
  <si>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</si>
  <si>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</si>
  <si>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</si>
  <si>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</si>
  <si>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</si>
  <si>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</si>
  <si>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</si>
  <si>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</si>
  <si>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</si>
  <si>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</si>
  <si>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</si>
  <si>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</si>
  <si>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</si>
  <si>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</si>
  <si>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</si>
  <si>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</si>
  <si>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</si>
  <si>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</si>
  <si>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</si>
  <si>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</si>
  <si>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</si>
  <si>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</si>
  <si>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</si>
  <si>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</si>
  <si>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</si>
  <si>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</si>
  <si>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</si>
  <si>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</si>
  <si>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</si>
  <si>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</si>
  <si>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</si>
  <si>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</si>
  <si>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</si>
  <si>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</si>
  <si>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</si>
  <si>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</si>
  <si>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</si>
  <si>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</si>
  <si>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</si>
  <si>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</si>
  <si>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</si>
  <si>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</si>
  <si>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</si>
  <si>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</si>
  <si>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</si>
  <si>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</si>
  <si>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</si>
  <si>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</si>
  <si>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</si>
  <si>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</si>
  <si>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</si>
  <si>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</si>
  <si>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</si>
  <si>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</si>
  <si>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</si>
  <si>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</si>
  <si>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</si>
  <si>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</si>
  <si>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</si>
  <si>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</si>
  <si>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</si>
  <si>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</si>
  <si>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</si>
  <si>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</si>
  <si>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</si>
  <si>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</si>
  <si>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</si>
  <si>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</si>
  <si>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</si>
  <si>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</si>
  <si>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</si>
  <si>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</si>
  <si>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</si>
  <si>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</si>
  <si>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</si>
  <si>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</si>
  <si>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</si>
  <si>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</si>
  <si>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</si>
  <si>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</si>
  <si>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</si>
  <si>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</si>
  <si>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</si>
  <si>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</si>
  <si>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</si>
  <si>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</si>
  <si>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</si>
  <si>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</si>
  <si>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</si>
  <si>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</si>
  <si>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</si>
  <si>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</si>
  <si>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</si>
  <si>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</si>
  <si>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</si>
  <si>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</si>
  <si>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</si>
  <si>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</si>
  <si>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</si>
  <si>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</si>
  <si>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</si>
  <si>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</si>
  <si>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</si>
  <si>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</si>
  <si>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</si>
  <si>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</si>
  <si>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</si>
  <si>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</si>
  <si>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</si>
  <si>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</si>
  <si>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</si>
  <si>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</si>
  <si>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</si>
  <si>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</si>
  <si>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</si>
  <si>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</si>
  <si>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</si>
  <si>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</si>
  <si>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</si>
  <si>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</si>
  <si>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</si>
  <si>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</si>
  <si>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</si>
  <si>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</si>
  <si>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</si>
  <si>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</si>
  <si>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</si>
  <si>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</si>
  <si>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</si>
  <si>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</si>
  <si>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何大苓</t>
  </si>
  <si>
    <t>坐落：</t>
  </si>
  <si>
    <t>雄县大步村</t>
  </si>
  <si>
    <t>调查编号：</t>
  </si>
  <si>
    <t>010418-41-0011</t>
  </si>
  <si>
    <t>价值时点：</t>
  </si>
  <si>
    <t>2023年9月22日</t>
  </si>
  <si>
    <t>报告编号：</t>
  </si>
  <si>
    <t>康正（雄县）2023评字第8号-大步村-</t>
  </si>
  <si>
    <t>4-11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</si>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</sst>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0" applyNumberFormat="0" applyFill="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1" fillId="0" borderId="0" applyNumberFormat="0" applyFill="0" applyBorder="0" applyAlignment="0" applyProtection="0">
      <alignment vertical="center"/>
    </xf>
    <xf numFmtId="0" fontId="32" fillId="19" borderId="42" applyNumberFormat="0" applyAlignment="0" applyProtection="0">
      <alignment vertical="center"/>
    </xf>
    <xf numFmtId="0" fontId="33" fillId="20" borderId="43" applyNumberFormat="0" applyAlignment="0" applyProtection="0">
      <alignment vertical="center"/>
    </xf>
    <xf numFmtId="0" fontId="34" fillId="20" borderId="42" applyNumberFormat="0" applyAlignment="0" applyProtection="0">
      <alignment vertical="center"/>
    </xf>
    <xf numFmtId="0" fontId="35" fillId="21" borderId="44" applyNumberFormat="0" applyAlignment="0" applyProtection="0">
      <alignment vertical="center"/>
    </xf>
    <xf numFmtId="0" fontId="36" fillId="0" borderId="45" applyNumberFormat="0" applyFill="0" applyAlignment="0" applyProtection="0">
      <alignment vertical="center"/>
    </xf>
    <xf numFmtId="0" fontId="37" fillId="0" borderId="46"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2" fillId="0" borderId="0"/>
    <xf numFmtId="0" fontId="12" fillId="0" borderId="0">
      <alignment vertical="center"/>
    </xf>
    <xf numFmtId="0" fontId="12" fillId="0" borderId="0"/>
    <xf numFmtId="0" fontId="12" fillId="0" borderId="0">
      <alignment vertical="center"/>
    </xf>
    <xf numFmtId="0" fontId="24"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12" fillId="0" borderId="0" xfId="55" applyProtection="1">
      <protection locked="0"/>
    </xf>
    <xf numFmtId="0" fontId="12" fillId="0" borderId="0" xfId="55" applyAlignment="1" applyProtection="1">
      <alignment horizontal="center"/>
      <protection locked="0"/>
    </xf>
    <xf numFmtId="183" fontId="12" fillId="0" borderId="0" xfId="55" applyNumberFormat="1" applyProtection="1">
      <protection locked="0"/>
    </xf>
    <xf numFmtId="0" fontId="13"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4"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4" fillId="0" borderId="7" xfId="55" applyNumberFormat="1" applyFont="1" applyBorder="1" applyAlignment="1" applyProtection="1">
      <alignment horizontal="center" vertical="center" wrapText="1"/>
      <protection locked="0"/>
    </xf>
    <xf numFmtId="186" fontId="14"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4"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4" fillId="0" borderId="7" xfId="55" applyFont="1" applyBorder="1" applyAlignment="1" applyProtection="1">
      <alignment horizontal="center" vertical="center" wrapText="1"/>
      <protection locked="0"/>
    </xf>
    <xf numFmtId="0" fontId="14" fillId="0" borderId="9" xfId="55" applyFont="1" applyBorder="1" applyAlignment="1" applyProtection="1">
      <alignment horizontal="center" vertical="center" wrapText="1"/>
      <protection locked="0"/>
    </xf>
    <xf numFmtId="0" fontId="14"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4"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2" fillId="0" borderId="10" xfId="55" applyBorder="1" applyAlignment="1" applyProtection="1">
      <alignment vertical="center" wrapText="1"/>
      <protection locked="0"/>
    </xf>
    <xf numFmtId="0" fontId="12" fillId="0" borderId="0" xfId="55" applyAlignment="1" applyProtection="1">
      <alignment vertical="center" wrapText="1"/>
      <protection locked="0"/>
    </xf>
    <xf numFmtId="0" fontId="12" fillId="0" borderId="10" xfId="55" applyBorder="1" applyAlignment="1" applyProtection="1">
      <alignment horizontal="center" vertical="center" wrapText="1"/>
      <protection locked="0"/>
    </xf>
    <xf numFmtId="0" fontId="12" fillId="0" borderId="0" xfId="55" applyAlignment="1" applyProtection="1">
      <alignment horizontal="center" vertical="center" wrapText="1"/>
      <protection locked="0"/>
    </xf>
    <xf numFmtId="0" fontId="12" fillId="3" borderId="0" xfId="55" applyFill="1" applyProtection="1">
      <protection locked="0"/>
    </xf>
    <xf numFmtId="0" fontId="12" fillId="0" borderId="11" xfId="55" applyBorder="1" applyAlignment="1" applyProtection="1">
      <alignment vertical="center"/>
      <protection locked="0"/>
    </xf>
    <xf numFmtId="0" fontId="12" fillId="0" borderId="0" xfId="55" applyAlignment="1" applyProtection="1">
      <alignment horizontal="center" vertical="center"/>
      <protection locked="0"/>
    </xf>
    <xf numFmtId="0" fontId="12" fillId="3" borderId="2" xfId="55" applyFill="1" applyBorder="1" applyAlignment="1" applyProtection="1">
      <alignment horizontal="center" vertical="center" wrapText="1"/>
      <protection hidden="1"/>
    </xf>
    <xf numFmtId="0" fontId="12" fillId="0" borderId="2" xfId="55" applyBorder="1" applyAlignment="1" applyProtection="1">
      <alignment horizontal="center" vertical="center"/>
      <protection locked="0"/>
    </xf>
    <xf numFmtId="0" fontId="12" fillId="0" borderId="3" xfId="55" applyBorder="1" applyAlignment="1" applyProtection="1">
      <alignment horizontal="center" vertical="center"/>
      <protection locked="0"/>
    </xf>
    <xf numFmtId="0" fontId="12" fillId="0" borderId="4" xfId="55" applyBorder="1" applyAlignment="1" applyProtection="1">
      <alignment horizontal="center" vertical="center"/>
      <protection locked="0"/>
    </xf>
    <xf numFmtId="0" fontId="12" fillId="8" borderId="3" xfId="55" applyFill="1" applyBorder="1" applyAlignment="1" applyProtection="1">
      <alignment horizontal="center" vertical="center"/>
      <protection locked="0"/>
    </xf>
    <xf numFmtId="0" fontId="12"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5" fillId="9" borderId="2" xfId="55" applyFont="1" applyFill="1" applyBorder="1" applyAlignment="1" applyProtection="1">
      <alignment horizontal="center" vertical="center"/>
      <protection locked="0"/>
    </xf>
    <xf numFmtId="0" fontId="12" fillId="2" borderId="2" xfId="55" applyFill="1" applyBorder="1" applyAlignment="1" applyProtection="1">
      <alignment horizontal="center" vertical="center"/>
      <protection locked="0"/>
    </xf>
    <xf numFmtId="9" fontId="12" fillId="2" borderId="2" xfId="55" applyNumberFormat="1" applyFill="1" applyBorder="1" applyAlignment="1" applyProtection="1">
      <alignment horizontal="center" vertical="center"/>
      <protection locked="0"/>
    </xf>
    <xf numFmtId="9" fontId="12" fillId="9" borderId="2" xfId="55" applyNumberFormat="1" applyFill="1" applyBorder="1" applyAlignment="1" applyProtection="1">
      <alignment horizontal="center" vertical="center"/>
      <protection locked="0"/>
    </xf>
    <xf numFmtId="0" fontId="12" fillId="9" borderId="2" xfId="55" applyFill="1" applyBorder="1" applyAlignment="1" applyProtection="1">
      <alignment horizontal="center" vertical="center"/>
      <protection locked="0"/>
    </xf>
    <xf numFmtId="0" fontId="12"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2" fillId="0" borderId="2" xfId="55" applyBorder="1" applyProtection="1">
      <protection locked="0"/>
    </xf>
    <xf numFmtId="0" fontId="0" fillId="0" borderId="2" xfId="0" applyBorder="1" applyAlignment="1" applyProtection="1">
      <alignment horizontal="center" wrapText="1"/>
      <protection locked="0"/>
    </xf>
    <xf numFmtId="0" fontId="12"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2" fillId="0" borderId="0" xfId="55" applyNumberFormat="1" applyAlignment="1" applyProtection="1">
      <alignment horizontal="center" vertical="center"/>
      <protection locked="0"/>
    </xf>
    <xf numFmtId="0" fontId="12" fillId="8" borderId="4" xfId="55" applyFill="1" applyBorder="1" applyAlignment="1" applyProtection="1">
      <alignment horizontal="center" vertical="center"/>
      <protection locked="0"/>
    </xf>
    <xf numFmtId="0" fontId="12" fillId="0" borderId="5" xfId="55" applyBorder="1" applyAlignment="1" applyProtection="1">
      <alignment horizontal="center" vertical="center"/>
      <protection locked="0"/>
    </xf>
    <xf numFmtId="188" fontId="12" fillId="0" borderId="2" xfId="55" applyNumberFormat="1" applyBorder="1" applyAlignment="1" applyProtection="1">
      <alignment horizontal="center" vertical="center"/>
      <protection locked="0"/>
    </xf>
    <xf numFmtId="189" fontId="12" fillId="0" borderId="2" xfId="55" applyNumberFormat="1" applyBorder="1" applyAlignment="1" applyProtection="1">
      <alignment horizontal="center" vertical="center"/>
      <protection locked="0"/>
    </xf>
    <xf numFmtId="188" fontId="12" fillId="10" borderId="2" xfId="55" applyNumberFormat="1" applyFill="1" applyBorder="1" applyAlignment="1" applyProtection="1">
      <alignment horizontal="center" vertical="center"/>
      <protection locked="0"/>
    </xf>
    <xf numFmtId="188" fontId="12" fillId="10" borderId="2" xfId="55" applyNumberFormat="1" applyFill="1" applyBorder="1" applyAlignment="1" applyProtection="1">
      <alignment horizontal="center"/>
      <protection locked="0"/>
    </xf>
    <xf numFmtId="0" fontId="12" fillId="10" borderId="2" xfId="55" applyFill="1" applyBorder="1" applyAlignment="1" applyProtection="1">
      <alignment horizontal="center"/>
      <protection locked="0"/>
    </xf>
    <xf numFmtId="0" fontId="12"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2" fillId="0" borderId="2" xfId="55" applyBorder="1" applyAlignment="1" applyProtection="1">
      <alignment vertical="center"/>
      <protection locked="0"/>
    </xf>
    <xf numFmtId="0" fontId="12" fillId="9" borderId="4" xfId="55" applyFill="1" applyBorder="1" applyAlignment="1" applyProtection="1">
      <alignment horizontal="center" vertical="center"/>
      <protection locked="0"/>
    </xf>
    <xf numFmtId="0" fontId="12" fillId="10" borderId="2" xfId="55" applyFill="1" applyBorder="1" applyProtection="1">
      <protection locked="0"/>
    </xf>
    <xf numFmtId="0" fontId="12" fillId="9" borderId="7" xfId="55" applyFill="1" applyBorder="1" applyAlignment="1" applyProtection="1">
      <alignment horizontal="center" vertical="center"/>
      <protection locked="0"/>
    </xf>
    <xf numFmtId="9" fontId="12" fillId="9" borderId="7" xfId="55" applyNumberFormat="1" applyFill="1" applyBorder="1" applyAlignment="1" applyProtection="1">
      <alignment horizontal="center" vertical="center"/>
      <protection locked="0"/>
    </xf>
    <xf numFmtId="0" fontId="12"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2" fillId="0" borderId="2" xfId="55" applyNumberFormat="1" applyBorder="1" applyAlignment="1" applyProtection="1">
      <alignment horizontal="center" vertical="center"/>
      <protection locked="0"/>
    </xf>
    <xf numFmtId="176" fontId="12" fillId="0" borderId="0" xfId="55" applyNumberFormat="1" applyAlignment="1" applyProtection="1">
      <alignment horizontal="center" vertical="center"/>
      <protection locked="0"/>
    </xf>
    <xf numFmtId="183" fontId="12" fillId="0" borderId="0" xfId="55" applyNumberFormat="1" applyAlignment="1" applyProtection="1">
      <alignment horizontal="center" vertical="center"/>
      <protection locked="0"/>
    </xf>
    <xf numFmtId="183" fontId="12" fillId="0" borderId="3" xfId="55" applyNumberFormat="1" applyBorder="1" applyAlignment="1" applyProtection="1">
      <alignment horizontal="center" vertical="center"/>
      <protection locked="0"/>
    </xf>
    <xf numFmtId="183" fontId="12" fillId="2" borderId="2" xfId="55" applyNumberFormat="1" applyFill="1" applyBorder="1" applyAlignment="1" applyProtection="1">
      <alignment horizontal="center" vertical="center"/>
      <protection locked="0"/>
    </xf>
    <xf numFmtId="183" fontId="12" fillId="9" borderId="2" xfId="55" applyNumberFormat="1" applyFill="1" applyBorder="1" applyAlignment="1" applyProtection="1">
      <alignment horizontal="center" vertical="center"/>
      <protection locked="0"/>
    </xf>
    <xf numFmtId="9" fontId="12" fillId="12" borderId="2" xfId="55" applyNumberFormat="1" applyFill="1" applyBorder="1" applyAlignment="1" applyProtection="1">
      <alignment horizontal="center" vertical="center"/>
      <protection locked="0"/>
    </xf>
    <xf numFmtId="183" fontId="12" fillId="12" borderId="2" xfId="55" applyNumberFormat="1" applyFill="1" applyBorder="1" applyAlignment="1" applyProtection="1">
      <alignment horizontal="center" vertical="center"/>
      <protection locked="0"/>
    </xf>
    <xf numFmtId="183" fontId="12" fillId="11" borderId="2" xfId="55" applyNumberFormat="1" applyFill="1" applyBorder="1" applyAlignment="1" applyProtection="1">
      <alignment horizontal="center" vertical="center"/>
      <protection locked="0"/>
    </xf>
    <xf numFmtId="183" fontId="12"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2" fillId="12" borderId="2" xfId="55" applyFill="1" applyBorder="1" applyAlignment="1" applyProtection="1">
      <alignment horizontal="center" vertical="center"/>
      <protection locked="0"/>
    </xf>
    <xf numFmtId="184" fontId="12" fillId="12" borderId="2" xfId="55" applyNumberFormat="1" applyFill="1" applyBorder="1" applyAlignment="1" applyProtection="1">
      <alignment horizontal="center" vertical="center"/>
      <protection locked="0"/>
    </xf>
    <xf numFmtId="184" fontId="12"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2" fillId="14" borderId="2" xfId="55" applyFill="1" applyBorder="1" applyAlignment="1" applyProtection="1">
      <alignment horizontal="center" vertical="center"/>
      <protection hidden="1"/>
    </xf>
    <xf numFmtId="0" fontId="12" fillId="14" borderId="2" xfId="55" applyFill="1" applyBorder="1" applyAlignment="1" applyProtection="1">
      <alignment horizontal="center" vertical="center" wrapText="1"/>
      <protection hidden="1"/>
    </xf>
    <xf numFmtId="10" fontId="12" fillId="14" borderId="2" xfId="55" applyNumberFormat="1" applyFill="1" applyBorder="1" applyAlignment="1" applyProtection="1">
      <alignment horizontal="center" vertical="center"/>
      <protection hidden="1"/>
    </xf>
    <xf numFmtId="0" fontId="12" fillId="15" borderId="2" xfId="55" applyFill="1" applyBorder="1" applyAlignment="1" applyProtection="1">
      <alignment horizontal="center" vertical="center"/>
      <protection locked="0"/>
    </xf>
    <xf numFmtId="10" fontId="12"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2" fillId="0" borderId="6" xfId="55" applyNumberFormat="1" applyBorder="1" applyAlignment="1" applyProtection="1">
      <alignment horizontal="center" vertical="center"/>
      <protection locked="0"/>
    </xf>
    <xf numFmtId="0" fontId="12" fillId="0" borderId="6" xfId="55" applyBorder="1" applyAlignment="1" applyProtection="1">
      <alignment horizontal="center" vertical="center"/>
      <protection locked="0"/>
    </xf>
    <xf numFmtId="0" fontId="15"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2" fillId="0" borderId="6" xfId="55" applyNumberFormat="1" applyBorder="1" applyAlignment="1" applyProtection="1">
      <alignment vertical="center"/>
      <protection locked="0"/>
    </xf>
    <xf numFmtId="0" fontId="12" fillId="16" borderId="2" xfId="55" applyFill="1" applyBorder="1" applyAlignment="1">
      <alignment horizontal="center" vertical="center" wrapText="1"/>
    </xf>
    <xf numFmtId="0" fontId="16" fillId="14" borderId="2" xfId="55" applyFont="1" applyFill="1" applyBorder="1" applyAlignment="1" applyProtection="1">
      <alignment horizontal="center" vertical="center" wrapText="1"/>
      <protection hidden="1"/>
    </xf>
    <xf numFmtId="0" fontId="12" fillId="17" borderId="2" xfId="55" applyFill="1" applyBorder="1" applyProtection="1">
      <protection hidden="1"/>
    </xf>
    <xf numFmtId="10" fontId="12" fillId="17" borderId="2" xfId="55" applyNumberFormat="1" applyFill="1" applyBorder="1" applyAlignment="1" applyProtection="1">
      <alignment horizontal="center" vertical="center"/>
      <protection hidden="1"/>
    </xf>
    <xf numFmtId="0" fontId="17" fillId="2" borderId="0" xfId="6" applyFill="1" applyAlignment="1" applyProtection="1">
      <alignment horizontal="center" vertical="center"/>
      <protection locked="0"/>
    </xf>
    <xf numFmtId="0" fontId="18"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9"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2" fillId="2" borderId="0" xfId="55" applyFill="1" applyAlignment="1" applyProtection="1">
      <alignment horizontal="center" vertical="center"/>
      <protection locked="0"/>
    </xf>
    <xf numFmtId="0" fontId="12"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12" fillId="0" borderId="0" xfId="55" applyAlignment="1" applyProtection="1">
      <alignment horizontal="center" vertical="center" wrapText="1"/>
      <protection hidden="1"/>
    </xf>
    <xf numFmtId="0" fontId="12" fillId="0" borderId="0" xfId="55" applyAlignment="1" applyProtection="1">
      <alignment vertical="center" wrapText="1"/>
      <protection hidden="1"/>
    </xf>
    <xf numFmtId="176" fontId="12" fillId="0" borderId="0" xfId="55" applyNumberFormat="1" applyAlignment="1" applyProtection="1">
      <alignment vertical="center" wrapText="1"/>
      <protection hidden="1"/>
    </xf>
    <xf numFmtId="0" fontId="17"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4" fillId="0" borderId="3" xfId="55" applyFont="1" applyBorder="1" applyAlignment="1" applyProtection="1">
      <alignment horizontal="center" vertical="center" wrapText="1"/>
      <protection hidden="1"/>
    </xf>
    <xf numFmtId="0" fontId="14" fillId="0" borderId="5" xfId="55" applyFont="1" applyBorder="1" applyAlignment="1" applyProtection="1">
      <alignment horizontal="center" vertical="center" wrapText="1"/>
      <protection hidden="1"/>
    </xf>
    <xf numFmtId="0" fontId="14" fillId="0" borderId="4" xfId="55" applyFont="1" applyBorder="1" applyAlignment="1" applyProtection="1">
      <alignment horizontal="center" vertical="center" wrapText="1"/>
      <protection hidden="1"/>
    </xf>
    <xf numFmtId="0" fontId="14"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4"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2" fillId="0" borderId="0" xfId="51"/>
    <xf numFmtId="0" fontId="12" fillId="2" borderId="2" xfId="55" applyFill="1" applyBorder="1" applyAlignment="1">
      <alignment horizontal="center"/>
    </xf>
    <xf numFmtId="0" fontId="12" fillId="0" borderId="2" xfId="51" applyBorder="1" applyAlignment="1">
      <alignment horizontal="center" vertical="center"/>
    </xf>
    <xf numFmtId="0" fontId="12" fillId="0" borderId="0" xfId="51" applyAlignment="1">
      <alignment horizontal="center" vertical="center"/>
    </xf>
    <xf numFmtId="0" fontId="20" fillId="0" borderId="2" xfId="0" applyFont="1" applyBorder="1" applyAlignment="1">
      <alignment horizontal="center" vertical="center" wrapText="1"/>
    </xf>
    <xf numFmtId="0" fontId="12" fillId="0" borderId="2" xfId="51" applyBorder="1" applyAlignment="1">
      <alignment horizontal="center"/>
    </xf>
    <xf numFmtId="0" fontId="20" fillId="0" borderId="2" xfId="0" applyFont="1" applyBorder="1" applyAlignment="1">
      <alignment horizontal="center" vertical="center" textRotation="255" wrapText="1"/>
    </xf>
    <xf numFmtId="0" fontId="12"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2"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2"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2" fillId="0" borderId="7" xfId="51" applyBorder="1" applyAlignment="1">
      <alignment horizontal="center" vertical="center" textRotation="255"/>
    </xf>
    <xf numFmtId="0" fontId="21" fillId="0" borderId="8" xfId="0" applyFont="1" applyBorder="1" applyAlignment="1">
      <alignment horizontal="center" vertical="center" wrapText="1"/>
    </xf>
    <xf numFmtId="0" fontId="12"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2"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2"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12" fillId="0" borderId="7" xfId="51" applyBorder="1" applyAlignment="1">
      <alignment horizontal="center" vertical="center"/>
    </xf>
    <xf numFmtId="0" fontId="12" fillId="0" borderId="8" xfId="51" applyBorder="1" applyAlignment="1">
      <alignment horizontal="center" vertical="center"/>
    </xf>
    <xf numFmtId="0" fontId="12" fillId="0" borderId="9" xfId="51" applyBorder="1" applyAlignment="1">
      <alignment horizontal="center" vertical="center"/>
    </xf>
    <xf numFmtId="0" fontId="12"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4" fillId="0" borderId="7" xfId="55" applyFont="1" applyBorder="1" applyAlignment="1" applyProtection="1" quotePrefix="1">
      <alignment horizontal="center" vertical="center" wrapText="1"/>
      <protection locked="0"/>
    </xf>
    <xf numFmtId="0" fontId="14" fillId="0" borderId="3" xfId="55" applyFont="1" applyBorder="1" applyAlignment="1" applyProtection="1" quotePrefix="1">
      <alignment horizontal="center" vertical="center" wrapText="1"/>
      <protection hidden="1"/>
    </xf>
    <xf numFmtId="0" fontId="14"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010418-41-0011</v>
      </c>
      <c r="C2" s="273">
        <f>输机表!P2</f>
        <v>0</v>
      </c>
      <c r="D2" s="273" t="str">
        <f>输机表!U2&amp;输机表!Y2</f>
        <v>康正（雄县）2023评字第8号-大步村-4-11</v>
      </c>
      <c r="E2" s="273" t="str">
        <f>输机表!D2</f>
        <v>何大苓</v>
      </c>
      <c r="F2" s="273" t="str">
        <f>输机表!F2</f>
        <v>雄县大步村</v>
      </c>
      <c r="G2" s="273">
        <f ca="1">结果通知单!C12</f>
        <v>84.31</v>
      </c>
      <c r="H2" s="273"/>
      <c r="I2" s="273"/>
      <c r="J2" s="273">
        <f ca="1">结果通知单!G12</f>
        <v>102015</v>
      </c>
      <c r="K2" s="273">
        <f ca="1">结果通知单!G41</f>
        <v>39997</v>
      </c>
      <c r="L2" s="273">
        <f ca="1">IF(J2+K2=结果通知单!C42,J2+K2,"请检查")</f>
        <v>142012</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8" workbookViewId="0">
      <selection activeCell="L203" sqref="L203"/>
    </sheetView>
  </sheetViews>
  <sheetFormatPr defaultColWidth="9" defaultRowHeight="15.3"/>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3.2</v>
      </c>
      <c r="F4" s="80" t="s">
        <v>964</v>
      </c>
      <c r="G4" s="80" t="s">
        <v>965</v>
      </c>
      <c r="H4" s="80" t="s">
        <v>966</v>
      </c>
      <c r="I4" s="80">
        <v>37</v>
      </c>
      <c r="J4" s="80">
        <v>2</v>
      </c>
      <c r="K4" s="80" t="s">
        <v>967</v>
      </c>
      <c r="L4" s="80" t="s">
        <v>968</v>
      </c>
      <c r="M4" s="80">
        <v>1.7</v>
      </c>
      <c r="N4" s="80">
        <v>0.2</v>
      </c>
      <c r="O4" s="80" t="s">
        <v>969</v>
      </c>
      <c r="P4" s="80" t="s">
        <v>969</v>
      </c>
      <c r="Q4" s="80" t="s">
        <v>970</v>
      </c>
      <c r="R4" s="80" t="s">
        <v>969</v>
      </c>
      <c r="S4" s="109">
        <v>84.31</v>
      </c>
      <c r="T4" s="109" t="s">
        <v>971</v>
      </c>
      <c r="U4" s="109"/>
      <c r="V4" s="109"/>
      <c r="W4" s="84">
        <f>ROUND(F5*ROUND(E5+G5+H5+I5+J5+K5+L5+M5+N5+O5+P5+Q5+R5+U5+T5+1,3)*V5,0)</f>
        <v>1073</v>
      </c>
      <c r="X4" s="110">
        <f>ROUND(L60/S4,0)</f>
        <v>137</v>
      </c>
      <c r="Y4" s="110">
        <f>W4+X4</f>
        <v>1210</v>
      </c>
      <c r="Z4" s="126">
        <f>ROUND(Y4*S4,0)</f>
        <v>102015</v>
      </c>
      <c r="AA4" s="127">
        <f>IF(Q4="无",0,IF(Q4="地暖",0,S4))</f>
        <v>84.31</v>
      </c>
      <c r="AB4" s="127">
        <f>IF(Q4="无",0,IF(Q4="暖气片",0,S4))</f>
        <v>0</v>
      </c>
      <c r="AC4" s="84" t="str">
        <f>H4</f>
        <v>普通木门窗</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966</v>
      </c>
      <c r="CF4" s="143" t="s">
        <v>985</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1180</v>
      </c>
      <c r="G5" s="85">
        <f>IF(G4="其他不作修正",0,VLOOKUP(F4,系数区域,VLOOKUP(G4,屋顶列数,2,0),0))</f>
        <v>0</v>
      </c>
      <c r="H5" s="83">
        <f>AC5*VLOOKUP(F4,系数区域,VLOOKUP(H4,门窗列数,2,0),0)+(AD5*VLOOKUP(F4,系数区域,VLOOKUP(AD4,门窗列数,2,0),0))+VLOOKUP(F4,系数区域,57,0)</f>
        <v>-0.00999999999999999</v>
      </c>
      <c r="I5" s="85">
        <f>VLOOKUP(F4,系数区域,VLOOKUP(I4,外墙体列数,2,0),0)</f>
        <v>0</v>
      </c>
      <c r="J5" s="83">
        <f t="array" ref="J5">IF($D4=1,0,VLOOKUP(F4,系数区域,VLOOKUP(INDEX($AQ$15:$AQ$21,MATCH(MIN(ABS($AQ$15:$AQ$21--(J4-(D4-1))/(D4-1))),ABS($AQ$15:$AQ$21--(J4-(D4-1))/(D4-1)),0)),隔墙列数,2,0),0))</f>
        <v>-0.02</v>
      </c>
      <c r="K5" s="85">
        <f>VLOOKUP(F4,系数区域,VLOOKUP(K4,内墙面列数,2,0),0)</f>
        <v>0</v>
      </c>
      <c r="L5" s="85">
        <f>VLOOKUP(L4,$BH$3:$BI$14,2,0)</f>
        <v>0</v>
      </c>
      <c r="M5" s="83">
        <f>IFERROR(ROUND(((M4-VLOOKUP(F4,系数区域,25,0))*AG5)*0.1,4)*AE5,0)</f>
        <v>0.13</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0.85</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1011</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1019</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964</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1022</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43</v>
      </c>
      <c r="E30" s="80"/>
      <c r="F30" s="94" t="str">
        <f>+D30</f>
        <v>80地砖</v>
      </c>
      <c r="G30" s="95">
        <v>84.31</v>
      </c>
      <c r="H30" s="95"/>
      <c r="I30" s="84" t="str">
        <f t="shared" ref="I30:I59" si="48">VLOOKUP(F30,价格表,2,0)</f>
        <v>㎡</v>
      </c>
      <c r="J30" s="94">
        <f t="shared" ref="J30:J59" si="49">VLOOKUP(F30,价格表,5,0)</f>
        <v>110</v>
      </c>
      <c r="K30" s="104">
        <f>$V$5</f>
        <v>0.85</v>
      </c>
      <c r="L30" s="94">
        <f>ROUND(IFERROR(ROUND(G30,2)*J30*K30,),0)</f>
        <v>7883</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66</v>
      </c>
      <c r="E31" s="80"/>
      <c r="F31" s="94" t="str">
        <f t="shared" ref="F31:F59" si="52">+D31</f>
        <v>普通石膏板吊顶</v>
      </c>
      <c r="G31" s="95">
        <v>84.31</v>
      </c>
      <c r="H31" s="95"/>
      <c r="I31" s="84" t="str">
        <f t="shared" si="48"/>
        <v>㎡</v>
      </c>
      <c r="J31" s="94">
        <f t="shared" si="49"/>
        <v>30</v>
      </c>
      <c r="K31" s="104">
        <f t="shared" ref="K31:K59" si="53">$V$5</f>
        <v>0.85</v>
      </c>
      <c r="L31" s="94">
        <f t="shared" ref="L31:L59" si="54">ROUND(IFERROR(ROUND(G31,2)*J31*K31,),0)</f>
        <v>2150</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报告编号：康正（雄县）2023评字第8号-大步村-4-11</v>
      </c>
      <c r="EZ31" s="224"/>
      <c r="FA31" s="224"/>
      <c r="FB31" s="224"/>
      <c r="FC31" s="224"/>
    </row>
    <row r="32" ht="22.15" customHeight="1" spans="1:159">
      <c r="A32" s="92"/>
      <c r="B32" s="93">
        <v>3</v>
      </c>
      <c r="C32" s="80" t="s">
        <v>81</v>
      </c>
      <c r="D32" s="80" t="s">
        <v>96</v>
      </c>
      <c r="E32" s="80"/>
      <c r="F32" s="94" t="str">
        <f t="shared" si="52"/>
        <v>窗帘附件</v>
      </c>
      <c r="G32" s="95">
        <v>1</v>
      </c>
      <c r="H32" s="95"/>
      <c r="I32" s="84" t="str">
        <f t="shared" si="48"/>
        <v>套</v>
      </c>
      <c r="J32" s="94">
        <f t="shared" si="49"/>
        <v>200</v>
      </c>
      <c r="K32" s="104">
        <f t="shared" si="53"/>
        <v>0.85</v>
      </c>
      <c r="L32" s="94">
        <f t="shared" si="54"/>
        <v>170</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1043</v>
      </c>
      <c r="EW32" s="32" t="str">
        <f>D2</f>
        <v>何大苓</v>
      </c>
      <c r="EX32" s="33"/>
      <c r="EY32" s="34" t="s">
        <v>1044</v>
      </c>
      <c r="EZ32" s="35"/>
      <c r="FA32" s="32">
        <f>G2</f>
        <v>0</v>
      </c>
      <c r="FB32" s="36"/>
      <c r="FC32" s="33"/>
    </row>
    <row r="33" ht="21.65" customHeight="1" spans="1:159">
      <c r="A33" s="92"/>
      <c r="B33" s="93">
        <v>4</v>
      </c>
      <c r="C33" s="80" t="s">
        <v>168</v>
      </c>
      <c r="D33" s="80" t="s">
        <v>180</v>
      </c>
      <c r="E33" s="80"/>
      <c r="F33" s="94" t="str">
        <f t="shared" si="52"/>
        <v>水池（水泥、水磨石、陶瓷水池）</v>
      </c>
      <c r="G33" s="95">
        <v>1</v>
      </c>
      <c r="H33" s="95"/>
      <c r="I33" s="84" t="str">
        <f t="shared" si="48"/>
        <v>个</v>
      </c>
      <c r="J33" s="94">
        <f t="shared" si="49"/>
        <v>80</v>
      </c>
      <c r="K33" s="104">
        <f t="shared" si="53"/>
        <v>0.85</v>
      </c>
      <c r="L33" s="94">
        <f t="shared" si="54"/>
        <v>68</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15" customHeight="1" spans="1:159">
      <c r="A34" s="92"/>
      <c r="B34" s="93">
        <v>5</v>
      </c>
      <c r="C34" s="80" t="s">
        <v>168</v>
      </c>
      <c r="D34" s="80" t="s">
        <v>175</v>
      </c>
      <c r="E34" s="80"/>
      <c r="F34" s="94" t="str">
        <f t="shared" si="52"/>
        <v>立柱洗手盆</v>
      </c>
      <c r="G34" s="95">
        <v>1</v>
      </c>
      <c r="H34" s="95"/>
      <c r="I34" s="84" t="str">
        <f t="shared" si="48"/>
        <v>个</v>
      </c>
      <c r="J34" s="94">
        <f t="shared" si="49"/>
        <v>200</v>
      </c>
      <c r="K34" s="104">
        <f t="shared" si="53"/>
        <v>0.85</v>
      </c>
      <c r="L34" s="94">
        <f t="shared" si="54"/>
        <v>170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5" customHeight="1" spans="1:159">
      <c r="A35" s="92"/>
      <c r="B35" s="93">
        <v>6</v>
      </c>
      <c r="C35" s="80" t="s">
        <v>133</v>
      </c>
      <c r="D35" s="80" t="s">
        <v>140</v>
      </c>
      <c r="E35" s="80"/>
      <c r="F35" s="94" t="str">
        <f t="shared" si="52"/>
        <v>普通整体厨房</v>
      </c>
      <c r="G35" s="95">
        <v>3.6</v>
      </c>
      <c r="H35" s="95"/>
      <c r="I35" s="84" t="str">
        <f t="shared" si="48"/>
        <v>m</v>
      </c>
      <c r="J35" s="94">
        <f t="shared" si="49"/>
        <v>350</v>
      </c>
      <c r="K35" s="104">
        <f t="shared" si="53"/>
        <v>0.85</v>
      </c>
      <c r="L35" s="94">
        <f t="shared" si="54"/>
        <v>1071</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c r="D36" s="80"/>
      <c r="E36" s="80"/>
      <c r="F36" s="94">
        <f t="shared" si="52"/>
        <v>0</v>
      </c>
      <c r="G36" s="95"/>
      <c r="H36" s="95"/>
      <c r="I36" s="84" t="e">
        <f t="shared" si="48"/>
        <v>#N/A</v>
      </c>
      <c r="J36" s="94" t="e">
        <f t="shared" si="49"/>
        <v>#N/A</v>
      </c>
      <c r="K36" s="104">
        <f t="shared" si="53"/>
        <v>0.85</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c r="D37" s="80"/>
      <c r="E37" s="80"/>
      <c r="F37" s="94">
        <f t="shared" si="52"/>
        <v>0</v>
      </c>
      <c r="G37" s="95"/>
      <c r="H37" s="95"/>
      <c r="I37" s="84" t="e">
        <f t="shared" si="48"/>
        <v>#N/A</v>
      </c>
      <c r="J37" s="94" t="e">
        <f t="shared" si="49"/>
        <v>#N/A</v>
      </c>
      <c r="K37" s="104">
        <f t="shared" si="53"/>
        <v>0.85</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c r="D38" s="80"/>
      <c r="E38" s="80"/>
      <c r="F38" s="94">
        <f t="shared" si="52"/>
        <v>0</v>
      </c>
      <c r="G38" s="95"/>
      <c r="H38" s="95"/>
      <c r="I38" s="84" t="e">
        <f t="shared" si="48"/>
        <v>#N/A</v>
      </c>
      <c r="J38" s="94" t="e">
        <f t="shared" si="49"/>
        <v>#N/A</v>
      </c>
      <c r="K38" s="104">
        <f t="shared" si="53"/>
        <v>0.85</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12.6</v>
      </c>
      <c r="BI38" s="143" t="str">
        <f t="shared" ref="BI38:BI51" si="67">I186</f>
        <v>㎡</v>
      </c>
      <c r="BJ38" s="143">
        <f ca="1" t="shared" ref="BJ38:BJ51" si="68">L186</f>
        <v>1008</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c r="D39" s="80"/>
      <c r="E39" s="80"/>
      <c r="F39" s="94">
        <f t="shared" si="52"/>
        <v>0</v>
      </c>
      <c r="G39" s="95"/>
      <c r="H39" s="95"/>
      <c r="I39" s="84" t="e">
        <f t="shared" si="48"/>
        <v>#N/A</v>
      </c>
      <c r="J39" s="94" t="e">
        <f t="shared" si="49"/>
        <v>#N/A</v>
      </c>
      <c r="K39" s="104">
        <f t="shared" si="53"/>
        <v>0.85</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砖墙</v>
      </c>
      <c r="BH39" s="187">
        <f t="shared" ref="BH39:BH71" si="69">ROUND(G187,2)</f>
        <v>13.65</v>
      </c>
      <c r="BI39" s="143" t="str">
        <f t="shared" si="67"/>
        <v>㎡</v>
      </c>
      <c r="BJ39" s="143">
        <f ca="1" t="shared" si="68"/>
        <v>2730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c r="D40" s="80"/>
      <c r="E40" s="80"/>
      <c r="F40" s="94">
        <f t="shared" si="52"/>
        <v>0</v>
      </c>
      <c r="G40" s="95"/>
      <c r="H40" s="95"/>
      <c r="I40" s="84" t="e">
        <f t="shared" si="48"/>
        <v>#N/A</v>
      </c>
      <c r="J40" s="94" t="e">
        <f t="shared" si="49"/>
        <v>#N/A</v>
      </c>
      <c r="K40" s="104">
        <f t="shared" si="53"/>
        <v>0.85</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砖墙</v>
      </c>
      <c r="BH40" s="187">
        <f t="shared" si="69"/>
        <v>25.2</v>
      </c>
      <c r="BI40" s="143" t="str">
        <f t="shared" si="67"/>
        <v>㎡</v>
      </c>
      <c r="BJ40" s="143">
        <f ca="1" t="shared" si="68"/>
        <v>3528</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c r="D41" s="80"/>
      <c r="E41" s="80"/>
      <c r="F41" s="94">
        <f t="shared" si="52"/>
        <v>0</v>
      </c>
      <c r="G41" s="95"/>
      <c r="H41" s="95"/>
      <c r="I41" s="84" t="e">
        <f t="shared" si="48"/>
        <v>#N/A</v>
      </c>
      <c r="J41" s="94" t="e">
        <f t="shared" si="49"/>
        <v>#N/A</v>
      </c>
      <c r="K41" s="104">
        <f t="shared" si="53"/>
        <v>0.85</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平砖地面</v>
      </c>
      <c r="BH41" s="187">
        <f t="shared" si="69"/>
        <v>120.84</v>
      </c>
      <c r="BI41" s="143" t="str">
        <f t="shared" si="67"/>
        <v>㎡</v>
      </c>
      <c r="BJ41" s="143">
        <f ca="1" t="shared" si="68"/>
        <v>3021</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简易厕所</v>
      </c>
      <c r="BH42" s="187">
        <f t="shared" si="69"/>
        <v>2</v>
      </c>
      <c r="BI42" s="143" t="str">
        <f t="shared" si="67"/>
        <v>个</v>
      </c>
      <c r="BJ42" s="143">
        <f ca="1" t="shared" si="68"/>
        <v>1200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太阳能</v>
      </c>
      <c r="BH43" s="187">
        <f t="shared" si="69"/>
        <v>1</v>
      </c>
      <c r="BI43" s="143" t="str">
        <f t="shared" si="67"/>
        <v>台</v>
      </c>
      <c r="BJ43" s="143">
        <f ca="1" t="shared" si="68"/>
        <v>1000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空调</v>
      </c>
      <c r="BH44" s="187">
        <f t="shared" si="69"/>
        <v>3</v>
      </c>
      <c r="BI44" s="143" t="str">
        <f t="shared" si="67"/>
        <v>台</v>
      </c>
      <c r="BJ44" s="143">
        <f ca="1" t="shared" si="68"/>
        <v>1200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宽带</v>
      </c>
      <c r="BH45" s="187">
        <f t="shared" si="69"/>
        <v>2</v>
      </c>
      <c r="BI45" s="143" t="str">
        <f t="shared" si="67"/>
        <v>条</v>
      </c>
      <c r="BJ45" s="143">
        <f ca="1" t="shared" si="68"/>
        <v>200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有线电视</v>
      </c>
      <c r="BH46" s="187">
        <f t="shared" si="69"/>
        <v>1</v>
      </c>
      <c r="BI46" s="143" t="str">
        <f t="shared" si="67"/>
        <v>条</v>
      </c>
      <c r="BJ46" s="143">
        <f ca="1" t="shared" si="68"/>
        <v>100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12.6</v>
      </c>
      <c r="EX46" s="51" t="str">
        <f ca="1">IFERROR(VLOOKUP(FE46,$BD$38:$BJ$92,6,0),"")</f>
        <v>㎡</v>
      </c>
      <c r="EY46" s="52">
        <f ca="1">IF(EV46="","",SUMIF($BG$38:$BG$107,EV46,$BJ$38:$BJ$107))</f>
        <v>1008</v>
      </c>
      <c r="EZ46" s="52" t="str">
        <f ca="1">IFERROR(VLOOKUP(FF46,$BD$38:$BJ$92,4,0),"")</f>
        <v>砖墙</v>
      </c>
      <c r="FA46" s="51">
        <f ca="1">IF(EZ46="","",SUMIF($BG$38:$BG$107,EZ46,$BH$38:$BH$107))</f>
        <v>38.85</v>
      </c>
      <c r="FB46" s="51" t="str">
        <f ca="1">IFERROR(VLOOKUP(FF46,$BD$38:$BJ$92,6,0),"")</f>
        <v>㎡</v>
      </c>
      <c r="FC46" s="52">
        <f ca="1">IF(EZ46="","",SUMIF($BG$38:$BG$107,EZ46,$BJ$38:$BJ$107))</f>
        <v>6258</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监控摄像头</v>
      </c>
      <c r="BH47" s="187">
        <f t="shared" si="69"/>
        <v>4</v>
      </c>
      <c r="BI47" s="143" t="str">
        <f t="shared" si="67"/>
        <v>个</v>
      </c>
      <c r="BJ47" s="143">
        <f ca="1" t="shared" si="68"/>
        <v>800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120.84</v>
      </c>
      <c r="EX47" s="51" t="str">
        <f ca="1">IFERROR(VLOOKUP(FE47,$BD$38:$BJ$92,6,0),"")</f>
        <v>㎡</v>
      </c>
      <c r="EY47" s="52">
        <f ca="1">IF(EV47="","",SUMIF($BG$38:$BG$107,EV47,$BJ$38:$BJ$107))</f>
        <v>3021</v>
      </c>
      <c r="EZ47" s="52" t="str">
        <f ca="1">IFERROR(VLOOKUP(FF47,$BD$38:$BJ$92,4,0),"")</f>
        <v>简易厕所</v>
      </c>
      <c r="FA47" s="51">
        <f ca="1">IF(EZ47="","",SUMIF($BG$38:$BG$107,EZ47,$BH$38:$BH$107))</f>
        <v>2</v>
      </c>
      <c r="FB47" s="51" t="str">
        <f ca="1">IFERROR(VLOOKUP(FF47,$BD$38:$BJ$92,6,0),"")</f>
        <v>个</v>
      </c>
      <c r="FC47" s="52">
        <f ca="1">IF(EZ47="","",SUMIF($BG$38:$BG$107,EZ47,$BJ$38:$BJ$107))</f>
        <v>1200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台阶</v>
      </c>
      <c r="BH48" s="187">
        <f t="shared" si="69"/>
        <v>15.5</v>
      </c>
      <c r="BI48" s="143" t="str">
        <f t="shared" si="67"/>
        <v>㎡</v>
      </c>
      <c r="BJ48" s="143">
        <f ca="1" t="shared" si="68"/>
        <v>5425</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3</v>
      </c>
      <c r="FB48" s="51" t="str">
        <f ca="1">IFERROR(VLOOKUP(FF48,$BD$38:$BJ$92,6,0),"")</f>
        <v>台</v>
      </c>
      <c r="FC48" s="52">
        <f ca="1">IF(EZ48="","",SUMIF($BG$38:$BG$107,EZ48,$BJ$38:$BJ$107))</f>
        <v>1200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火炕</v>
      </c>
      <c r="BH49" s="187">
        <f t="shared" si="69"/>
        <v>1</v>
      </c>
      <c r="BI49" s="143" t="str">
        <f t="shared" si="67"/>
        <v>个</v>
      </c>
      <c r="BJ49" s="143">
        <f ca="1" t="shared" si="68"/>
        <v>1000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宽带</v>
      </c>
      <c r="EW49" s="51">
        <f ca="1">IF(EV49="","",SUMIF($BG$38:$BG$107,EV49,$BH$38:$BH$107))</f>
        <v>2</v>
      </c>
      <c r="EX49" s="51" t="str">
        <f ca="1">IFERROR(VLOOKUP(FE49,$BD$38:$BJ$92,6,0),"")</f>
        <v>条</v>
      </c>
      <c r="EY49" s="52">
        <f ca="1">IF(EV49="","",SUMIF($BG$38:$BG$107,EV49,$BJ$38:$BJ$107))</f>
        <v>200</v>
      </c>
      <c r="EZ49" s="52" t="str">
        <f ca="1">IFERROR(VLOOKUP(FF49,$BD$38:$BJ$92,4,0),"")</f>
        <v>有线电视</v>
      </c>
      <c r="FA49" s="51">
        <f ca="1">IF(EZ49="","",SUMIF($BG$38:$BG$107,EZ49,$BH$38:$BH$107))</f>
        <v>1</v>
      </c>
      <c r="FB49" s="51" t="str">
        <f ca="1">IFERROR(VLOOKUP(FF49,$BD$38:$BJ$92,6,0),"")</f>
        <v>条</v>
      </c>
      <c r="FC49" s="52">
        <f ca="1">IF(EZ49="","",SUMIF($BG$38:$BG$107,EZ49,$BJ$38:$BJ$107))</f>
        <v>100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水泥、水磨石平台</v>
      </c>
      <c r="BH50" s="187">
        <f t="shared" si="69"/>
        <v>55.65</v>
      </c>
      <c r="BI50" s="143" t="str">
        <f t="shared" si="67"/>
        <v>㎡</v>
      </c>
      <c r="BJ50" s="143">
        <f ca="1" t="shared" si="68"/>
        <v>10017</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监控摄像头</v>
      </c>
      <c r="EW50" s="51">
        <f ca="1">IF(EV50="","",SUMIF($BG$38:$BG$107,EV50,$BH$38:$BH$107))</f>
        <v>4</v>
      </c>
      <c r="EX50" s="51" t="str">
        <f ca="1">IFERROR(VLOOKUP(FE50,$BD$38:$BJ$92,6,0),"")</f>
        <v>个</v>
      </c>
      <c r="EY50" s="52">
        <f ca="1">IF(EV50="","",SUMIF($BG$38:$BG$107,EV50,$BJ$38:$BJ$107))</f>
        <v>800</v>
      </c>
      <c r="EZ50" s="52" t="str">
        <f ca="1">IFERROR(VLOOKUP(FF50,$BD$38:$BJ$92,4,0),"")</f>
        <v>台阶</v>
      </c>
      <c r="FA50" s="51">
        <f ca="1">IF(EZ50="","",SUMIF($BG$38:$BG$107,EZ50,$BH$38:$BH$107))</f>
        <v>15.5</v>
      </c>
      <c r="FB50" s="51" t="str">
        <f ca="1">IFERROR(VLOOKUP(FF50,$BD$38:$BJ$92,6,0),"")</f>
        <v>㎡</v>
      </c>
      <c r="FC50" s="52">
        <f ca="1">IF(EZ50="","",SUMIF($BG$38:$BG$107,EZ50,$BJ$38:$BJ$107))</f>
        <v>5425</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13</v>
      </c>
      <c r="BE51" s="143">
        <f ca="1">IF(BJ51=0,0,IF(COUNTIF($BG51:$BG$107,BG51)&lt;2,1,0))</f>
        <v>1</v>
      </c>
      <c r="BF51" s="143">
        <v>14</v>
      </c>
      <c r="BG51" s="143" t="str">
        <f t="shared" si="66"/>
        <v>热水器</v>
      </c>
      <c r="BH51" s="187">
        <f t="shared" si="69"/>
        <v>1</v>
      </c>
      <c r="BI51" s="143" t="str">
        <f t="shared" si="67"/>
        <v>台</v>
      </c>
      <c r="BJ51" s="143">
        <f ca="1" t="shared" si="68"/>
        <v>500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14</v>
      </c>
      <c r="BE52" s="143">
        <f>IF(BJ52=0,0,IF(COUNTIF($BG52:$BG$107,BG52)&lt;2,1,0))</f>
        <v>1</v>
      </c>
      <c r="BF52" s="143">
        <v>15</v>
      </c>
      <c r="BG52" s="143" t="str">
        <f t="shared" ref="BG52:BG71" si="71">F200</f>
        <v>门垛</v>
      </c>
      <c r="BH52" s="187">
        <f t="shared" si="69"/>
        <v>1</v>
      </c>
      <c r="BI52" s="143" t="str">
        <f t="shared" ref="BI52:BI71" si="72">I200</f>
        <v>对</v>
      </c>
      <c r="BJ52" s="143">
        <f t="shared" ref="BJ52:BJ71" si="73">L200</f>
        <v>875</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15</v>
      </c>
      <c r="BE53" s="143">
        <f>IF(BJ53=0,0,IF(COUNTIF($BG53:$BG$107,BG53)&lt;2,1,0))</f>
        <v>1</v>
      </c>
      <c r="BF53" s="143">
        <v>16</v>
      </c>
      <c r="BG53" s="143" t="str">
        <f t="shared" si="71"/>
        <v>P1</v>
      </c>
      <c r="BH53" s="187">
        <f t="shared" si="69"/>
        <v>48.73</v>
      </c>
      <c r="BI53" s="143" t="str">
        <f t="shared" si="72"/>
        <v>㎡</v>
      </c>
      <c r="BJ53" s="143">
        <f t="shared" si="73"/>
        <v>2924</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16</v>
      </c>
      <c r="BE54" s="143">
        <f>IF(BJ54=0,0,IF(COUNTIF($BG54:$BG$107,BG54)&lt;2,1,0))</f>
        <v>1</v>
      </c>
      <c r="BF54" s="143">
        <v>17</v>
      </c>
      <c r="BG54" s="143" t="str">
        <f t="shared" si="71"/>
        <v>P2</v>
      </c>
      <c r="BH54" s="187">
        <f t="shared" si="69"/>
        <v>48.24</v>
      </c>
      <c r="BI54" s="143" t="str">
        <f t="shared" si="72"/>
        <v>㎡</v>
      </c>
      <c r="BJ54" s="143">
        <f t="shared" si="73"/>
        <v>4469</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11512</v>
      </c>
      <c r="M60" s="105"/>
      <c r="N60" s="97"/>
      <c r="O60" s="80" t="s">
        <v>1060</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火炕</v>
      </c>
      <c r="EW60" s="51">
        <f ca="1" t="shared" ref="EW60:EW71" si="76">IF(EV60="","",SUMIF($BG$38:$BG$107,EV60,$BH$38:$BH$107))</f>
        <v>1</v>
      </c>
      <c r="EX60" s="51" t="str">
        <f ca="1" t="shared" ref="EX60:EX71" si="77">IFERROR(VLOOKUP(FE60,$BD$38:$BJ$92,6,0),"")</f>
        <v>个</v>
      </c>
      <c r="EY60" s="52">
        <f ca="1" t="shared" ref="EY60:EY71" si="78">IF(EV60="","",SUMIF($BG$38:$BG$107,EV60,$BJ$38:$BJ$107))</f>
        <v>1000</v>
      </c>
      <c r="EZ60" s="52" t="str">
        <f ca="1" t="shared" ref="EZ60:EZ70" si="79">IFERROR(VLOOKUP(FF60,$BD$38:$BJ$92,4,0),"")</f>
        <v>水泥、水磨石平台</v>
      </c>
      <c r="FA60" s="51">
        <f ca="1" t="shared" ref="FA60:FA70" si="80">IF(EZ60="","",SUMIF($BG$38:$BG$107,EZ60,$BH$38:$BH$107))</f>
        <v>55.65</v>
      </c>
      <c r="FB60" s="51" t="str">
        <f ca="1" t="shared" ref="FB60:FB70" si="81">IFERROR(VLOOKUP(FF60,$BD$38:$BJ$92,6,0),"")</f>
        <v>㎡</v>
      </c>
      <c r="FC60" s="52">
        <f ca="1" t="shared" ref="FC60:FC70" si="82">IF(EZ60="","",SUMIF($BG$38:$BG$107,EZ60,$BJ$38:$BJ$107))</f>
        <v>10017</v>
      </c>
      <c r="FE60" s="235">
        <v>11</v>
      </c>
      <c r="FF60" s="235">
        <v>12</v>
      </c>
    </row>
    <row r="61" ht="20.25" customHeight="1" spans="1:162">
      <c r="A61" s="372" t="str">
        <f>C8&amp;"装饰装修"</f>
        <v>装饰装修</v>
      </c>
      <c r="B61" s="79" t="s">
        <v>3</v>
      </c>
      <c r="C61" s="79" t="s">
        <v>2</v>
      </c>
      <c r="D61" s="79" t="s">
        <v>1038</v>
      </c>
      <c r="E61" s="79"/>
      <c r="F61" s="79" t="s">
        <v>435</v>
      </c>
      <c r="G61" s="79" t="s">
        <v>1039</v>
      </c>
      <c r="H61" s="79"/>
      <c r="I61" s="79" t="s">
        <v>6</v>
      </c>
      <c r="J61" s="79" t="s">
        <v>9</v>
      </c>
      <c r="K61" s="102" t="s">
        <v>1040</v>
      </c>
      <c r="L61" s="79" t="s">
        <v>1041</v>
      </c>
      <c r="M61" s="372"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热水器</v>
      </c>
      <c r="EW61" s="51">
        <f ca="1" t="shared" si="76"/>
        <v>1</v>
      </c>
      <c r="EX61" s="51" t="str">
        <f ca="1" t="shared" si="77"/>
        <v>台</v>
      </c>
      <c r="EY61" s="52">
        <f ca="1" t="shared" si="78"/>
        <v>500</v>
      </c>
      <c r="EZ61" s="52" t="str">
        <f ca="1" t="shared" si="79"/>
        <v>门垛</v>
      </c>
      <c r="FA61" s="51">
        <f ca="1" t="shared" si="80"/>
        <v>1</v>
      </c>
      <c r="FB61" s="51" t="str">
        <f ca="1" t="shared" si="81"/>
        <v>对</v>
      </c>
      <c r="FC61" s="52">
        <f ca="1" t="shared" si="82"/>
        <v>875</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P1</v>
      </c>
      <c r="EW62" s="51">
        <f ca="1" t="shared" si="76"/>
        <v>48.73</v>
      </c>
      <c r="EX62" s="51" t="str">
        <f ca="1" t="shared" si="77"/>
        <v>㎡</v>
      </c>
      <c r="EY62" s="52">
        <f ca="1" t="shared" si="78"/>
        <v>2924</v>
      </c>
      <c r="EZ62" s="52" t="str">
        <f ca="1" t="shared" si="79"/>
        <v>P2</v>
      </c>
      <c r="FA62" s="51">
        <f ca="1" t="shared" si="80"/>
        <v>48.24</v>
      </c>
      <c r="FB62" s="51" t="str">
        <f ca="1" t="shared" si="81"/>
        <v>㎡</v>
      </c>
      <c r="FC62" s="52">
        <f ca="1" t="shared" si="82"/>
        <v>4469</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39997</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39997</v>
      </c>
      <c r="EY72" s="54"/>
      <c r="EZ72" s="56" t="s">
        <v>1063</v>
      </c>
      <c r="FA72" s="57" t="str">
        <f ca="1">TEXT(EX72,"[DBnum2]")&amp;"元整"</f>
        <v>叁万玖仟玖佰玖拾柒元整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报告编号：康正（雄县）2023评字第8号-大步村-4-11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1038</v>
      </c>
      <c r="E93" s="79"/>
      <c r="F93" s="79" t="s">
        <v>435</v>
      </c>
      <c r="G93" s="79" t="s">
        <v>1039</v>
      </c>
      <c r="H93" s="79"/>
      <c r="I93" s="79" t="s">
        <v>6</v>
      </c>
      <c r="J93" s="79" t="s">
        <v>9</v>
      </c>
      <c r="K93" s="102" t="s">
        <v>1040</v>
      </c>
      <c r="L93" s="79" t="s">
        <v>1041</v>
      </c>
      <c r="M93" s="372"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何大苓</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39997</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叁万玖仟玖佰玖拾柒元整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1038</v>
      </c>
      <c r="E185" s="79" t="s">
        <v>1115</v>
      </c>
      <c r="F185" s="79" t="s">
        <v>435</v>
      </c>
      <c r="G185" s="79" t="s">
        <v>1039</v>
      </c>
      <c r="H185" s="79"/>
      <c r="I185" s="79" t="s">
        <v>6</v>
      </c>
      <c r="J185" s="79" t="s">
        <v>9</v>
      </c>
      <c r="K185" s="102" t="s">
        <v>1040</v>
      </c>
      <c r="L185" s="79" t="s">
        <v>1041</v>
      </c>
      <c r="M185" s="372"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211</v>
      </c>
      <c r="F186" s="94" t="str">
        <f t="shared" ref="F186:F213" si="141">D186</f>
        <v>大门</v>
      </c>
      <c r="G186" s="251">
        <f>4.2*3</f>
        <v>12.6</v>
      </c>
      <c r="H186" s="252"/>
      <c r="I186" s="84" t="str">
        <f>IFERROR(IF(E186="",VLOOKUP(F186,价格表,2,0),(VLOOKUP(E186,IF({1,0},价格引用表!K:K,价格引用表!I:I),2,0))),"")</f>
        <v>㎡</v>
      </c>
      <c r="J186" s="94">
        <f ca="1">IF(E186="",VLOOKUP(F186,价格表,5,0),VLOOKUP(E186,INDIRECT("价格引用表!K"&amp;MATCH(D186,价格引用表!H:H,0)&amp;":L1200"),2,0))</f>
        <v>80</v>
      </c>
      <c r="K186" s="128">
        <v>1</v>
      </c>
      <c r="L186" s="94">
        <f ca="1">ROUND(IFERROR(ROUND(G186,2)*J186*K186,),0)</f>
        <v>1008</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207</v>
      </c>
      <c r="E187" s="250" t="s">
        <v>221</v>
      </c>
      <c r="F187" s="94" t="str">
        <f t="shared" si="141"/>
        <v>砖墙</v>
      </c>
      <c r="G187" s="251">
        <f>3.5*3.9</f>
        <v>13.65</v>
      </c>
      <c r="H187" s="252"/>
      <c r="I187" s="84" t="str">
        <f>IFERROR(IF(E187="",VLOOKUP(F187,价格表,2,0),(VLOOKUP(E187,IF({1,0},价格引用表!K:K,价格引用表!I:I),2,0))),"")</f>
        <v>㎡</v>
      </c>
      <c r="J187" s="94">
        <f ca="1">IF(E187="",VLOOKUP(F187,价格表,5,0),VLOOKUP(E187,INDIRECT("价格引用表!K"&amp;MATCH(D187,价格引用表!H:H,0)&amp;":L1200"),2,0))</f>
        <v>200</v>
      </c>
      <c r="K187" s="128">
        <v>1</v>
      </c>
      <c r="L187" s="94">
        <f ca="1" t="shared" ref="L187:L218" si="142">ROUND(IFERROR(ROUND(G187,2)*J187*K187,),0)</f>
        <v>2730</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29</v>
      </c>
      <c r="D188" s="80" t="s">
        <v>207</v>
      </c>
      <c r="E188" s="250" t="s">
        <v>219</v>
      </c>
      <c r="F188" s="94" t="str">
        <f t="shared" si="141"/>
        <v>砖墙</v>
      </c>
      <c r="G188" s="251">
        <f>6*3.9+0.6*3</f>
        <v>25.2</v>
      </c>
      <c r="H188" s="252"/>
      <c r="I188" s="84" t="str">
        <f>IFERROR(IF(E188="",VLOOKUP(F188,价格表,2,0),(VLOOKUP(E188,IF({1,0},价格引用表!K:K,价格引用表!I:I),2,0))),"")</f>
        <v>㎡</v>
      </c>
      <c r="J188" s="94">
        <f ca="1">IF(E188="",VLOOKUP(F188,价格表,5,0),VLOOKUP(E188,INDIRECT("价格引用表!K"&amp;MATCH(D188,价格引用表!H:H,0)&amp;":L1200"),2,0))</f>
        <v>140</v>
      </c>
      <c r="K188" s="128">
        <v>1</v>
      </c>
      <c r="L188" s="94">
        <f ca="1" t="shared" si="142"/>
        <v>3528</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247</v>
      </c>
      <c r="E189" s="250"/>
      <c r="F189" s="94" t="str">
        <f t="shared" si="141"/>
        <v>平砖地面</v>
      </c>
      <c r="G189" s="253">
        <f>7.6*15.9</f>
        <v>120.84</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3021</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269</v>
      </c>
      <c r="E190" s="250"/>
      <c r="F190" s="94" t="str">
        <f t="shared" si="141"/>
        <v>简易厕所</v>
      </c>
      <c r="G190" s="253">
        <v>2</v>
      </c>
      <c r="H190" s="254"/>
      <c r="I190" s="84" t="str">
        <f>IFERROR(IF(E190="",VLOOKUP(F190,价格表,2,0),(VLOOKUP(E190,IF({1,0},价格引用表!K:K,价格引用表!I:I),2,0))),"")</f>
        <v>个</v>
      </c>
      <c r="J190" s="94">
        <f ca="1">IF(E190="",VLOOKUP(F190,价格表,5,0),VLOOKUP(E190,INDIRECT("价格引用表!K"&amp;MATCH(D190,价格引用表!H:H,0)&amp;":L1200"),2,0))</f>
        <v>600</v>
      </c>
      <c r="K190" s="128">
        <v>1</v>
      </c>
      <c r="L190" s="94">
        <f ca="1" t="shared" si="142"/>
        <v>1200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331</v>
      </c>
      <c r="E191" s="250"/>
      <c r="F191" s="94" t="str">
        <f t="shared" si="141"/>
        <v>太阳能</v>
      </c>
      <c r="G191" s="253">
        <v>1</v>
      </c>
      <c r="H191" s="254"/>
      <c r="I191" s="84" t="str">
        <f>IFERROR(IF(E191="",VLOOKUP(F191,价格表,2,0),(VLOOKUP(E191,IF({1,0},价格引用表!K:K,价格引用表!I:I),2,0))),"")</f>
        <v>台</v>
      </c>
      <c r="J191" s="94">
        <f ca="1">IF(E191="",VLOOKUP(F191,价格表,5,0),VLOOKUP(E191,INDIRECT("价格引用表!K"&amp;MATCH(D191,价格引用表!H:H,0)&amp;":L1200"),2,0))</f>
        <v>1000</v>
      </c>
      <c r="K191" s="128">
        <v>1</v>
      </c>
      <c r="L191" s="94">
        <f ca="1" t="shared" si="142"/>
        <v>1000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328</v>
      </c>
      <c r="E192" s="250"/>
      <c r="F192" s="94" t="str">
        <f t="shared" si="141"/>
        <v>空调</v>
      </c>
      <c r="G192" s="253">
        <v>3</v>
      </c>
      <c r="H192" s="254"/>
      <c r="I192" s="84" t="str">
        <f>IFERROR(IF(E192="",VLOOKUP(F192,价格表,2,0),(VLOOKUP(E192,IF({1,0},价格引用表!K:K,价格引用表!I:I),2,0))),"")</f>
        <v>台</v>
      </c>
      <c r="J192" s="94">
        <f ca="1">IF(E192="",VLOOKUP(F192,价格表,5,0),VLOOKUP(E192,INDIRECT("价格引用表!K"&amp;MATCH(D192,价格引用表!H:H,0)&amp;":L1200"),2,0))</f>
        <v>400</v>
      </c>
      <c r="K192" s="128">
        <v>1</v>
      </c>
      <c r="L192" s="94">
        <f ca="1" t="shared" si="142"/>
        <v>1200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334</v>
      </c>
      <c r="E193" s="250"/>
      <c r="F193" s="94" t="str">
        <f t="shared" si="141"/>
        <v>宽带</v>
      </c>
      <c r="G193" s="253">
        <v>2</v>
      </c>
      <c r="H193" s="254"/>
      <c r="I193" s="84" t="str">
        <f>IFERROR(IF(E193="",VLOOKUP(F193,价格表,2,0),(VLOOKUP(E193,IF({1,0},价格引用表!K:K,价格引用表!I:I),2,0))),"")</f>
        <v>条</v>
      </c>
      <c r="J193" s="94">
        <f ca="1">IF(E193="",VLOOKUP(F193,价格表,5,0),VLOOKUP(E193,INDIRECT("价格引用表!K"&amp;MATCH(D193,价格引用表!H:H,0)&amp;":L1200"),2,0))</f>
        <v>100</v>
      </c>
      <c r="K193" s="128">
        <v>1</v>
      </c>
      <c r="L193" s="94">
        <f ca="1" t="shared" si="142"/>
        <v>200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335</v>
      </c>
      <c r="E194" s="250"/>
      <c r="F194" s="94" t="str">
        <f t="shared" si="141"/>
        <v>有线电视</v>
      </c>
      <c r="G194" s="253">
        <v>1</v>
      </c>
      <c r="H194" s="254"/>
      <c r="I194" s="84" t="str">
        <f>IFERROR(IF(E194="",VLOOKUP(F194,价格表,2,0),(VLOOKUP(E194,IF({1,0},价格引用表!K:K,价格引用表!I:I),2,0))),"")</f>
        <v>条</v>
      </c>
      <c r="J194" s="94">
        <f ca="1">IF(E194="",VLOOKUP(F194,价格表,5,0),VLOOKUP(E194,INDIRECT("价格引用表!K"&amp;MATCH(D194,价格引用表!H:H,0)&amp;":L1200"),2,0))</f>
        <v>100</v>
      </c>
      <c r="K194" s="128">
        <v>1</v>
      </c>
      <c r="L194" s="94">
        <f ca="1" t="shared" si="142"/>
        <v>100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340</v>
      </c>
      <c r="E195" s="250"/>
      <c r="F195" s="94" t="str">
        <f t="shared" si="141"/>
        <v>监控摄像头</v>
      </c>
      <c r="G195" s="251">
        <v>4</v>
      </c>
      <c r="H195" s="252"/>
      <c r="I195" s="84" t="str">
        <f>IFERROR(IF(E195="",VLOOKUP(F195,价格表,2,0),(VLOOKUP(E195,IF({1,0},价格引用表!K:K,价格引用表!I:I),2,0))),"")</f>
        <v>个</v>
      </c>
      <c r="J195" s="94">
        <f ca="1">IF(E195="",VLOOKUP(F195,价格表,5,0),VLOOKUP(E195,INDIRECT("价格引用表!K"&amp;MATCH(D195,价格引用表!H:H,0)&amp;":L1200"),2,0))</f>
        <v>200</v>
      </c>
      <c r="K195" s="128">
        <v>1</v>
      </c>
      <c r="L195" s="94">
        <f ca="1" t="shared" si="142"/>
        <v>800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289</v>
      </c>
      <c r="E196" s="250" t="s">
        <v>337</v>
      </c>
      <c r="F196" s="94" t="str">
        <f t="shared" si="141"/>
        <v>台阶</v>
      </c>
      <c r="G196" s="253">
        <f>3.5*1+2*1+2.5*4</f>
        <v>15.5</v>
      </c>
      <c r="H196" s="254"/>
      <c r="I196" s="84" t="str">
        <f>IFERROR(IF(E196="",VLOOKUP(F196,价格表,2,0),(VLOOKUP(E196,IF({1,0},价格引用表!K:K,价格引用表!I:I),2,0))),"")</f>
        <v>㎡</v>
      </c>
      <c r="J196" s="94">
        <f ca="1">IF(E196="",VLOOKUP(F196,价格表,5,0),VLOOKUP(E196,INDIRECT("价格引用表!K"&amp;MATCH(D196,价格引用表!H:H,0)&amp;":L1200"),2,0))</f>
        <v>350</v>
      </c>
      <c r="K196" s="128">
        <v>1</v>
      </c>
      <c r="L196" s="94">
        <f ca="1" t="shared" si="142"/>
        <v>5425</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305</v>
      </c>
      <c r="E197" s="250"/>
      <c r="F197" s="94" t="str">
        <f t="shared" si="141"/>
        <v>火炕</v>
      </c>
      <c r="G197" s="253">
        <v>1</v>
      </c>
      <c r="H197" s="254"/>
      <c r="I197" s="84" t="str">
        <f>IFERROR(IF(E197="",VLOOKUP(F197,价格表,2,0),(VLOOKUP(E197,IF({1,0},价格引用表!K:K,价格引用表!I:I),2,0))),"")</f>
        <v>个</v>
      </c>
      <c r="J197" s="94">
        <f ca="1">IF(E197="",VLOOKUP(F197,价格表,5,0),VLOOKUP(E197,INDIRECT("价格引用表!K"&amp;MATCH(D197,价格引用表!H:H,0)&amp;":L1200"),2,0))</f>
        <v>1000</v>
      </c>
      <c r="K197" s="128">
        <v>1</v>
      </c>
      <c r="L197" s="94">
        <f ca="1" t="shared" si="142"/>
        <v>1000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286</v>
      </c>
      <c r="E198" s="250" t="s">
        <v>333</v>
      </c>
      <c r="F198" s="94" t="str">
        <f t="shared" si="141"/>
        <v>水泥、水磨石平台</v>
      </c>
      <c r="G198" s="253">
        <f>15.9*3.5</f>
        <v>55.65</v>
      </c>
      <c r="H198" s="254"/>
      <c r="I198" s="84" t="str">
        <f>IFERROR(IF(E198="",VLOOKUP(F198,价格表,2,0),(VLOOKUP(E198,IF({1,0},价格引用表!K:K,价格引用表!I:I),2,0))),"")</f>
        <v>㎡</v>
      </c>
      <c r="J198" s="94">
        <f ca="1">IF(E198="",VLOOKUP(F198,价格表,5,0),VLOOKUP(E198,INDIRECT("价格引用表!K"&amp;MATCH(D198,价格引用表!H:H,0)&amp;":L1200"),2,0))</f>
        <v>180</v>
      </c>
      <c r="K198" s="128">
        <v>1</v>
      </c>
      <c r="L198" s="94">
        <f ca="1" t="shared" si="142"/>
        <v>10017</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332</v>
      </c>
      <c r="E199" s="250"/>
      <c r="F199" s="94" t="str">
        <f t="shared" si="141"/>
        <v>热水器</v>
      </c>
      <c r="G199" s="253">
        <v>1</v>
      </c>
      <c r="H199" s="254"/>
      <c r="I199" s="84" t="str">
        <f>IFERROR(IF(E199="",VLOOKUP(F199,价格表,2,0),(VLOOKUP(E199,IF({1,0},价格引用表!K:K,价格引用表!I:I),2,0))),"")</f>
        <v>台</v>
      </c>
      <c r="J199" s="94">
        <f ca="1">IF(E199="",VLOOKUP(F199,价格表,5,0),VLOOKUP(E199,INDIRECT("价格引用表!K"&amp;MATCH(D199,价格引用表!H:H,0)&amp;":L1200"),2,0))</f>
        <v>500</v>
      </c>
      <c r="K199" s="128">
        <v>1</v>
      </c>
      <c r="L199" s="94">
        <f ca="1" t="shared" si="142"/>
        <v>500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29</v>
      </c>
      <c r="D200" s="80" t="s">
        <v>228</v>
      </c>
      <c r="E200" s="250" t="s">
        <v>251</v>
      </c>
      <c r="F200" s="94" t="str">
        <f t="shared" si="141"/>
        <v>门垛</v>
      </c>
      <c r="G200" s="253">
        <v>1</v>
      </c>
      <c r="H200" s="254"/>
      <c r="I200" s="84" t="str">
        <f>IFERROR(IF(E200="",VLOOKUP(F200,价格表,2,0),(VLOOKUP(E200,IF({1,0},价格引用表!K:K,价格引用表!I:I),2,0))),"")</f>
        <v>对</v>
      </c>
      <c r="J200" s="94">
        <f ca="1">IF(E200="",VLOOKUP(F200,价格表,5,0),VLOOKUP(E200,INDIRECT("价格引用表!K"&amp;MATCH(D200,价格引用表!H:H,0)&amp;":L1200"),2,0))</f>
        <v>700</v>
      </c>
      <c r="K200" s="128">
        <v>1</v>
      </c>
      <c r="L200" s="94">
        <f>ROUND(0.5*0.5*3*583*2,0)</f>
        <v>875</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32</v>
      </c>
      <c r="D201" s="80" t="s">
        <v>273</v>
      </c>
      <c r="E201" s="250"/>
      <c r="F201" s="94" t="s">
        <v>1116</v>
      </c>
      <c r="G201" s="253">
        <v>48.73</v>
      </c>
      <c r="H201" s="254"/>
      <c r="I201" s="84" t="s">
        <v>12</v>
      </c>
      <c r="J201" s="94">
        <v>60</v>
      </c>
      <c r="K201" s="128">
        <v>1</v>
      </c>
      <c r="L201" s="94">
        <f>ROUND(IFERROR(ROUND(G201,2)*J201*K201,),0)</f>
        <v>2924</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32</v>
      </c>
      <c r="D202" s="80" t="s">
        <v>273</v>
      </c>
      <c r="E202" s="250"/>
      <c r="F202" s="94" t="s">
        <v>1117</v>
      </c>
      <c r="G202" s="253">
        <v>48.24</v>
      </c>
      <c r="H202" s="254"/>
      <c r="I202" s="84" t="s">
        <v>12</v>
      </c>
      <c r="J202" s="94">
        <v>60</v>
      </c>
      <c r="K202" s="128">
        <v>1</v>
      </c>
      <c r="L202" s="94">
        <f>ROUND(IFERROR(ROUND(G202,2)*J202*K202,)+35*15*3,0)</f>
        <v>4469</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1060</v>
      </c>
      <c r="O219" s="266"/>
      <c r="P219" s="266"/>
      <c r="Q219" s="268"/>
      <c r="R219" s="118"/>
      <c r="S219" s="119"/>
      <c r="T219" s="95"/>
      <c r="U219" s="258"/>
      <c r="V219" s="118">
        <f ca="1">SUM(L186:L219,X186:X218)</f>
        <v>39997</v>
      </c>
      <c r="W219" s="269"/>
      <c r="X219" s="119"/>
    </row>
    <row r="220" ht="42" customHeight="1" spans="1:24">
      <c r="A220" s="373" t="s">
        <v>1118</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1119</v>
      </c>
      <c r="S220" s="267"/>
      <c r="T220" s="267"/>
      <c r="U220" s="263">
        <f ca="1">V219</f>
        <v>39997</v>
      </c>
      <c r="V220" s="263"/>
      <c r="W220" s="263"/>
      <c r="X220" s="263"/>
    </row>
    <row r="221" ht="16.9" customHeight="1"/>
    <row r="222" spans="4:5">
      <c r="D222" s="264" t="s">
        <v>1120</v>
      </c>
      <c r="E222" s="264" t="e">
        <f>FB43/EX43</f>
        <v>#DIV/0!</v>
      </c>
    </row>
    <row r="223" spans="4:5">
      <c r="D223" s="264" t="s">
        <v>1121</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10" workbookViewId="0">
      <selection activeCell="A15" sqref="A15:A22"/>
    </sheetView>
  </sheetViews>
  <sheetFormatPr defaultColWidth="9" defaultRowHeight="15.3"/>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010418-41-0011</v>
      </c>
      <c r="C3" s="29"/>
      <c r="D3" s="29"/>
      <c r="E3" s="30" t="str">
        <f>输机表!U2&amp;输机表!Y2</f>
        <v>康正（雄县）2023评字第8号-大步村-4-11</v>
      </c>
      <c r="F3" s="30"/>
      <c r="G3" s="30"/>
      <c r="H3" s="30"/>
    </row>
    <row r="4" ht="16.5" customHeight="1" spans="1:8">
      <c r="A4" s="31" t="s">
        <v>1043</v>
      </c>
      <c r="B4" s="32" t="str">
        <f>输机表!D2</f>
        <v>何大苓</v>
      </c>
      <c r="C4" s="33"/>
      <c r="D4" s="34" t="s">
        <v>1044</v>
      </c>
      <c r="E4" s="35"/>
      <c r="F4" s="32" t="str">
        <f>输机表!F2</f>
        <v>雄县大步村</v>
      </c>
      <c r="G4" s="36"/>
      <c r="H4" s="33"/>
    </row>
    <row r="5" ht="16.5" customHeight="1" spans="1:8">
      <c r="A5" s="37" t="s">
        <v>1045</v>
      </c>
      <c r="B5" s="38"/>
      <c r="C5" s="38"/>
      <c r="D5" s="38"/>
      <c r="E5" s="38"/>
      <c r="F5" s="38"/>
      <c r="G5" s="38"/>
      <c r="H5" s="39"/>
    </row>
    <row r="6" ht="28.2"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84.31</v>
      </c>
      <c r="C7" s="43">
        <f ca="1">IF(COUNTIF(输机表!$C$4:$C$27,K7&amp;"*")=0,IFERROR(VLOOKUP(K7,房体结构,23,0),""),ROUND(SUMIF(输机表!$C$4:$C$27,K7&amp;"*",输机表!$Z$4:$Z$27)/B7,0))</f>
        <v>1210</v>
      </c>
      <c r="D7" s="43">
        <f ca="1">IFERROR(ROUND(C7*B7,0),"")</f>
        <v>102015</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1054</v>
      </c>
      <c r="B12" s="41"/>
      <c r="C12" s="45">
        <f ca="1">SUM(B7:B11)+SUM(F7:F11)</f>
        <v>84.31</v>
      </c>
      <c r="D12" s="46"/>
      <c r="E12" s="47" t="s">
        <v>1055</v>
      </c>
      <c r="F12" s="47"/>
      <c r="G12" s="48">
        <f ca="1">SUM(D7:D11)+SUM(H7:H11)</f>
        <v>102015</v>
      </c>
      <c r="H12" s="49"/>
      <c r="M12" s="68"/>
    </row>
    <row r="13" ht="21.75" customHeight="1" spans="1:13">
      <c r="A13" s="29" t="s">
        <v>1056</v>
      </c>
      <c r="B13" s="29"/>
      <c r="C13" s="29"/>
      <c r="D13" s="29"/>
      <c r="E13" s="29"/>
      <c r="F13" s="29"/>
      <c r="G13" s="29"/>
      <c r="H13" s="29"/>
      <c r="M13" s="68"/>
    </row>
    <row r="14" ht="28.2"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12.6</v>
      </c>
      <c r="C15" s="51" t="str">
        <f ca="1" t="shared" ref="C15:C26" si="4">IFERROR(VLOOKUP(K15,附属物位置,6,0),"")</f>
        <v>㎡</v>
      </c>
      <c r="D15" s="52">
        <f ca="1" t="shared" ref="D15:D26" si="5">IF(A15="","",SUMIF(附属物名称,A15,附属物金额))</f>
        <v>1008</v>
      </c>
      <c r="E15" s="52" t="str">
        <f ca="1" t="shared" ref="E15:E26" si="6">IFERROR(VLOOKUP(L15,附属物位置,4,0),"")</f>
        <v>砖墙</v>
      </c>
      <c r="F15" s="51">
        <f ca="1" t="shared" ref="F15:F40" si="7">IF(E15="","",SUMIF(附属物名称,E15,附属物数量))</f>
        <v>38.85</v>
      </c>
      <c r="G15" s="51" t="str">
        <f ca="1" t="shared" ref="G15:G26" si="8">IFERROR(VLOOKUP(L15,附属物位置,6,0),"")</f>
        <v>㎡</v>
      </c>
      <c r="H15" s="52">
        <f ca="1" t="shared" ref="H15:H26" si="9">IF(E15="","",SUMIF(附属物名称,E15,附属物金额))</f>
        <v>6258</v>
      </c>
      <c r="K15" s="67">
        <v>1</v>
      </c>
      <c r="L15" s="67">
        <v>2</v>
      </c>
      <c r="M15" s="68"/>
    </row>
    <row r="16" ht="17.25" customHeight="1" spans="1:13">
      <c r="A16" s="51" t="str">
        <f ca="1" t="shared" si="2"/>
        <v>平砖地面</v>
      </c>
      <c r="B16" s="51">
        <f ca="1" t="shared" si="3"/>
        <v>120.84</v>
      </c>
      <c r="C16" s="51" t="str">
        <f ca="1" t="shared" si="4"/>
        <v>㎡</v>
      </c>
      <c r="D16" s="52">
        <f ca="1" t="shared" si="5"/>
        <v>3021</v>
      </c>
      <c r="E16" s="52" t="str">
        <f ca="1" t="shared" si="6"/>
        <v>简易厕所</v>
      </c>
      <c r="F16" s="51">
        <f ca="1" t="shared" si="7"/>
        <v>2</v>
      </c>
      <c r="G16" s="51" t="str">
        <f ca="1" t="shared" si="8"/>
        <v>个</v>
      </c>
      <c r="H16" s="52">
        <f ca="1" t="shared" si="9"/>
        <v>1200</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3</v>
      </c>
      <c r="G17" s="51" t="str">
        <f ca="1" t="shared" si="8"/>
        <v>台</v>
      </c>
      <c r="H17" s="52">
        <f ca="1" t="shared" si="9"/>
        <v>1200</v>
      </c>
      <c r="K17" s="67">
        <v>5</v>
      </c>
      <c r="L17" s="67">
        <v>6</v>
      </c>
      <c r="M17" s="68"/>
    </row>
    <row r="18" ht="17.25" customHeight="1" spans="1:13">
      <c r="A18" s="51" t="str">
        <f ca="1" t="shared" si="2"/>
        <v>宽带</v>
      </c>
      <c r="B18" s="51">
        <f ca="1" t="shared" si="3"/>
        <v>2</v>
      </c>
      <c r="C18" s="51" t="str">
        <f ca="1" t="shared" si="4"/>
        <v>条</v>
      </c>
      <c r="D18" s="52">
        <f ca="1" t="shared" si="5"/>
        <v>200</v>
      </c>
      <c r="E18" s="52" t="str">
        <f ca="1" t="shared" si="6"/>
        <v>有线电视</v>
      </c>
      <c r="F18" s="51">
        <f ca="1" t="shared" si="7"/>
        <v>1</v>
      </c>
      <c r="G18" s="51" t="str">
        <f ca="1" t="shared" si="8"/>
        <v>条</v>
      </c>
      <c r="H18" s="52">
        <f ca="1" t="shared" si="9"/>
        <v>100</v>
      </c>
      <c r="K18" s="67">
        <v>7</v>
      </c>
      <c r="L18" s="67">
        <v>8</v>
      </c>
      <c r="M18" s="68"/>
    </row>
    <row r="19" ht="17.25" customHeight="1" spans="1:13">
      <c r="A19" s="51" t="str">
        <f ca="1" t="shared" si="2"/>
        <v>监控摄像头</v>
      </c>
      <c r="B19" s="51">
        <f ca="1" t="shared" si="3"/>
        <v>4</v>
      </c>
      <c r="C19" s="51" t="str">
        <f ca="1" t="shared" si="4"/>
        <v>个</v>
      </c>
      <c r="D19" s="52">
        <f ca="1" t="shared" si="5"/>
        <v>800</v>
      </c>
      <c r="E19" s="52" t="str">
        <f ca="1" t="shared" si="6"/>
        <v>台阶</v>
      </c>
      <c r="F19" s="51">
        <f ca="1" t="shared" si="7"/>
        <v>15.5</v>
      </c>
      <c r="G19" s="51" t="str">
        <f ca="1" t="shared" si="8"/>
        <v>㎡</v>
      </c>
      <c r="H19" s="52">
        <f ca="1" t="shared" si="9"/>
        <v>5425</v>
      </c>
      <c r="K19" s="67">
        <v>9</v>
      </c>
      <c r="L19" s="67">
        <v>10</v>
      </c>
      <c r="M19" s="68"/>
    </row>
    <row r="20" ht="17.25" customHeight="1" spans="1:13">
      <c r="A20" s="51" t="str">
        <f ca="1" t="shared" si="2"/>
        <v>火炕</v>
      </c>
      <c r="B20" s="51">
        <f ca="1" t="shared" si="3"/>
        <v>1</v>
      </c>
      <c r="C20" s="51" t="str">
        <f ca="1" t="shared" si="4"/>
        <v>个</v>
      </c>
      <c r="D20" s="52">
        <f ca="1" t="shared" si="5"/>
        <v>1000</v>
      </c>
      <c r="E20" s="52" t="str">
        <f ca="1" t="shared" si="6"/>
        <v>水泥、水磨石平台</v>
      </c>
      <c r="F20" s="51">
        <f ca="1" t="shared" si="7"/>
        <v>55.65</v>
      </c>
      <c r="G20" s="51" t="str">
        <f ca="1" t="shared" si="8"/>
        <v>㎡</v>
      </c>
      <c r="H20" s="52">
        <f ca="1" t="shared" si="9"/>
        <v>10017</v>
      </c>
      <c r="K20" s="67">
        <v>11</v>
      </c>
      <c r="L20" s="67">
        <v>12</v>
      </c>
      <c r="M20" s="68"/>
    </row>
    <row r="21" ht="17.25" customHeight="1" spans="1:13">
      <c r="A21" s="51" t="str">
        <f ca="1" t="shared" si="2"/>
        <v>热水器</v>
      </c>
      <c r="B21" s="51">
        <f ca="1" t="shared" si="3"/>
        <v>1</v>
      </c>
      <c r="C21" s="51" t="str">
        <f ca="1" t="shared" si="4"/>
        <v>台</v>
      </c>
      <c r="D21" s="52">
        <f ca="1" t="shared" si="5"/>
        <v>500</v>
      </c>
      <c r="E21" s="52" t="str">
        <f ca="1" t="shared" si="6"/>
        <v>门垛</v>
      </c>
      <c r="F21" s="51">
        <f ca="1" t="shared" si="7"/>
        <v>1</v>
      </c>
      <c r="G21" s="51" t="str">
        <f ca="1" t="shared" si="8"/>
        <v>对</v>
      </c>
      <c r="H21" s="52">
        <f ca="1" t="shared" si="9"/>
        <v>875</v>
      </c>
      <c r="K21" s="67">
        <v>13</v>
      </c>
      <c r="L21" s="67">
        <v>14</v>
      </c>
      <c r="M21" s="68"/>
    </row>
    <row r="22" ht="17.25" customHeight="1" spans="1:13">
      <c r="A22" s="51" t="str">
        <f ca="1" t="shared" si="2"/>
        <v>P1</v>
      </c>
      <c r="B22" s="51">
        <f ca="1" t="shared" si="3"/>
        <v>48.73</v>
      </c>
      <c r="C22" s="51" t="str">
        <f ca="1" t="shared" si="4"/>
        <v>㎡</v>
      </c>
      <c r="D22" s="52">
        <f ca="1" t="shared" si="5"/>
        <v>2924</v>
      </c>
      <c r="E22" s="52" t="str">
        <f ca="1" t="shared" si="6"/>
        <v>P2</v>
      </c>
      <c r="F22" s="51">
        <f ca="1" t="shared" si="7"/>
        <v>48.24</v>
      </c>
      <c r="G22" s="51" t="str">
        <f ca="1" t="shared" si="8"/>
        <v>㎡</v>
      </c>
      <c r="H22" s="52">
        <f ca="1" t="shared" si="9"/>
        <v>4469</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39997</v>
      </c>
      <c r="H41" s="54"/>
      <c r="K41" s="67">
        <v>53</v>
      </c>
      <c r="M41" s="68"/>
    </row>
    <row r="42" ht="17.25" customHeight="1" spans="1:8">
      <c r="A42" s="53" t="s">
        <v>1062</v>
      </c>
      <c r="B42" s="54"/>
      <c r="C42" s="55">
        <f ca="1">G41+G12</f>
        <v>142012</v>
      </c>
      <c r="D42" s="54"/>
      <c r="E42" s="56" t="s">
        <v>1063</v>
      </c>
      <c r="F42" s="57" t="str">
        <f ca="1">TEXT(C42,"[DBnum2]")&amp;"元整"</f>
        <v>壹拾肆万贰仟零壹拾贰元整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 customHeight="1" spans="1:17">
      <c r="A29" s="5"/>
      <c r="B29" s="24" t="s">
        <v>1097</v>
      </c>
      <c r="C29" s="24"/>
      <c r="D29" s="24"/>
      <c r="E29" s="24"/>
      <c r="F29" s="24"/>
      <c r="G29" s="24" t="s">
        <v>1098</v>
      </c>
      <c r="H29" s="24"/>
      <c r="I29" s="24"/>
      <c r="J29" s="24"/>
      <c r="K29" s="24" t="s">
        <v>1099</v>
      </c>
      <c r="L29" s="24"/>
      <c r="M29" s="24"/>
      <c r="N29" s="24"/>
      <c r="O29" s="24"/>
      <c r="P29" s="25" t="s">
        <v>1100</v>
      </c>
      <c r="Q29" s="25"/>
    </row>
    <row r="30" ht="32.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 customHeight="1" spans="1:17">
      <c r="A38" s="19" t="s">
        <v>1110</v>
      </c>
      <c r="B38" s="19"/>
      <c r="C38" s="19"/>
      <c r="D38" s="19"/>
      <c r="E38" s="19"/>
      <c r="F38" s="19"/>
      <c r="G38" s="19"/>
      <c r="H38" s="19"/>
      <c r="I38" s="19"/>
      <c r="J38" s="19"/>
      <c r="K38" s="19"/>
      <c r="L38" s="19"/>
      <c r="M38" s="19"/>
      <c r="N38" s="19"/>
      <c r="O38" s="19"/>
      <c r="P38" s="19"/>
      <c r="Q38" s="19"/>
    </row>
    <row r="39" ht="28.9" customHeight="1" spans="1:17">
      <c r="A39" s="18" t="s">
        <v>1111</v>
      </c>
      <c r="B39" s="18"/>
      <c r="C39" s="18"/>
      <c r="D39" s="18"/>
      <c r="E39" s="18"/>
      <c r="F39" s="18"/>
      <c r="G39" s="18"/>
      <c r="H39" s="18"/>
      <c r="I39" s="18"/>
      <c r="J39" s="18"/>
      <c r="K39" s="18"/>
      <c r="L39" s="18"/>
      <c r="M39" s="18"/>
      <c r="N39" s="18"/>
      <c r="O39" s="18"/>
      <c r="P39" s="18"/>
      <c r="Q39" s="18"/>
    </row>
    <row r="40" ht="29.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1134</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康正（雄县）2023评字第8号-大步村-4-11</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何大苓</v>
      </c>
      <c r="E9" s="8"/>
      <c r="F9" s="8"/>
      <c r="G9" s="8"/>
      <c r="H9" s="8"/>
      <c r="I9" s="8"/>
      <c r="J9" s="8"/>
      <c r="K9" s="8"/>
      <c r="L9" s="8"/>
      <c r="M9" s="8"/>
      <c r="N9" s="8"/>
      <c r="O9" s="8"/>
      <c r="P9" s="8"/>
      <c r="Q9" s="8"/>
    </row>
    <row r="10" spans="1:17">
      <c r="A10" s="8" t="s">
        <v>1076</v>
      </c>
      <c r="B10" s="8"/>
      <c r="C10" s="8"/>
      <c r="D10" s="8" t="str">
        <f>结果通知单!F4</f>
        <v>雄县大步村</v>
      </c>
      <c r="E10" s="8"/>
      <c r="F10" s="8"/>
      <c r="G10" s="8"/>
      <c r="H10" s="8"/>
      <c r="I10" s="8"/>
      <c r="J10" s="8"/>
      <c r="K10" s="8"/>
      <c r="L10" s="8"/>
      <c r="M10" s="8"/>
      <c r="N10" s="8"/>
      <c r="O10" s="8"/>
      <c r="P10" s="8"/>
      <c r="Q10" s="8"/>
    </row>
    <row r="11" spans="1:17">
      <c r="A11" s="8" t="s">
        <v>1077</v>
      </c>
      <c r="B11" s="8"/>
      <c r="C11" s="8"/>
      <c r="D11" s="9">
        <f ca="1">结果通知单!C12</f>
        <v>84.31</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142012</v>
      </c>
      <c r="H26" s="14"/>
      <c r="I26" s="14"/>
      <c r="J26" s="14"/>
      <c r="K26" s="14"/>
      <c r="L26" s="14"/>
      <c r="M26" s="14"/>
      <c r="N26" s="14"/>
      <c r="O26" s="14"/>
      <c r="P26" s="14"/>
      <c r="Q26" s="14"/>
    </row>
    <row r="27" spans="1:17">
      <c r="A27" s="8" t="s">
        <v>1095</v>
      </c>
      <c r="B27" s="8"/>
      <c r="C27" s="8"/>
      <c r="D27" s="8" t="str">
        <f ca="1">结果通知单!F42</f>
        <v>壹拾肆万贰仟零壹拾贰元整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1137</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1138</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1139</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2023-10-03T14:09:56Z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