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<sst xmlns="http://schemas.openxmlformats.org/spreadsheetml/2006/main" count="5780" uniqueCount="1140">
  <si>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</si>
  <si>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</si>
  <si>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</si>
  <si>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</si>
  <si>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</si>
  <si>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</si>
  <si>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</si>
  <si>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</si>
  <si>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</si>
  <si>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</si>
  <si>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</si>
  <si>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</si>
  <si>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</si>
  <si>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</si>
  <si>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</si>
  <si>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</si>
  <si>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</si>
  <si>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</si>
  <si>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</si>
  <si>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</si>
  <si>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</si>
  <si>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</si>
  <si>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</si>
  <si>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</si>
  <si>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</si>
  <si>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</si>
  <si>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</si>
  <si>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</si>
  <si>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</si>
  <si>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</si>
  <si>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</si>
  <si>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</si>
  <si>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</si>
  <si>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</si>
  <si>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</si>
  <si>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</si>
  <si>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</si>
  <si>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</si>
  <si>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</si>
  <si>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</si>
  <si>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</si>
  <si>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</si>
  <si>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</si>
  <si>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</si>
  <si>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</si>
  <si>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</si>
  <si>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</si>
  <si>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</si>
  <si>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</si>
  <si>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</si>
  <si>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</si>
  <si>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</si>
  <si>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</si>
  <si>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</si>
  <si>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</si>
  <si>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</si>
  <si>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</si>
  <si>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</si>
  <si>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</si>
  <si>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</si>
  <si>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</si>
  <si>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</si>
  <si>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</si>
  <si>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</si>
  <si>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</si>
  <si>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</si>
  <si>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</si>
  <si>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</si>
  <si>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</si>
  <si>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</si>
  <si>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</si>
  <si>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</si>
  <si>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</si>
  <si>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</si>
  <si>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</si>
  <si>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</si>
  <si>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</si>
  <si>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</si>
  <si>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</si>
  <si>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</si>
  <si>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</si>
  <si>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</si>
  <si>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</si>
  <si>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</si>
  <si>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</si>
  <si>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</si>
  <si>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</si>
  <si>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</si>
  <si>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</si>
  <si>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</si>
  <si>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</si>
  <si>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</si>
  <si>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</si>
  <si>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</si>
  <si>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</si>
  <si>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</si>
  <si>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</si>
  <si>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</si>
  <si>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</si>
  <si>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</si>
  <si>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</si>
  <si>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</si>
  <si>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</si>
  <si>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</si>
  <si>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</si>
  <si>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</si>
  <si>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</si>
  <si>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</si>
  <si>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</si>
  <si>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</si>
  <si>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</si>
  <si>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</si>
  <si>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</si>
  <si>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</si>
  <si>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</si>
  <si>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</si>
  <si>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</si>
  <si>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</si>
  <si>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</si>
  <si>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</si>
  <si>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</si>
  <si>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</si>
  <si>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</si>
  <si>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</si>
  <si>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</si>
  <si>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</si>
  <si>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</si>
  <si>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</si>
  <si>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</si>
  <si>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</si>
  <si>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</si>
  <si>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</si>
  <si>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</si>
  <si>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</si>
  <si>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</si>
  <si>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</si>
  <si>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</si>
  <si>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</si>
  <si>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</si>
  <si>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</si>
  <si>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</si>
  <si>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</si>
  <si>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</si>
  <si>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</si>
  <si>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</si>
  <si>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</si>
  <si>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</si>
  <si>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</si>
  <si>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</si>
  <si>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</si>
  <si>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</si>
  <si>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</si>
  <si>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</si>
  <si>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</si>
  <si>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</si>
  <si>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</si>
  <si>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</si>
  <si>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</si>
  <si>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</si>
  <si>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</si>
  <si>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</si>
  <si>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</si>
  <si>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</si>
  <si>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</si>
  <si>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</si>
  <si>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</si>
  <si>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</si>
  <si>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</si>
  <si>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</si>
  <si>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</si>
  <si>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</si>
  <si>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</si>
  <si>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</si>
  <si>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</si>
  <si>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</si>
  <si>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</si>
  <si>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</si>
  <si>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</si>
  <si>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</si>
  <si>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</si>
  <si>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</si>
  <si>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</si>
  <si>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</si>
  <si>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</si>
  <si>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</si>
  <si>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</si>
  <si>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</si>
  <si>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</si>
  <si>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</si>
  <si>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</si>
  <si>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</si>
  <si>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</si>
  <si>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</si>
  <si>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</si>
  <si>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</si>
  <si>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</si>
  <si>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</si>
  <si>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</si>
  <si>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</si>
  <si>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</si>
  <si>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</si>
  <si>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</si>
  <si>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</si>
  <si>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</si>
  <si>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</si>
  <si>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</si>
  <si>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</si>
  <si>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</si>
  <si>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</si>
  <si>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</si>
  <si>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</si>
  <si>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</si>
  <si>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</si>
  <si>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</si>
  <si>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</si>
  <si>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</si>
  <si>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</si>
  <si>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</si>
  <si>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</si>
  <si>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</si>
  <si>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</si>
  <si>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</si>
  <si>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</si>
  <si>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</si>
  <si>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</si>
  <si>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</si>
  <si>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</si>
  <si>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</si>
  <si>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</si>
  <si>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</si>
  <si>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</si>
  <si>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</si>
  <si>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</si>
  <si>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</si>
  <si>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</si>
  <si>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</si>
  <si>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</si>
  <si>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</si>
  <si>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</si>
  <si>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</si>
  <si>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</si>
  <si>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</si>
  <si>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</si>
  <si>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</si>
  <si>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</si>
  <si>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</si>
  <si>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</si>
  <si>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</si>
  <si>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</si>
  <si>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</si>
  <si>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</si>
  <si>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</si>
  <si>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</si>
  <si>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</si>
  <si>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</si>
  <si>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</si>
  <si>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</si>
  <si>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</si>
  <si>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</si>
  <si>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</si>
  <si>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</si>
  <si>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</si>
  <si>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</si>
  <si>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</si>
  <si>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</si>
  <si>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</si>
  <si>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</si>
  <si>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</si>
  <si>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</si>
  <si>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</si>
  <si>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</si>
  <si>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</si>
  <si>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</si>
  <si>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</si>
  <si>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</si>
  <si>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</si>
  <si>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</si>
  <si>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</si>
  <si>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</si>
  <si>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</si>
  <si>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</si>
  <si>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</si>
  <si>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</si>
  <si>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</si>
  <si>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</si>
  <si>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</si>
  <si>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</si>
  <si>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</si>
  <si>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</si>
  <si>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</si>
  <si>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</si>
  <si>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</si>
  <si>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</si>
  <si>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</si>
  <si>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</si>
  <si>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</si>
  <si>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</si>
  <si>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</si>
  <si>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</si>
  <si>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</si>
  <si>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</si>
  <si>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</si>
  <si>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</si>
  <si>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</si>
  <si>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</si>
  <si>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</si>
  <si>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</si>
  <si>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</si>
  <si>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</si>
  <si>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</si>
  <si>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</si>
  <si>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</si>
  <si>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</si>
  <si>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</si>
  <si>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</si>
  <si>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</si>
  <si>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</si>
  <si>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</si>
  <si>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</si>
  <si>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</si>
  <si>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</si>
  <si>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</si>
  <si>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</si>
  <si>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</si>
  <si>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</si>
  <si>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</si>
  <si>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</si>
  <si>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</si>
  <si>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</si>
  <si>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</si>
  <si>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</si>
  <si>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</si>
  <si>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</si>
  <si>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</si>
  <si>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</si>
  <si>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</si>
  <si>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</si>
  <si>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</si>
  <si>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</si>
  <si>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</si>
  <si>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</si>
  <si>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</si>
  <si>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</si>
  <si>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</si>
  <si>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</si>
  <si>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</si>
  <si>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</si>
  <si>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</si>
  <si>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</si>
  <si>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</si>
  <si>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</si>
  <si>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</si>
  <si>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</si>
  <si>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</si>
  <si>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</si>
  <si>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</si>
  <si>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</si>
  <si>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</si>
  <si>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</si>
  <si>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</si>
  <si>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</si>
  <si>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</si>
  <si>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</si>
  <si>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</si>
  <si>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</si>
  <si>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</si>
  <si>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</si>
  <si>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</si>
  <si>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</si>
  <si>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</si>
  <si>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</si>
  <si>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</si>
  <si>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</si>
  <si>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</si>
  <si>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</si>
  <si>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</si>
  <si>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</si>
  <si>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</si>
  <si>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</si>
  <si>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</si>
  <si>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</si>
  <si>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</si>
  <si>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</si>
  <si>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</si>
  <si>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</si>
  <si>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</si>
  <si>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</si>
  <si>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</si>
  <si>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</si>
  <si>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</si>
  <si>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</si>
  <si>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</si>
  <si>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</si>
  <si>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</si>
  <si>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</si>
  <si>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</si>
  <si>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</si>
  <si>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</si>
  <si>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</si>
  <si>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</si>
  <si>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</si>
  <si>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</si>
  <si>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</si>
  <si>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</si>
  <si>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</si>
  <si>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</si>
  <si>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</si>
  <si>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</si>
  <si>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</si>
  <si>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</si>
  <si>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</si>
  <si>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</si>
  <si>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</si>
  <si>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</si>
  <si>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</si>
  <si>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</si>
  <si>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</si>
  <si>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</si>
  <si>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</si>
  <si>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</si>
  <si>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</si>
  <si>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</si>
  <si>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</si>
  <si>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</si>
  <si>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</si>
  <si>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</si>
  <si>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</si>
  <si>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</si>
  <si>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</si>
  <si>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</si>
  <si>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</si>
  <si>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</si>
  <si>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</si>
  <si>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</si>
  <si>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</si>
  <si>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</si>
  <si>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</si>
  <si>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</si>
  <si>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</si>
  <si>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</si>
  <si>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</si>
  <si>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</si>
  <si>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</si>
  <si>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</si>
  <si>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</si>
  <si>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</si>
  <si>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</si>
  <si>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</si>
  <si>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</si>
  <si>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</si>
  <si>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</si>
  <si>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</si>
  <si>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</si>
  <si>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</si>
  <si>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</si>
  <si>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</si>
  <si>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</si>
  <si>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</si>
  <si>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</si>
  <si>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</si>
  <si>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</si>
  <si>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</si>
  <si>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</si>
  <si>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</si>
  <si>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</si>
  <si>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</si>
  <si>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</si>
  <si>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</si>
  <si>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</si>
  <si>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</si>
  <si>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</si>
  <si>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</si>
  <si>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</si>
  <si>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</si>
  <si>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</si>
  <si>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</si>
  <si>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</si>
  <si>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</si>
  <si>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</si>
  <si>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</si>
  <si>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</si>
  <si>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</si>
  <si>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</si>
  <si>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</si>
  <si>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</si>
  <si>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</si>
  <si>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</si>
  <si>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</si>
  <si>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</si>
  <si>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</si>
  <si>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</si>
  <si>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</si>
  <si>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</si>
  <si>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</si>
  <si>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</si>
  <si>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</si>
  <si>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</si>
  <si>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</si>
  <si>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</si>
  <si>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</si>
  <si>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</si>
  <si>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</si>
  <si>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</si>
  <si>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</si>
  <si>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</si>
  <si>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</si>
  <si>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</si>
  <si>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</si>
  <si>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</si>
  <si>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</si>
  <si>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</si>
  <si>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</si>
  <si>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</si>
  <si>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</si>
  <si>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</si>
  <si>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</si>
  <si>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</si>
  <si>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</si>
  <si>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</si>
  <si>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</si>
  <si>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</si>
  <si>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</si>
  <si>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</si>
  <si>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</si>
  <si>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</si>
  <si>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</si>
  <si>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</si>
  <si>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</si>
  <si>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</si>
  <si>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</si>
  <si>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</si>
  <si>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</si>
  <si>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</si>
  <si>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</si>
  <si>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</si>
  <si>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</si>
  <si>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</si>
  <si>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</si>
  <si>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</si>
  <si>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</si>
  <si>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</si>
  <si>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</si>
  <si>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</si>
  <si>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</si>
  <si>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</si>
  <si>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</si>
  <si>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</si>
  <si>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</si>
  <si>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</si>
  <si>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</si>
  <si>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</si>
  <si>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</si>
  <si>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</si>
  <si>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</si>
  <si>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</si>
  <si>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</si>
  <si>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</si>
  <si>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</si>
  <si>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</si>
  <si>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</si>
  <si>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</si>
  <si>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</si>
  <si>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</si>
  <si>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</si>
  <si>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</si>
  <si>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</si>
  <si>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</si>
  <si>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</si>
  <si>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</si>
  <si>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</si>
  <si>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</si>
  <si>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</si>
  <si>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</si>
  <si>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</si>
  <si>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</si>
  <si>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</si>
  <si>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</si>
  <si>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</si>
  <si>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</si>
  <si>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</si>
  <si>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</si>
  <si>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</si>
  <si>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</si>
  <si>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</si>
  <si>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</si>
  <si>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</si>
  <si>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</si>
  <si>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</si>
  <si>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</si>
  <si>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</si>
  <si>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</si>
  <si>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</si>
  <si>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</si>
  <si>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</si>
  <si>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</si>
  <si>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</si>
  <si>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</si>
  <si>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</si>
  <si>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</si>
  <si>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</si>
  <si>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</si>
  <si>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</si>
  <si>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</si>
  <si>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</si>
  <si>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</si>
  <si>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</si>
  <si>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</si>
  <si>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</si>
  <si>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</si>
  <si>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</si>
  <si>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</si>
  <si>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</si>
  <si>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</si>
  <si>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</si>
  <si>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</si>
  <si>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</si>
  <si>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</si>
  <si>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</si>
  <si>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</si>
  <si>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</si>
  <si>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</si>
  <si>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</si>
  <si>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</si>
  <si>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</si>
  <si>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</si>
  <si>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</si>
  <si>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</si>
  <si>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</si>
  <si>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</si>
  <si>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</si>
  <si>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</si>
  <si>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</si>
  <si>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</si>
  <si>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</si>
  <si>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</si>
  <si>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</si>
  <si>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</si>
  <si>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</si>
  <si>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</si>
  <si>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</si>
  <si>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</si>
  <si>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</si>
  <si>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</si>
  <si>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</si>
  <si>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</si>
  <si>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</si>
  <si>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</si>
  <si>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</si>
  <si>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</si>
  <si>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</si>
  <si>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</si>
  <si>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</si>
  <si>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</si>
  <si>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</si>
  <si>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</si>
  <si>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</si>
  <si>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</si>
  <si>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</si>
  <si>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</si>
  <si>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</si>
  <si>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</si>
  <si>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</si>
  <si>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</si>
  <si>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</si>
  <si>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</si>
  <si>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</si>
  <si>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</si>
  <si>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</si>
  <si>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</si>
  <si>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</si>
  <si>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</si>
  <si>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</si>
  <si>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</si>
  <si>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</si>
  <si>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</si>
  <si>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</si>
  <si>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</si>
  <si>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</si>
  <si>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</si>
  <si>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</si>
  <si>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</si>
  <si>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</si>
  <si>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</si>
  <si>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</si>
  <si>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</si>
  <si>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</si>
  <si>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</si>
  <si>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</si>
  <si>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</si>
  <si>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</si>
  <si>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</si>
  <si>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</si>
  <si>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</si>
  <si>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</si>
  <si>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</si>
  <si>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</si>
  <si>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</si>
  <si>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</si>
  <si>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</si>
  <si>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</si>
  <si>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</si>
  <si>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</si>
  <si>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</si>
  <si>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</si>
  <si>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</si>
  <si>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</si>
  <si>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</si>
  <si>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</si>
  <si>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</si>
  <si>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</si>
  <si>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</si>
  <si>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</si>
  <si>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</si>
  <si>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</si>
  <si>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</si>
  <si>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</si>
  <si>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</si>
  <si>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</si>
  <si>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</si>
  <si>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</si>
  <si>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</si>
  <si>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</si>
  <si>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</si>
  <si>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</si>
  <si>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</si>
  <si>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</si>
  <si>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</si>
  <si>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</si>
  <si>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</si>
  <si>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</si>
  <si>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</si>
  <si>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</si>
  <si>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</si>
  <si>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</si>
  <si>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</si>
  <si>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</si>
  <si>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</si>
  <si>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</si>
  <si>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</si>
  <si>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</si>
  <si>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</si>
  <si>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</si>
  <si>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</si>
  <si>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</si>
  <si>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</si>
  <si>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</si>
  <si>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</si>
  <si>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</si>
  <si>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</si>
  <si>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</si>
  <si>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</si>
  <si>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</si>
  <si>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</si>
  <si>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</si>
  <si>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</si>
  <si>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</si>
  <si>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</si>
  <si>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</si>
  <si>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</si>
  <si>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</si>
  <si>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</si>
  <si>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</si>
  <si>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</si>
  <si>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</si>
  <si>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</si>
  <si>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</si>
  <si>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</si>
  <si>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</si>
  <si>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</si>
  <si>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</si>
  <si>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</si>
  <si>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</si>
  <si>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</si>
  <si>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</si>
  <si>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</si>
  <si>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</si>
  <si>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</si>
  <si>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</si>
  <si>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</si>
  <si>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</si>
  <si>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</si>
  <si>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</si>
  <si>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</si>
  <si>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</si>
  <si>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</si>
  <si>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</si>
  <si>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</si>
  <si>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</si>
  <si>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</si>
  <si>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</si>
  <si>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</si>
  <si>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</si>
  <si>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</si>
  <si>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</si>
  <si>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</si>
  <si>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</si>
  <si>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</si>
  <si>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</si>
  <si>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</si>
  <si>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</si>
  <si>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</si>
  <si>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</si>
  <si>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</si>
  <si>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</si>
  <si>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</si>
  <si>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</si>
  <si>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</si>
  <si>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</si>
  <si>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</si>
  <si>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</si>
  <si>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</si>
  <si>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</si>
  <si>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</si>
  <si>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</si>
  <si>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</si>
  <si>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</si>
  <si>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</si>
  <si>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</si>
  <si>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</si>
  <si>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</si>
  <si>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</si>
  <si>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</si>
  <si>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</si>
  <si>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</si>
  <si>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</si>
  <si>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</si>
  <si>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</si>
  <si>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</si>
  <si>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</si>
  <si>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</si>
  <si>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</si>
  <si>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</si>
  <si>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</si>
  <si>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</si>
  <si>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</si>
  <si>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</si>
  <si>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</si>
  <si>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</si>
  <si>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</si>
  <si>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</si>
  <si>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</si>
  <si>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</si>
  <si>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</si>
  <si>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</si>
  <si>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</si>
  <si>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</si>
  <si>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</si>
  <si>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</si>
  <si>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</si>
  <si>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</si>
  <si>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</si>
  <si>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</si>
  <si>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</si>
  <si>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</si>
  <si>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</si>
  <si>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</si>
  <si>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</si>
  <si>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</si>
  <si>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</si>
  <si>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</si>
  <si>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谢凤池</t>
  </si>
  <si>
    <t>坐落：</t>
  </si>
  <si>
    <t>雄县大步村</t>
  </si>
  <si>
    <t>调查编号：</t>
  </si>
  <si>
    <t>010418-41-0003</t>
  </si>
  <si>
    <t>价值时点：</t>
  </si>
  <si>
    <t>2023年9月22日</t>
  </si>
  <si>
    <t>报告编号：</t>
  </si>
  <si>
    <t>康正（雄县）2023评字第8号-大步村-</t>
  </si>
  <si>
    <t>4-3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</si>
  <si>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</si>
  <si>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</si>
  <si>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</si>
  <si>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</si>
  <si>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</si>
  <si>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</si>
  <si>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</si>
  <si>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</si>
  <si>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</si>
  <si>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</si>
  <si>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</si>
  <si>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</si>
  <si>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</si>
  <si>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</si>
  <si>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</si>
  <si>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</si>
  <si>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</si>
  <si>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</si>
  <si>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</si>
  <si>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</si>
  <si>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</si>
  <si>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</si>
  <si>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</si>
  <si>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</si>
  <si>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</si>
  <si>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</si>
  <si>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</si>
  <si>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</si>
  <si>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</si>
  <si>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</si>
  <si>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</si>
  <si>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</si>
  <si>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</si>
  <si>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</si>
  <si>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</si>
  <si>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</si>
  <si>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</si>
  <si>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</si>
  <si>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</si>
  <si>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</si>
  <si>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</si>
  <si>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</si>
  <si>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</si>
  <si>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</si>
  <si>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</si>
  <si>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</si>
  <si>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</si>
  <si>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</si>
  <si>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</si>
  <si>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</si>
  <si>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</si>
  <si>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</si>
  <si>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</si>
  <si>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</si>
  <si>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</si>
  <si>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</si>
  <si>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</si>
  <si>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</si>
  <si>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</si>
  <si>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</si>
  <si>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</si>
  <si>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</si>
  <si>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</si>
  <si>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</si>
  <si>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</si>
  <si>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</si>
  <si>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</si>
  <si>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</si>
  <si>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</si>
  <si>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</si>
  <si>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</si>
  <si>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</si>
  <si>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</si>
  <si>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</si>
  <si>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</si>
  <si>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</si>
  <si>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</si>
  <si>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</si>
  <si>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</si>
  <si>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</si>
  <si>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</si>
  <si>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</si>
  <si>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</si>
  <si>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</si>
  <si>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</si>
  <si>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</si>
  <si>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</si>
  <si>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</si>
  <si>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</si>
  <si>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</si>
  <si>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</si>
  <si>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</si>
  <si>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</si>
  <si>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</si>
  <si>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</si>
  <si>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</si>
  <si>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断桥铝</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</si>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</sst>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010418-41-0003</v>
      </c>
      <c r="C2" s="273">
        <f>输机表!P2</f>
        <v>0</v>
      </c>
      <c r="D2" s="273" t="str">
        <f>输机表!U2&amp;输机表!Y2</f>
        <v>康正（雄县）2023评字第8号-大步村-4-3</v>
      </c>
      <c r="E2" s="273" t="str">
        <f>输机表!D2</f>
        <v>谢凤池</v>
      </c>
      <c r="F2" s="273" t="str">
        <f>输机表!F2</f>
        <v>雄县大步村</v>
      </c>
      <c r="G2" s="273">
        <f ca="1">结果通知单!C12</f>
        <v>107.03</v>
      </c>
      <c r="H2" s="273"/>
      <c r="I2" s="273"/>
      <c r="J2" s="273">
        <f ca="1">结果通知单!G12</f>
        <v>161304</v>
      </c>
      <c r="K2" s="273">
        <f ca="1">结果通知单!G41</f>
        <v>106281</v>
      </c>
      <c r="L2" s="273">
        <f ca="1">IF(J2+K2=结果通知单!C42,J2+K2,"请检查")</f>
        <v>267585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32" workbookViewId="0">
      <selection activeCell="F47" sqref="F47"/>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3.2</v>
      </c>
      <c r="F4" s="80" t="s">
        <v>964</v>
      </c>
      <c r="G4" s="80" t="s">
        <v>965</v>
      </c>
      <c r="H4" s="80" t="s">
        <v>966</v>
      </c>
      <c r="I4" s="80">
        <v>37</v>
      </c>
      <c r="J4" s="80">
        <v>2</v>
      </c>
      <c r="K4" s="80" t="s">
        <v>967</v>
      </c>
      <c r="L4" s="80" t="s">
        <v>968</v>
      </c>
      <c r="M4" s="80">
        <v>0.4</v>
      </c>
      <c r="N4" s="80">
        <v>0.2</v>
      </c>
      <c r="O4" s="80" t="s">
        <v>969</v>
      </c>
      <c r="P4" s="80" t="s">
        <v>969</v>
      </c>
      <c r="Q4" s="80" t="s">
        <v>970</v>
      </c>
      <c r="R4" s="80" t="s">
        <v>969</v>
      </c>
      <c r="S4" s="109">
        <v>98.03</v>
      </c>
      <c r="T4" s="109" t="s">
        <v>971</v>
      </c>
      <c r="U4" s="109"/>
      <c r="V4" s="109"/>
      <c r="W4" s="84">
        <f>ROUND(F5*ROUND(E5+G5+H5+I5+J5+K5+L5+M5+N5+O5+P5+Q5+R5+U5+T5+1,3)*V5,0)</f>
        <v>1130</v>
      </c>
      <c r="X4" s="110">
        <f>ROUND(L60/S4,0)</f>
        <v>478</v>
      </c>
      <c r="Y4" s="110">
        <f>W4+X4</f>
        <v>1608</v>
      </c>
      <c r="Z4" s="126">
        <f>ROUND(Y4*S4,0)</f>
        <v>157632</v>
      </c>
      <c r="AA4" s="127">
        <f>IF(Q4="无",0,IF(Q4="地暖",0,S4))</f>
        <v>0</v>
      </c>
      <c r="AB4" s="127">
        <f>IF(Q4="无",0,IF(Q4="暖气片",0,S4))</f>
        <v>98.03</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981</v>
      </c>
      <c r="BQ4" s="144" t="s">
        <v>970</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987</v>
      </c>
      <c r="CH4" s="198" t="s">
        <v>988</v>
      </c>
      <c r="CI4" s="143" t="s">
        <v>989</v>
      </c>
      <c r="CJ4" s="143" t="s">
        <v>990</v>
      </c>
      <c r="CK4" s="143" t="s">
        <v>966</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0.05</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0.93</v>
      </c>
      <c r="W5" s="84"/>
      <c r="X5" s="110"/>
      <c r="Y5" s="84"/>
      <c r="Z5" s="94"/>
      <c r="AA5" s="130">
        <f>AA4/S4</f>
        <v>0</v>
      </c>
      <c r="AB5" s="130">
        <f>AB4/S4</f>
        <v>1</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1</v>
      </c>
      <c r="E6" s="80">
        <v>2.3</v>
      </c>
      <c r="F6" s="80" t="s">
        <v>1010</v>
      </c>
      <c r="G6" s="80" t="s">
        <v>974</v>
      </c>
      <c r="H6" s="80" t="s">
        <v>987</v>
      </c>
      <c r="I6" s="80" t="s">
        <v>974</v>
      </c>
      <c r="J6" s="80"/>
      <c r="K6" s="80"/>
      <c r="L6" s="80" t="s">
        <v>968</v>
      </c>
      <c r="M6" s="80"/>
      <c r="N6" s="80">
        <v>0.2</v>
      </c>
      <c r="O6" s="80" t="s">
        <v>968</v>
      </c>
      <c r="P6" s="80" t="s">
        <v>968</v>
      </c>
      <c r="Q6" s="80" t="s">
        <v>968</v>
      </c>
      <c r="R6" s="80" t="s">
        <v>969</v>
      </c>
      <c r="S6" s="109">
        <v>9</v>
      </c>
      <c r="T6" s="109" t="s">
        <v>971</v>
      </c>
      <c r="U6" s="109" t="s">
        <v>951</v>
      </c>
      <c r="V6" s="109"/>
      <c r="W6" s="112">
        <f>ROUND(F7*ROUND(E7+G7+H7+I7+J7+K7+L7+M7+N7+O7+P7+Q7+R7+U7+T7+1,3)*V7,0)</f>
        <v>336</v>
      </c>
      <c r="X6" s="113">
        <f>ROUND(X60/S6,0)</f>
        <v>72</v>
      </c>
      <c r="Y6" s="110">
        <f t="shared" ref="Y6" si="3">W6+X6</f>
        <v>408</v>
      </c>
      <c r="Z6" s="126">
        <f t="shared" ref="Z6" si="4">ROUND(Y6*S6,0)</f>
        <v>3672</v>
      </c>
      <c r="AA6" s="127">
        <f>IF(Q6="无",0,IF(Q6="地暖",0,S6))</f>
        <v>0</v>
      </c>
      <c r="AB6" s="127">
        <f>IF(Q6="无",0,IF(Q6="暖气片",0,S6))</f>
        <v>0</v>
      </c>
      <c r="AC6" s="84" t="str">
        <f>H6</f>
        <v>塑钢</v>
      </c>
      <c r="AD6" s="109" t="s">
        <v>968</v>
      </c>
      <c r="AE6" s="128">
        <v>1</v>
      </c>
      <c r="AF6" s="129" t="e">
        <f>VLOOKUP(F6,系数区域,LOOKUP(V6,$CV$16:$DE$16,{68,69,70,71,72,73,74,75,76,77}),0)</f>
        <v>#N/A</v>
      </c>
      <c r="AG6" s="128" t="s">
        <v>968</v>
      </c>
      <c r="AH6" s="149" t="s">
        <v>1011</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1012</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-0.02</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-0.2</v>
      </c>
      <c r="V7" s="85">
        <v>0.9</v>
      </c>
      <c r="W7" s="114"/>
      <c r="X7" s="115"/>
      <c r="Y7" s="84"/>
      <c r="Z7" s="94"/>
      <c r="AA7" s="130">
        <f>AA6/S6</f>
        <v>0</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-0.2</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-0.2</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Y1装饰装修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S4</f>
        <v>98.03</v>
      </c>
      <c r="H30" s="95"/>
      <c r="I30" s="84" t="str">
        <f t="shared" ref="I30:I59" si="48">VLOOKUP(F30,价格表,2,0)</f>
        <v>㎡</v>
      </c>
      <c r="J30" s="94">
        <f t="shared" ref="J30:J59" si="49">VLOOKUP(F30,价格表,5,0)</f>
        <v>110</v>
      </c>
      <c r="K30" s="104">
        <f>$V$5</f>
        <v>0.93</v>
      </c>
      <c r="L30" s="94">
        <f>ROUND(IFERROR(ROUND(G30,2)*J30*K30,),0)</f>
        <v>10028</v>
      </c>
      <c r="M30" s="99"/>
      <c r="N30" s="93">
        <v>1</v>
      </c>
      <c r="O30" s="80" t="s">
        <v>30</v>
      </c>
      <c r="P30" s="80" t="s">
        <v>40</v>
      </c>
      <c r="Q30" s="80"/>
      <c r="R30" s="118" t="str">
        <f>+P30</f>
        <v>60地砖</v>
      </c>
      <c r="S30" s="119"/>
      <c r="T30" s="95">
        <f>S6</f>
        <v>9</v>
      </c>
      <c r="U30" s="84" t="str">
        <f t="shared" ref="U30:U59" si="50">VLOOKUP(R30,价格表,2,0)</f>
        <v>㎡</v>
      </c>
      <c r="V30" s="94">
        <f t="shared" ref="V30:V59" si="51">VLOOKUP(R30,价格表,5,0)</f>
        <v>80</v>
      </c>
      <c r="W30" s="104">
        <f>$V$7</f>
        <v>0.9</v>
      </c>
      <c r="X30" s="94">
        <f>ROUND(IFERROR(ROUND(T30,2)*V30*W30,),0)</f>
        <v>648</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98.03-1.3*3.6-5.6*3.1</f>
        <v>75.99</v>
      </c>
      <c r="H31" s="95"/>
      <c r="I31" s="84" t="str">
        <f t="shared" si="48"/>
        <v>㎡</v>
      </c>
      <c r="J31" s="94">
        <f t="shared" si="49"/>
        <v>130</v>
      </c>
      <c r="K31" s="104">
        <f t="shared" ref="K31:K59" si="53">$V$5</f>
        <v>0.93</v>
      </c>
      <c r="L31" s="94">
        <f t="shared" ref="L31:L59" si="54">ROUND(IFERROR(ROUND(G31,2)*J31*K31,),0)</f>
        <v>9187</v>
      </c>
      <c r="M31" s="99"/>
      <c r="N31" s="93">
        <v>2</v>
      </c>
      <c r="O31" s="80"/>
      <c r="P31" s="80"/>
      <c r="Q31" s="80"/>
      <c r="R31" s="118">
        <f t="shared" ref="R31:R50" si="55">+P31</f>
        <v>0</v>
      </c>
      <c r="S31" s="119"/>
      <c r="T31" s="95"/>
      <c r="U31" s="84" t="e">
        <f t="shared" si="50"/>
        <v>#N/A</v>
      </c>
      <c r="V31" s="94" t="e">
        <f t="shared" si="51"/>
        <v>#N/A</v>
      </c>
      <c r="W31" s="104">
        <f t="shared" ref="W31:W59" si="56">$V$7</f>
        <v>0.9</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报告编号：康正（雄县）2023评字第8号-大步村-4-3</v>
      </c>
      <c r="EZ31" s="224"/>
      <c r="FA31" s="224"/>
      <c r="FB31" s="224"/>
      <c r="FC31" s="224"/>
    </row>
    <row r="32" ht="22.15" customHeight="1" spans="1:159">
      <c r="A32" s="92"/>
      <c r="B32" s="93">
        <v>3</v>
      </c>
      <c r="C32" s="80" t="s">
        <v>61</v>
      </c>
      <c r="D32" s="80" t="s">
        <v>63</v>
      </c>
      <c r="E32" s="80"/>
      <c r="F32" s="94" t="str">
        <f t="shared" si="52"/>
        <v>PVC吊顶</v>
      </c>
      <c r="G32" s="95">
        <f>1.3*3.6+5.6*3.1</f>
        <v>22.04</v>
      </c>
      <c r="H32" s="95"/>
      <c r="I32" s="84" t="str">
        <f t="shared" si="48"/>
        <v>㎡</v>
      </c>
      <c r="J32" s="94">
        <f t="shared" si="49"/>
        <v>60</v>
      </c>
      <c r="K32" s="104">
        <f t="shared" si="53"/>
        <v>0.93</v>
      </c>
      <c r="L32" s="94">
        <f t="shared" si="54"/>
        <v>1230</v>
      </c>
      <c r="M32" s="99"/>
      <c r="N32" s="93">
        <v>3</v>
      </c>
      <c r="O32" s="80"/>
      <c r="P32" s="80"/>
      <c r="Q32" s="80"/>
      <c r="R32" s="118">
        <f t="shared" si="55"/>
        <v>0</v>
      </c>
      <c r="S32" s="119"/>
      <c r="T32" s="95"/>
      <c r="U32" s="84" t="e">
        <f t="shared" si="50"/>
        <v>#N/A</v>
      </c>
      <c r="V32" s="94" t="e">
        <f t="shared" si="51"/>
        <v>#N/A</v>
      </c>
      <c r="W32" s="104">
        <f t="shared" si="56"/>
        <v>0.9</v>
      </c>
      <c r="X32" s="94">
        <f t="shared" si="57"/>
        <v>0</v>
      </c>
      <c r="Y32" s="137"/>
      <c r="Z32" s="138"/>
      <c r="AA32" s="138"/>
      <c r="AB32" s="138"/>
      <c r="AC32" s="138"/>
      <c r="AD32" s="138"/>
      <c r="AJ32" s="160"/>
      <c r="AK32" s="160"/>
      <c r="AL32" s="160"/>
      <c r="AM32" s="160"/>
      <c r="AN32" s="160"/>
      <c r="AO32" s="160"/>
      <c r="AP32" s="160"/>
      <c r="AQ32" s="160"/>
      <c r="EV32" s="31" t="s">
        <v>1044</v>
      </c>
      <c r="EW32" s="32" t="str">
        <f>D2</f>
        <v>谢凤池</v>
      </c>
      <c r="EX32" s="33"/>
      <c r="EY32" s="34" t="s">
        <v>1045</v>
      </c>
      <c r="EZ32" s="35"/>
      <c r="FA32" s="32">
        <f>G2</f>
        <v>0</v>
      </c>
      <c r="FB32" s="36"/>
      <c r="FC32" s="33"/>
    </row>
    <row r="33" ht="21.65" customHeight="1" spans="1:159">
      <c r="A33" s="92"/>
      <c r="B33" s="93">
        <v>4</v>
      </c>
      <c r="C33" s="80" t="s">
        <v>123</v>
      </c>
      <c r="D33" s="80" t="s">
        <v>128</v>
      </c>
      <c r="E33" s="80"/>
      <c r="F33" s="94" t="str">
        <f t="shared" si="52"/>
        <v>钛金、不锈钢隔断</v>
      </c>
      <c r="G33" s="95">
        <f>1.3*2.1</f>
        <v>2.73</v>
      </c>
      <c r="H33" s="95"/>
      <c r="I33" s="84" t="str">
        <f t="shared" si="48"/>
        <v>㎡</v>
      </c>
      <c r="J33" s="94">
        <f t="shared" si="49"/>
        <v>400</v>
      </c>
      <c r="K33" s="104">
        <f t="shared" si="53"/>
        <v>0.93</v>
      </c>
      <c r="L33" s="94">
        <f t="shared" si="54"/>
        <v>1016</v>
      </c>
      <c r="M33" s="99"/>
      <c r="N33" s="93">
        <v>4</v>
      </c>
      <c r="O33" s="80"/>
      <c r="P33" s="80"/>
      <c r="Q33" s="80"/>
      <c r="R33" s="118">
        <f t="shared" si="55"/>
        <v>0</v>
      </c>
      <c r="S33" s="119"/>
      <c r="T33" s="95"/>
      <c r="U33" s="84" t="e">
        <f t="shared" si="50"/>
        <v>#N/A</v>
      </c>
      <c r="V33" s="94" t="e">
        <f t="shared" si="51"/>
        <v>#N/A</v>
      </c>
      <c r="W33" s="104">
        <f t="shared" si="56"/>
        <v>0.9</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81</v>
      </c>
      <c r="D34" s="80" t="s">
        <v>88</v>
      </c>
      <c r="E34" s="80"/>
      <c r="F34" s="94" t="str">
        <f t="shared" si="52"/>
        <v>普通标准门（套装门(钢木门、生态门)）</v>
      </c>
      <c r="G34" s="95">
        <v>1</v>
      </c>
      <c r="H34" s="95"/>
      <c r="I34" s="84" t="str">
        <f t="shared" si="48"/>
        <v>个</v>
      </c>
      <c r="J34" s="94">
        <f t="shared" si="49"/>
        <v>500</v>
      </c>
      <c r="K34" s="104">
        <f t="shared" si="53"/>
        <v>0.93</v>
      </c>
      <c r="L34" s="94">
        <f t="shared" si="54"/>
        <v>465</v>
      </c>
      <c r="M34" s="99"/>
      <c r="N34" s="93">
        <v>5</v>
      </c>
      <c r="O34" s="80"/>
      <c r="P34" s="80"/>
      <c r="Q34" s="80"/>
      <c r="R34" s="118">
        <f t="shared" si="55"/>
        <v>0</v>
      </c>
      <c r="S34" s="119"/>
      <c r="T34" s="95"/>
      <c r="U34" s="84" t="e">
        <f t="shared" si="50"/>
        <v>#N/A</v>
      </c>
      <c r="V34" s="94" t="e">
        <f t="shared" si="51"/>
        <v>#N/A</v>
      </c>
      <c r="W34" s="104">
        <f t="shared" si="56"/>
        <v>0.9</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168</v>
      </c>
      <c r="D35" s="80" t="s">
        <v>169</v>
      </c>
      <c r="E35" s="80"/>
      <c r="F35" s="94" t="str">
        <f t="shared" si="52"/>
        <v>普通坐便器</v>
      </c>
      <c r="G35" s="95">
        <v>1</v>
      </c>
      <c r="H35" s="95"/>
      <c r="I35" s="84" t="str">
        <f t="shared" si="48"/>
        <v>个</v>
      </c>
      <c r="J35" s="94">
        <f t="shared" si="49"/>
        <v>500</v>
      </c>
      <c r="K35" s="104">
        <f t="shared" si="53"/>
        <v>0.93</v>
      </c>
      <c r="L35" s="94">
        <f t="shared" si="54"/>
        <v>465</v>
      </c>
      <c r="M35" s="99"/>
      <c r="N35" s="93">
        <v>6</v>
      </c>
      <c r="O35" s="80"/>
      <c r="P35" s="80"/>
      <c r="Q35" s="80"/>
      <c r="R35" s="118">
        <f t="shared" si="55"/>
        <v>0</v>
      </c>
      <c r="S35" s="119"/>
      <c r="T35" s="95"/>
      <c r="U35" s="84" t="e">
        <f t="shared" si="50"/>
        <v>#N/A</v>
      </c>
      <c r="V35" s="94" t="e">
        <f t="shared" si="51"/>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96</v>
      </c>
      <c r="E36" s="80"/>
      <c r="F36" s="94" t="str">
        <f t="shared" si="52"/>
        <v>窗帘附件</v>
      </c>
      <c r="G36" s="95">
        <v>1</v>
      </c>
      <c r="H36" s="95"/>
      <c r="I36" s="84" t="str">
        <f t="shared" si="48"/>
        <v>套</v>
      </c>
      <c r="J36" s="94">
        <f t="shared" si="49"/>
        <v>200</v>
      </c>
      <c r="K36" s="104">
        <f t="shared" si="53"/>
        <v>0.93</v>
      </c>
      <c r="L36" s="94">
        <f t="shared" si="54"/>
        <v>186</v>
      </c>
      <c r="M36" s="99"/>
      <c r="N36" s="93">
        <v>7</v>
      </c>
      <c r="O36" s="80"/>
      <c r="P36" s="80"/>
      <c r="Q36" s="80"/>
      <c r="R36" s="118">
        <f t="shared" si="55"/>
        <v>0</v>
      </c>
      <c r="S36" s="119"/>
      <c r="T36" s="95"/>
      <c r="U36" s="84" t="e">
        <f t="shared" si="50"/>
        <v>#N/A</v>
      </c>
      <c r="V36" s="94" t="e">
        <f t="shared" si="51"/>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102</v>
      </c>
      <c r="D37" s="80" t="s">
        <v>111</v>
      </c>
      <c r="E37" s="80"/>
      <c r="F37" s="94" t="str">
        <f t="shared" si="52"/>
        <v>普通内墙贴砖</v>
      </c>
      <c r="G37" s="95">
        <f>(1.3+3.6)*2*3.1+3.1*3.1</f>
        <v>39.99</v>
      </c>
      <c r="H37" s="95"/>
      <c r="I37" s="84" t="str">
        <f t="shared" si="48"/>
        <v>㎡</v>
      </c>
      <c r="J37" s="94">
        <f t="shared" si="49"/>
        <v>80</v>
      </c>
      <c r="K37" s="104">
        <f t="shared" si="53"/>
        <v>0.93</v>
      </c>
      <c r="L37" s="94">
        <f t="shared" si="54"/>
        <v>2975</v>
      </c>
      <c r="M37" s="99"/>
      <c r="N37" s="93">
        <v>8</v>
      </c>
      <c r="O37" s="80"/>
      <c r="P37" s="80"/>
      <c r="Q37" s="80"/>
      <c r="R37" s="118">
        <f t="shared" si="55"/>
        <v>0</v>
      </c>
      <c r="S37" s="119"/>
      <c r="T37" s="95"/>
      <c r="U37" s="84" t="e">
        <f t="shared" si="50"/>
        <v>#N/A</v>
      </c>
      <c r="V37" s="94" t="e">
        <f t="shared" si="51"/>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102</v>
      </c>
      <c r="D38" s="80" t="s">
        <v>107</v>
      </c>
      <c r="E38" s="80"/>
      <c r="F38" s="94" t="str">
        <f t="shared" si="52"/>
        <v>壁布</v>
      </c>
      <c r="G38" s="95">
        <f>7.5*3.2+(4+3.6)*2*3.1</f>
        <v>71.12</v>
      </c>
      <c r="H38" s="95"/>
      <c r="I38" s="84" t="str">
        <f t="shared" si="48"/>
        <v>㎡</v>
      </c>
      <c r="J38" s="94">
        <f t="shared" si="49"/>
        <v>80</v>
      </c>
      <c r="K38" s="104">
        <f t="shared" si="53"/>
        <v>0.93</v>
      </c>
      <c r="L38" s="94">
        <f t="shared" si="54"/>
        <v>5291</v>
      </c>
      <c r="M38" s="99"/>
      <c r="N38" s="93">
        <v>9</v>
      </c>
      <c r="O38" s="80"/>
      <c r="P38" s="80"/>
      <c r="Q38" s="80"/>
      <c r="R38" s="118">
        <f t="shared" si="55"/>
        <v>0</v>
      </c>
      <c r="S38" s="119"/>
      <c r="T38" s="95"/>
      <c r="U38" s="84" t="e">
        <f t="shared" si="50"/>
        <v>#N/A</v>
      </c>
      <c r="V38" s="94" t="e">
        <f t="shared" si="51"/>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10.56</v>
      </c>
      <c r="BI38" s="143" t="str">
        <f t="shared" ref="BI38:BI51" si="67">I186</f>
        <v>㎡</v>
      </c>
      <c r="BJ38" s="143">
        <f ca="1" t="shared" ref="BJ38:BJ51" si="68">L186</f>
        <v>3168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102</v>
      </c>
      <c r="D39" s="80" t="s">
        <v>117</v>
      </c>
      <c r="E39" s="80"/>
      <c r="F39" s="94" t="str">
        <f t="shared" si="52"/>
        <v>普通影视墙</v>
      </c>
      <c r="G39" s="95">
        <f>4.3*3.1</f>
        <v>13.33</v>
      </c>
      <c r="H39" s="95"/>
      <c r="I39" s="84" t="str">
        <f t="shared" si="48"/>
        <v>㎡</v>
      </c>
      <c r="J39" s="94">
        <f t="shared" si="49"/>
        <v>200</v>
      </c>
      <c r="K39" s="104">
        <f t="shared" si="53"/>
        <v>0.93</v>
      </c>
      <c r="L39" s="94">
        <f t="shared" si="54"/>
        <v>2479</v>
      </c>
      <c r="M39" s="99"/>
      <c r="N39" s="93">
        <v>10</v>
      </c>
      <c r="O39" s="80"/>
      <c r="P39" s="80"/>
      <c r="Q39" s="80"/>
      <c r="R39" s="118">
        <f t="shared" si="55"/>
        <v>0</v>
      </c>
      <c r="S39" s="119"/>
      <c r="T39" s="95"/>
      <c r="U39" s="84" t="e">
        <f t="shared" si="50"/>
        <v>#N/A</v>
      </c>
      <c r="V39" s="94" t="e">
        <f t="shared" si="51"/>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48.51</v>
      </c>
      <c r="BI39" s="143" t="str">
        <f t="shared" si="67"/>
        <v>㎡</v>
      </c>
      <c r="BJ39" s="143">
        <f ca="1" t="shared" si="68"/>
        <v>11642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102</v>
      </c>
      <c r="D40" s="80" t="s">
        <v>120</v>
      </c>
      <c r="E40" s="80"/>
      <c r="F40" s="94" t="str">
        <f t="shared" si="52"/>
        <v>背景墙（铝塑板、UR板等）</v>
      </c>
      <c r="G40" s="95">
        <f>4.7*3.1</f>
        <v>14.57</v>
      </c>
      <c r="H40" s="95"/>
      <c r="I40" s="84" t="str">
        <f t="shared" si="48"/>
        <v>㎡</v>
      </c>
      <c r="J40" s="94">
        <f t="shared" si="49"/>
        <v>300</v>
      </c>
      <c r="K40" s="104">
        <f t="shared" si="53"/>
        <v>0.93</v>
      </c>
      <c r="L40" s="94">
        <f t="shared" si="54"/>
        <v>4065</v>
      </c>
      <c r="M40" s="99"/>
      <c r="N40" s="93">
        <v>11</v>
      </c>
      <c r="O40" s="80"/>
      <c r="P40" s="80"/>
      <c r="Q40" s="80"/>
      <c r="R40" s="118">
        <f t="shared" si="55"/>
        <v>0</v>
      </c>
      <c r="S40" s="119"/>
      <c r="T40" s="95"/>
      <c r="U40" s="84" t="e">
        <f t="shared" si="50"/>
        <v>#N/A</v>
      </c>
      <c r="V40" s="94" t="e">
        <f t="shared" si="51"/>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80地砖</v>
      </c>
      <c r="BH40" s="187">
        <f t="shared" si="69"/>
        <v>7.2</v>
      </c>
      <c r="BI40" s="143" t="str">
        <f t="shared" si="67"/>
        <v>㎡</v>
      </c>
      <c r="BJ40" s="143">
        <f ca="1" t="shared" si="68"/>
        <v>792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168</v>
      </c>
      <c r="D41" s="80" t="s">
        <v>177</v>
      </c>
      <c r="E41" s="80"/>
      <c r="F41" s="94" t="str">
        <f t="shared" si="52"/>
        <v>普通带柜洗面台</v>
      </c>
      <c r="G41" s="95">
        <v>1</v>
      </c>
      <c r="H41" s="95"/>
      <c r="I41" s="84" t="str">
        <f t="shared" si="48"/>
        <v>个</v>
      </c>
      <c r="J41" s="94">
        <f t="shared" si="49"/>
        <v>700</v>
      </c>
      <c r="K41" s="104">
        <f t="shared" si="53"/>
        <v>0.93</v>
      </c>
      <c r="L41" s="94">
        <f t="shared" si="54"/>
        <v>651</v>
      </c>
      <c r="M41" s="99"/>
      <c r="N41" s="93">
        <v>12</v>
      </c>
      <c r="O41" s="80"/>
      <c r="P41" s="80"/>
      <c r="Q41" s="80"/>
      <c r="R41" s="118">
        <f t="shared" si="55"/>
        <v>0</v>
      </c>
      <c r="S41" s="119"/>
      <c r="T41" s="95"/>
      <c r="U41" s="84" t="e">
        <f t="shared" si="50"/>
        <v>#N/A</v>
      </c>
      <c r="V41" s="94" t="e">
        <f t="shared" si="51"/>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223.44</v>
      </c>
      <c r="BI41" s="143" t="str">
        <f t="shared" si="67"/>
        <v>㎡</v>
      </c>
      <c r="BJ41" s="143">
        <f ca="1" t="shared" si="68"/>
        <v>11172</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t="s">
        <v>81</v>
      </c>
      <c r="D42" s="80" t="s">
        <v>86</v>
      </c>
      <c r="E42" s="80"/>
      <c r="F42" s="94" t="str">
        <f t="shared" si="52"/>
        <v>大理石窗台</v>
      </c>
      <c r="G42" s="95">
        <f>2.8*2+1.5</f>
        <v>7.1</v>
      </c>
      <c r="H42" s="95"/>
      <c r="I42" s="84" t="str">
        <f t="shared" si="48"/>
        <v>m</v>
      </c>
      <c r="J42" s="94">
        <f t="shared" si="49"/>
        <v>120</v>
      </c>
      <c r="K42" s="104">
        <f t="shared" si="53"/>
        <v>0.93</v>
      </c>
      <c r="L42" s="94">
        <f t="shared" si="54"/>
        <v>792</v>
      </c>
      <c r="M42" s="99"/>
      <c r="N42" s="93">
        <v>13</v>
      </c>
      <c r="O42" s="80"/>
      <c r="P42" s="80"/>
      <c r="Q42" s="80"/>
      <c r="R42" s="118">
        <f t="shared" si="55"/>
        <v>0</v>
      </c>
      <c r="S42" s="119"/>
      <c r="T42" s="95"/>
      <c r="U42" s="84" t="e">
        <f t="shared" si="50"/>
        <v>#N/A</v>
      </c>
      <c r="V42" s="94" t="e">
        <f t="shared" si="51"/>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空调</v>
      </c>
      <c r="BH42" s="187">
        <f t="shared" si="69"/>
        <v>4</v>
      </c>
      <c r="BI42" s="143" t="str">
        <f t="shared" si="67"/>
        <v>台</v>
      </c>
      <c r="BJ42" s="143">
        <f ca="1" t="shared" si="68"/>
        <v>1600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t="s">
        <v>81</v>
      </c>
      <c r="D43" s="80" t="s">
        <v>82</v>
      </c>
      <c r="E43" s="80"/>
      <c r="F43" s="94" t="str">
        <f t="shared" si="52"/>
        <v>木包门窗套</v>
      </c>
      <c r="G43" s="95">
        <f>2.9*2+2.8+(2.7+2)*2*2</f>
        <v>27.4</v>
      </c>
      <c r="H43" s="95"/>
      <c r="I43" s="84" t="str">
        <f t="shared" si="48"/>
        <v>m</v>
      </c>
      <c r="J43" s="94">
        <f t="shared" si="49"/>
        <v>60</v>
      </c>
      <c r="K43" s="104">
        <f t="shared" si="53"/>
        <v>0.93</v>
      </c>
      <c r="L43" s="94">
        <f t="shared" si="54"/>
        <v>1529</v>
      </c>
      <c r="M43" s="99"/>
      <c r="N43" s="93">
        <v>14</v>
      </c>
      <c r="O43" s="80"/>
      <c r="P43" s="80"/>
      <c r="Q43" s="80"/>
      <c r="R43" s="118">
        <f t="shared" si="55"/>
        <v>0</v>
      </c>
      <c r="S43" s="119"/>
      <c r="T43" s="95"/>
      <c r="U43" s="84" t="e">
        <f t="shared" si="50"/>
        <v>#N/A</v>
      </c>
      <c r="V43" s="94" t="e">
        <f t="shared" si="51"/>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宽带</v>
      </c>
      <c r="BH43" s="187">
        <f t="shared" si="69"/>
        <v>2</v>
      </c>
      <c r="BI43" s="143" t="str">
        <f t="shared" si="67"/>
        <v>条</v>
      </c>
      <c r="BJ43" s="143">
        <f ca="1" t="shared" si="68"/>
        <v>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t="s">
        <v>133</v>
      </c>
      <c r="D44" s="80" t="s">
        <v>140</v>
      </c>
      <c r="E44" s="80"/>
      <c r="F44" s="94" t="str">
        <f t="shared" si="52"/>
        <v>普通整体厨房</v>
      </c>
      <c r="G44" s="95">
        <v>4.5</v>
      </c>
      <c r="H44" s="95"/>
      <c r="I44" s="84" t="str">
        <f t="shared" si="48"/>
        <v>m</v>
      </c>
      <c r="J44" s="94">
        <f t="shared" si="49"/>
        <v>350</v>
      </c>
      <c r="K44" s="104">
        <f t="shared" si="53"/>
        <v>0.93</v>
      </c>
      <c r="L44" s="94">
        <f t="shared" si="54"/>
        <v>1465</v>
      </c>
      <c r="M44" s="99"/>
      <c r="N44" s="93">
        <v>15</v>
      </c>
      <c r="O44" s="80"/>
      <c r="P44" s="80"/>
      <c r="Q44" s="80"/>
      <c r="R44" s="118">
        <f t="shared" si="55"/>
        <v>0</v>
      </c>
      <c r="S44" s="119"/>
      <c r="T44" s="95"/>
      <c r="U44" s="84" t="e">
        <f t="shared" si="50"/>
        <v>#N/A</v>
      </c>
      <c r="V44" s="94" t="e">
        <f t="shared" si="51"/>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10</v>
      </c>
      <c r="BI44" s="143" t="str">
        <f t="shared" si="67"/>
        <v>个</v>
      </c>
      <c r="BJ44" s="143">
        <f ca="1" t="shared" si="68"/>
        <v>2000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t="s">
        <v>81</v>
      </c>
      <c r="D45" s="80" t="s">
        <v>87</v>
      </c>
      <c r="E45" s="80"/>
      <c r="F45" s="94" t="str">
        <f t="shared" si="52"/>
        <v>钛镁合金、不锈钢</v>
      </c>
      <c r="G45" s="95">
        <v>1</v>
      </c>
      <c r="H45" s="95"/>
      <c r="I45" s="84" t="str">
        <f t="shared" si="48"/>
        <v>个</v>
      </c>
      <c r="J45" s="94">
        <f t="shared" si="49"/>
        <v>400</v>
      </c>
      <c r="K45" s="104">
        <f t="shared" si="53"/>
        <v>0.93</v>
      </c>
      <c r="L45" s="94">
        <f t="shared" si="54"/>
        <v>372</v>
      </c>
      <c r="M45" s="99"/>
      <c r="N45" s="93">
        <v>16</v>
      </c>
      <c r="O45" s="80"/>
      <c r="P45" s="80"/>
      <c r="Q45" s="80"/>
      <c r="R45" s="118">
        <f t="shared" si="55"/>
        <v>0</v>
      </c>
      <c r="S45" s="119"/>
      <c r="T45" s="95"/>
      <c r="U45" s="84" t="e">
        <f t="shared" si="50"/>
        <v>#N/A</v>
      </c>
      <c r="V45" s="94" t="e">
        <f t="shared" si="51"/>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台阶</v>
      </c>
      <c r="BH45" s="187">
        <f t="shared" si="69"/>
        <v>3.5</v>
      </c>
      <c r="BI45" s="143" t="str">
        <f t="shared" si="67"/>
        <v>㎡</v>
      </c>
      <c r="BJ45" s="143">
        <f ca="1" t="shared" si="68"/>
        <v>1575</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t="s">
        <v>102</v>
      </c>
      <c r="D46" s="80" t="s">
        <v>103</v>
      </c>
      <c r="E46" s="80"/>
      <c r="F46" s="94" t="str">
        <f t="shared" si="52"/>
        <v>PVC墙面</v>
      </c>
      <c r="G46" s="95">
        <f>5.6*3.1*2+2*3.1</f>
        <v>40.92</v>
      </c>
      <c r="H46" s="95"/>
      <c r="I46" s="84" t="str">
        <f t="shared" si="48"/>
        <v>㎡</v>
      </c>
      <c r="J46" s="94">
        <f t="shared" si="49"/>
        <v>60</v>
      </c>
      <c r="K46" s="104">
        <f t="shared" si="53"/>
        <v>0.93</v>
      </c>
      <c r="L46" s="94">
        <f t="shared" si="54"/>
        <v>2283</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材树</v>
      </c>
      <c r="BH46" s="187">
        <f t="shared" si="69"/>
        <v>2</v>
      </c>
      <c r="BI46" s="143" t="str">
        <f t="shared" si="67"/>
        <v>棵</v>
      </c>
      <c r="BJ46" s="143">
        <f ca="1" t="shared" si="68"/>
        <v>160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10.56</v>
      </c>
      <c r="EX46" s="51" t="str">
        <f ca="1">IFERROR(VLOOKUP(FE46,$BD$38:$BJ$92,6,0),"")</f>
        <v>㎡</v>
      </c>
      <c r="EY46" s="52">
        <f ca="1">IF(EV46="","",SUMIF($BG$38:$BG$107,EV46,$BJ$38:$BJ$107))</f>
        <v>3168</v>
      </c>
      <c r="EZ46" s="52" t="str">
        <f ca="1">IFERROR(VLOOKUP(FF46,$BD$38:$BJ$92,4,0),"")</f>
        <v>砖墙</v>
      </c>
      <c r="FA46" s="51">
        <f ca="1">IF(EZ46="","",SUMIF($BG$38:$BG$107,EZ46,$BH$38:$BH$107))</f>
        <v>48.51</v>
      </c>
      <c r="FB46" s="51" t="str">
        <f ca="1">IFERROR(VLOOKUP(FF46,$BD$38:$BJ$92,6,0),"")</f>
        <v>㎡</v>
      </c>
      <c r="FC46" s="52">
        <f ca="1">IF(EZ46="","",SUMIF($BG$38:$BG$107,EZ46,$BJ$38:$BJ$107))</f>
        <v>11642</v>
      </c>
      <c r="FE46" s="235">
        <v>1</v>
      </c>
      <c r="FF46" s="235">
        <v>2</v>
      </c>
    </row>
    <row r="47" ht="20.25" customHeight="1" spans="1:162">
      <c r="A47" s="92"/>
      <c r="B47" s="93">
        <v>18</v>
      </c>
      <c r="C47" s="80" t="s">
        <v>10</v>
      </c>
      <c r="D47" s="80" t="s">
        <v>28</v>
      </c>
      <c r="E47" s="80"/>
      <c r="F47" s="94" t="str">
        <f t="shared" si="52"/>
        <v>外墙真石漆</v>
      </c>
      <c r="G47" s="95">
        <f>15.2*3.2-2*2*4</f>
        <v>32.64</v>
      </c>
      <c r="H47" s="95"/>
      <c r="I47" s="84" t="str">
        <f t="shared" si="48"/>
        <v>㎡</v>
      </c>
      <c r="J47" s="94">
        <f t="shared" si="49"/>
        <v>80</v>
      </c>
      <c r="K47" s="104">
        <f t="shared" si="53"/>
        <v>0.93</v>
      </c>
      <c r="L47" s="94">
        <f t="shared" si="54"/>
        <v>2428</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IF(BJ47=0,0,IF(COUNTIF($BG47:$BG$107,BG47)&lt;2,1,0))</f>
        <v>1</v>
      </c>
      <c r="BF47" s="143">
        <v>10</v>
      </c>
      <c r="BG47" s="143" t="str">
        <f t="shared" si="66"/>
        <v>砖混门楼</v>
      </c>
      <c r="BH47" s="187">
        <f t="shared" si="69"/>
        <v>2.5</v>
      </c>
      <c r="BI47" s="143" t="str">
        <f t="shared" si="67"/>
        <v>㎡</v>
      </c>
      <c r="BJ47" s="143">
        <f t="shared" si="68"/>
        <v>6566</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80地砖</v>
      </c>
      <c r="EW47" s="51">
        <f ca="1">IF(EV47="","",SUMIF($BG$38:$BG$107,EV47,$BH$38:$BH$107))</f>
        <v>7.2</v>
      </c>
      <c r="EX47" s="51" t="str">
        <f ca="1">IFERROR(VLOOKUP(FE47,$BD$38:$BJ$92,6,0),"")</f>
        <v>㎡</v>
      </c>
      <c r="EY47" s="52">
        <f ca="1">IF(EV47="","",SUMIF($BG$38:$BG$107,EV47,$BJ$38:$BJ$107))</f>
        <v>792</v>
      </c>
      <c r="EZ47" s="52" t="str">
        <f ca="1">IFERROR(VLOOKUP(FF47,$BD$38:$BJ$92,4,0),"")</f>
        <v>水泥地面</v>
      </c>
      <c r="FA47" s="51">
        <f ca="1">IF(EZ47="","",SUMIF($BG$38:$BG$107,EZ47,$BH$38:$BH$107))</f>
        <v>223.44</v>
      </c>
      <c r="FB47" s="51" t="str">
        <f ca="1">IFERROR(VLOOKUP(FF47,$BD$38:$BJ$92,6,0),"")</f>
        <v>㎡</v>
      </c>
      <c r="FC47" s="52">
        <f ca="1">IF(EZ47="","",SUMIF($BG$38:$BG$107,EZ47,$BJ$38:$BJ$107))</f>
        <v>11172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0.93</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IF(BJ48=0,0,IF(COUNTIF($BG48:$BG$107,BG48)&lt;2,1,0))</f>
        <v>1</v>
      </c>
      <c r="BF48" s="143">
        <v>11</v>
      </c>
      <c r="BG48" s="143" t="str">
        <f t="shared" si="66"/>
        <v>地下室</v>
      </c>
      <c r="BH48" s="187">
        <f t="shared" si="69"/>
        <v>42.89</v>
      </c>
      <c r="BI48" s="143" t="str">
        <f t="shared" si="67"/>
        <v>㎡</v>
      </c>
      <c r="BJ48" s="143">
        <f t="shared" si="68"/>
        <v>26806</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4</v>
      </c>
      <c r="EX48" s="51" t="str">
        <f ca="1">IFERROR(VLOOKUP(FE48,$BD$38:$BJ$92,6,0),"")</f>
        <v>台</v>
      </c>
      <c r="EY48" s="52">
        <f ca="1">IF(EV48="","",SUMIF($BG$38:$BG$107,EV48,$BJ$38:$BJ$107))</f>
        <v>1600</v>
      </c>
      <c r="EZ48" s="52" t="str">
        <f ca="1">IFERROR(VLOOKUP(FF48,$BD$38:$BJ$92,4,0),"")</f>
        <v>宽带</v>
      </c>
      <c r="FA48" s="51">
        <f ca="1">IF(EZ48="","",SUMIF($BG$38:$BG$107,EZ48,$BH$38:$BH$107))</f>
        <v>2</v>
      </c>
      <c r="FB48" s="51" t="str">
        <f ca="1">IFERROR(VLOOKUP(FF48,$BD$38:$BJ$92,6,0),"")</f>
        <v>条</v>
      </c>
      <c r="FC48" s="52">
        <f ca="1">IF(EZ48="","",SUMIF($BG$38:$BG$107,EZ48,$BJ$38:$BJ$107))</f>
        <v>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0.93</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IF(BJ49=0,0,IF(COUNTIF($BG49:$BG$107,BG49)&lt;2,1,0))</f>
        <v>1</v>
      </c>
      <c r="BF49" s="143">
        <v>12</v>
      </c>
      <c r="BG49" s="143" t="str">
        <f t="shared" si="66"/>
        <v>P1</v>
      </c>
      <c r="BH49" s="187">
        <f t="shared" si="69"/>
        <v>220.4</v>
      </c>
      <c r="BI49" s="143" t="str">
        <f t="shared" si="67"/>
        <v>㎡</v>
      </c>
      <c r="BJ49" s="143">
        <f t="shared" si="68"/>
        <v>40600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10</v>
      </c>
      <c r="EX49" s="51" t="str">
        <f ca="1">IFERROR(VLOOKUP(FE49,$BD$38:$BJ$92,6,0),"")</f>
        <v>个</v>
      </c>
      <c r="EY49" s="52">
        <f ca="1">IF(EV49="","",SUMIF($BG$38:$BG$107,EV49,$BJ$38:$BJ$107))</f>
        <v>2000</v>
      </c>
      <c r="EZ49" s="52" t="str">
        <f ca="1">IFERROR(VLOOKUP(FF49,$BD$38:$BJ$92,4,0),"")</f>
        <v>台阶</v>
      </c>
      <c r="FA49" s="51">
        <f ca="1">IF(EZ49="","",SUMIF($BG$38:$BG$107,EZ49,$BH$38:$BH$107))</f>
        <v>3.5</v>
      </c>
      <c r="FB49" s="51" t="str">
        <f ca="1">IFERROR(VLOOKUP(FF49,$BD$38:$BJ$92,6,0),"")</f>
        <v>㎡</v>
      </c>
      <c r="FC49" s="52">
        <f ca="1">IF(EZ49="","",SUMIF($BG$38:$BG$107,EZ49,$BJ$38:$BJ$107))</f>
        <v>1575</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0.93</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材树</v>
      </c>
      <c r="EW50" s="51">
        <f ca="1">IF(EV50="","",SUMIF($BG$38:$BG$107,EV50,$BH$38:$BH$107))</f>
        <v>2</v>
      </c>
      <c r="EX50" s="51" t="str">
        <f ca="1">IFERROR(VLOOKUP(FE50,$BD$38:$BJ$92,6,0),"")</f>
        <v>棵</v>
      </c>
      <c r="EY50" s="52">
        <f ca="1">IF(EV50="","",SUMIF($BG$38:$BG$107,EV50,$BJ$38:$BJ$107))</f>
        <v>160</v>
      </c>
      <c r="EZ50" s="52" t="str">
        <f ca="1">IFERROR(VLOOKUP(FF50,$BD$38:$BJ$92,4,0),"")</f>
        <v>砖混门楼</v>
      </c>
      <c r="FA50" s="51">
        <f ca="1">IF(EZ50="","",SUMIF($BG$38:$BG$107,EZ50,$BH$38:$BH$107))</f>
        <v>2.5</v>
      </c>
      <c r="FB50" s="51" t="str">
        <f ca="1">IFERROR(VLOOKUP(FF50,$BD$38:$BJ$92,6,0),"")</f>
        <v>㎡</v>
      </c>
      <c r="FC50" s="52">
        <f ca="1">IF(EZ50="","",SUMIF($BG$38:$BG$107,EZ50,$BJ$38:$BJ$107))</f>
        <v>6566</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0.93</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0.93</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0.93</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0.93</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0.93</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0.93</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0.93</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0.93</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0.93</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46907</v>
      </c>
      <c r="M60" s="105"/>
      <c r="N60" s="97"/>
      <c r="O60" s="80" t="s">
        <v>1061</v>
      </c>
      <c r="P60" s="80"/>
      <c r="Q60" s="80"/>
      <c r="R60" s="93"/>
      <c r="S60" s="93"/>
      <c r="T60" s="95"/>
      <c r="U60" s="80"/>
      <c r="V60" s="97"/>
      <c r="W60" s="97"/>
      <c r="X60" s="84">
        <f>SUM(X30:X59)</f>
        <v>648</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地下室</v>
      </c>
      <c r="EW60" s="51">
        <f ca="1" t="shared" ref="EW60:EW71" si="76">IF(EV60="","",SUMIF($BG$38:$BG$107,EV60,$BH$38:$BH$107))</f>
        <v>42.89</v>
      </c>
      <c r="EX60" s="51" t="str">
        <f ca="1" t="shared" ref="EX60:EX71" si="77">IFERROR(VLOOKUP(FE60,$BD$38:$BJ$92,6,0),"")</f>
        <v>㎡</v>
      </c>
      <c r="EY60" s="52">
        <f ca="1" t="shared" ref="EY60:EY71" si="78">IF(EV60="","",SUMIF($BG$38:$BG$107,EV60,$BJ$38:$BJ$107))</f>
        <v>26806</v>
      </c>
      <c r="EZ60" s="52" t="str">
        <f ca="1" t="shared" ref="EZ60:EZ70" si="79">IFERROR(VLOOKUP(FF60,$BD$38:$BJ$92,4,0),"")</f>
        <v>P1</v>
      </c>
      <c r="FA60" s="51">
        <f ca="1" t="shared" ref="FA60:FA70" si="80">IF(EZ60="","",SUMIF($BG$38:$BG$107,EZ60,$BH$38:$BH$107))</f>
        <v>220.4</v>
      </c>
      <c r="FB60" s="51" t="str">
        <f ca="1" t="shared" ref="FB60:FB70" si="81">IFERROR(VLOOKUP(FF60,$BD$38:$BJ$92,6,0),"")</f>
        <v>㎡</v>
      </c>
      <c r="FC60" s="52">
        <f ca="1" t="shared" ref="FC60:FC70" si="82">IF(EZ60="","",SUMIF($BG$38:$BG$107,EZ60,$BJ$38:$BJ$107))</f>
        <v>40600</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106281</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106281</v>
      </c>
      <c r="EY72" s="54"/>
      <c r="EZ72" s="56" t="s">
        <v>1064</v>
      </c>
      <c r="FA72" s="57" t="str">
        <f ca="1">TEXT(EX72,"[DBnum2]")&amp;"元整"</f>
        <v>壹拾万陆仟贰佰捌拾壹元整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报告编号：康正（雄县）2023评字第8号-大步村-4-3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谢凤池</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106281</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壹拾万陆仟贰佰捌拾壹元整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215</v>
      </c>
      <c r="F186" s="94" t="str">
        <f t="shared" ref="F186:F213" si="141">D186</f>
        <v>大门</v>
      </c>
      <c r="G186" s="251">
        <f>3.3*3.2</f>
        <v>10.56</v>
      </c>
      <c r="H186" s="252"/>
      <c r="I186" s="84" t="str">
        <f>IFERROR(IF(E186="",VLOOKUP(F186,价格表,2,0),(VLOOKUP(E186,IF({1,0},价格引用表!K:K,价格引用表!I:I),2,0))),"")</f>
        <v>㎡</v>
      </c>
      <c r="J186" s="94">
        <f ca="1">IF(E186="",VLOOKUP(F186,价格表,5,0),VLOOKUP(E186,INDIRECT("价格引用表!K"&amp;MATCH(D186,价格引用表!H:H,0)&amp;":L1200"),2,0))</f>
        <v>300</v>
      </c>
      <c r="K186" s="128">
        <v>1</v>
      </c>
      <c r="L186" s="94">
        <f ca="1">ROUND(IFERROR(ROUND(G186,2)*J186*K186,),0)</f>
        <v>3168</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207</v>
      </c>
      <c r="E187" s="250" t="s">
        <v>227</v>
      </c>
      <c r="F187" s="94" t="str">
        <f t="shared" si="141"/>
        <v>砖墙</v>
      </c>
      <c r="G187" s="251">
        <f>14.7*3.3</f>
        <v>48.51</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11642</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43</v>
      </c>
      <c r="E188" s="250"/>
      <c r="F188" s="94" t="str">
        <f t="shared" si="141"/>
        <v>80地砖</v>
      </c>
      <c r="G188" s="251">
        <f>1.2*6</f>
        <v>7.2</v>
      </c>
      <c r="H188" s="252"/>
      <c r="I188" s="84" t="str">
        <f>IFERROR(IF(E188="",VLOOKUP(F188,价格表,2,0),(VLOOKUP(E188,IF({1,0},价格引用表!K:K,价格引用表!I:I),2,0))),"")</f>
        <v>㎡</v>
      </c>
      <c r="J188" s="94">
        <f ca="1">IF(E188="",VLOOKUP(F188,价格表,5,0),VLOOKUP(E188,INDIRECT("价格引用表!K"&amp;MATCH(D188,价格引用表!H:H,0)&amp;":L1200"),2,0))</f>
        <v>110</v>
      </c>
      <c r="K188" s="128">
        <v>1</v>
      </c>
      <c r="L188" s="94">
        <f ca="1" t="shared" si="142"/>
        <v>792</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245</v>
      </c>
      <c r="E189" s="250"/>
      <c r="F189" s="94" t="str">
        <f t="shared" si="141"/>
        <v>水泥地面</v>
      </c>
      <c r="G189" s="253">
        <f>15.2*14.7</f>
        <v>223.44</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11172</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328</v>
      </c>
      <c r="E190" s="250"/>
      <c r="F190" s="94" t="str">
        <f t="shared" si="141"/>
        <v>空调</v>
      </c>
      <c r="G190" s="253">
        <v>4</v>
      </c>
      <c r="H190" s="254"/>
      <c r="I190" s="84" t="str">
        <f>IFERROR(IF(E190="",VLOOKUP(F190,价格表,2,0),(VLOOKUP(E190,IF({1,0},价格引用表!K:K,价格引用表!I:I),2,0))),"")</f>
        <v>台</v>
      </c>
      <c r="J190" s="94">
        <f ca="1">IF(E190="",VLOOKUP(F190,价格表,5,0),VLOOKUP(E190,INDIRECT("价格引用表!K"&amp;MATCH(D190,价格引用表!H:H,0)&amp;":L1200"),2,0))</f>
        <v>400</v>
      </c>
      <c r="K190" s="128">
        <v>1</v>
      </c>
      <c r="L190" s="94">
        <f ca="1" t="shared" si="142"/>
        <v>1600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334</v>
      </c>
      <c r="E191" s="250"/>
      <c r="F191" s="94" t="str">
        <f t="shared" si="141"/>
        <v>宽带</v>
      </c>
      <c r="G191" s="253">
        <v>2</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200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340</v>
      </c>
      <c r="E192" s="250"/>
      <c r="F192" s="94" t="str">
        <f t="shared" si="141"/>
        <v>监控摄像头</v>
      </c>
      <c r="G192" s="253">
        <v>10</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2000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339</v>
      </c>
      <c r="F193" s="94" t="str">
        <f t="shared" si="141"/>
        <v>台阶</v>
      </c>
      <c r="G193" s="253">
        <f>0.5*1+3*1</f>
        <v>3.5</v>
      </c>
      <c r="H193" s="254"/>
      <c r="I193" s="84" t="str">
        <f>IFERROR(IF(E193="",VLOOKUP(F193,价格表,2,0),(VLOOKUP(E193,IF({1,0},价格引用表!K:K,价格引用表!I:I),2,0))),"")</f>
        <v>㎡</v>
      </c>
      <c r="J193" s="94">
        <f ca="1">IF(E193="",VLOOKUP(F193,价格表,5,0),VLOOKUP(E193,INDIRECT("价格引用表!K"&amp;MATCH(D193,价格引用表!H:H,0)&amp;":L1200"),2,0))</f>
        <v>450</v>
      </c>
      <c r="K193" s="128">
        <v>1</v>
      </c>
      <c r="L193" s="94">
        <f ca="1" t="shared" si="142"/>
        <v>1575</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34</v>
      </c>
      <c r="D194" s="80" t="s">
        <v>341</v>
      </c>
      <c r="E194" s="250" t="s">
        <v>388</v>
      </c>
      <c r="F194" s="94" t="str">
        <f t="shared" si="141"/>
        <v>材树</v>
      </c>
      <c r="G194" s="253">
        <v>2</v>
      </c>
      <c r="H194" s="254"/>
      <c r="I194" s="84" t="str">
        <f>IFERROR(IF(E194="",VLOOKUP(F194,价格表,2,0),(VLOOKUP(E194,IF({1,0},价格引用表!K:K,价格引用表!I:I),2,0))),"")</f>
        <v>棵</v>
      </c>
      <c r="J194" s="94">
        <f ca="1">IF(E194="",VLOOKUP(F194,价格表,5,0),VLOOKUP(E194,INDIRECT("价格引用表!K"&amp;MATCH(D194,价格引用表!H:H,0)&amp;":L1200"),2,0))</f>
        <v>80</v>
      </c>
      <c r="K194" s="128">
        <v>1</v>
      </c>
      <c r="L194" s="94">
        <f ca="1" t="shared" si="142"/>
        <v>160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29</v>
      </c>
      <c r="D195" s="80" t="s">
        <v>199</v>
      </c>
      <c r="E195" s="250" t="s">
        <v>203</v>
      </c>
      <c r="F195" s="94" t="str">
        <f t="shared" si="141"/>
        <v>砖混门楼</v>
      </c>
      <c r="G195" s="251">
        <f>0.5*5</f>
        <v>2.5</v>
      </c>
      <c r="H195" s="252"/>
      <c r="I195" s="84" t="str">
        <f>IFERROR(IF(E195="",VLOOKUP(F195,价格表,2,0),(VLOOKUP(E195,IF({1,0},价格引用表!K:K,价格引用表!I:I),2,0))),"")</f>
        <v>㎡</v>
      </c>
      <c r="J195" s="94">
        <f ca="1">IF(E195="",VLOOKUP(F195,价格表,5,0),VLOOKUP(E195,INDIRECT("价格引用表!K"&amp;MATCH(D195,价格引用表!H:H,0)&amp;":L1200"),2,0))</f>
        <v>1150</v>
      </c>
      <c r="K195" s="128">
        <v>1</v>
      </c>
      <c r="L195" s="94">
        <f>ROUND((0.5*5+5)*260+11.2*85+583*0.6*0.6*3.3*2+0.6*2*3.3*2*85+(4*2+4*0.8)*85+3.3*1.1*180,0)</f>
        <v>6566</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234</v>
      </c>
      <c r="E196" s="250" t="s">
        <v>264</v>
      </c>
      <c r="F196" s="94" t="str">
        <f t="shared" si="141"/>
        <v>地下室</v>
      </c>
      <c r="G196" s="253">
        <v>42.89</v>
      </c>
      <c r="H196" s="254"/>
      <c r="I196" s="84" t="str">
        <f>IFERROR(IF(E196="",VLOOKUP(F196,价格表,2,0),(VLOOKUP(E196,IF({1,0},价格引用表!K:K,价格引用表!I:I),2,0))),"")</f>
        <v>㎡</v>
      </c>
      <c r="J196" s="94">
        <v>625</v>
      </c>
      <c r="K196" s="128">
        <v>1</v>
      </c>
      <c r="L196" s="94">
        <f t="shared" si="142"/>
        <v>26806</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273</v>
      </c>
      <c r="E197" s="250"/>
      <c r="F197" s="94" t="s">
        <v>1117</v>
      </c>
      <c r="G197" s="253">
        <v>220.4</v>
      </c>
      <c r="H197" s="254"/>
      <c r="I197" s="84" t="s">
        <v>12</v>
      </c>
      <c r="J197" s="94">
        <v>140</v>
      </c>
      <c r="K197" s="128">
        <v>1</v>
      </c>
      <c r="L197" s="94">
        <f>ROUND(IFERROR(ROUND(G197,2)*J197*K197,)+400*(6+1.2*2)*2.9,0)</f>
        <v>40600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106281</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106281</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I16" sqref="I16"/>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010418-41-0003</v>
      </c>
      <c r="C3" s="29"/>
      <c r="D3" s="29"/>
      <c r="E3" s="30" t="str">
        <f>输机表!U2&amp;输机表!Y2</f>
        <v>康正（雄县）2023评字第8号-大步村-4-3</v>
      </c>
      <c r="F3" s="30"/>
      <c r="G3" s="30"/>
      <c r="H3" s="30"/>
    </row>
    <row r="4" ht="16.5" customHeight="1" spans="1:8">
      <c r="A4" s="31" t="s">
        <v>1044</v>
      </c>
      <c r="B4" s="32" t="str">
        <f>输机表!D2</f>
        <v>谢凤池</v>
      </c>
      <c r="C4" s="33"/>
      <c r="D4" s="34" t="s">
        <v>1045</v>
      </c>
      <c r="E4" s="35"/>
      <c r="F4" s="32" t="str">
        <f>输机表!F2</f>
        <v>雄县大步村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98.03</v>
      </c>
      <c r="C7" s="43">
        <f ca="1">IF(COUNTIF(输机表!$C$4:$C$27,K7&amp;"*")=0,IFERROR(VLOOKUP(K7,房体结构,23,0),""),ROUND(SUMIF(输机表!$C$4:$C$27,K7&amp;"*",输机表!$Z$4:$Z$27)/B7,0))</f>
        <v>1608</v>
      </c>
      <c r="D7" s="43">
        <f ca="1">IFERROR(ROUND(C7*B7,0),"")</f>
        <v>157632</v>
      </c>
      <c r="E7" s="43" t="str">
        <f>IF(COUNTIF(输机表!$C$4:$C$27,L7&amp;"*")&gt;0,L7,IFERROR(VLOOKUP(L7,房体结构,1,0),""))</f>
        <v>Y1</v>
      </c>
      <c r="F7" s="44">
        <f ca="1">IF(COUNTIF(输机表!$C$4:$C$27,L7&amp;"*")=0,IFERROR(VLOOKUP(L7,房体结构,17,0),""),SUMIF(输机表!$C$4:$C$27,L7&amp;"*",输机表!$S$4:$S$7))</f>
        <v>9</v>
      </c>
      <c r="G7" s="43">
        <f ca="1">IF(COUNTIF(输机表!$C$4:$C$27,L7&amp;"*")=0,IFERROR(VLOOKUP(L7,房体结构,23,0),""),ROUND(SUMIF(输机表!$C$4:$C$27,L7&amp;"*",输机表!$Z$4:$Z$27)/F7,0))</f>
        <v>408</v>
      </c>
      <c r="H7" s="43">
        <f ca="1">IFERROR(ROUND(G7*F7,0),"")</f>
        <v>3672</v>
      </c>
      <c r="K7" s="67" t="s">
        <v>1123</v>
      </c>
      <c r="L7" s="67" t="s">
        <v>1009</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1055</v>
      </c>
      <c r="B12" s="41"/>
      <c r="C12" s="45">
        <f ca="1">SUM(B7:B11)+SUM(F7:F11)</f>
        <v>107.03</v>
      </c>
      <c r="D12" s="46"/>
      <c r="E12" s="47" t="s">
        <v>1056</v>
      </c>
      <c r="F12" s="47"/>
      <c r="G12" s="48">
        <f ca="1">SUM(D7:D11)+SUM(H7:H11)</f>
        <v>161304</v>
      </c>
      <c r="H12" s="49"/>
      <c r="I12"/>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10.56</v>
      </c>
      <c r="C15" s="51" t="str">
        <f ca="1" t="shared" ref="C15:C26" si="4">IFERROR(VLOOKUP(K15,附属物位置,6,0),"")</f>
        <v>㎡</v>
      </c>
      <c r="D15" s="52">
        <f ca="1" t="shared" ref="D15:D26" si="5">IF(A15="","",SUMIF(附属物名称,A15,附属物金额))</f>
        <v>3168</v>
      </c>
      <c r="E15" s="52" t="str">
        <f ca="1" t="shared" ref="E15:E26" si="6">IFERROR(VLOOKUP(L15,附属物位置,4,0),"")</f>
        <v>砖墙</v>
      </c>
      <c r="F15" s="51">
        <f ca="1" t="shared" ref="F15:F40" si="7">IF(E15="","",SUMIF(附属物名称,E15,附属物数量))</f>
        <v>48.51</v>
      </c>
      <c r="G15" s="51" t="str">
        <f ca="1" t="shared" ref="G15:G26" si="8">IFERROR(VLOOKUP(L15,附属物位置,6,0),"")</f>
        <v>㎡</v>
      </c>
      <c r="H15" s="52">
        <f ca="1" t="shared" ref="H15:H26" si="9">IF(E15="","",SUMIF(附属物名称,E15,附属物金额))</f>
        <v>11642</v>
      </c>
      <c r="K15" s="67">
        <v>1</v>
      </c>
      <c r="L15" s="67">
        <v>2</v>
      </c>
      <c r="M15" s="68"/>
    </row>
    <row r="16" ht="17.25" customHeight="1" spans="1:13">
      <c r="A16" s="51" t="str">
        <f ca="1" t="shared" si="2"/>
        <v>80地砖</v>
      </c>
      <c r="B16" s="51">
        <f ca="1" t="shared" si="3"/>
        <v>7.2</v>
      </c>
      <c r="C16" s="51" t="str">
        <f ca="1" t="shared" si="4"/>
        <v>㎡</v>
      </c>
      <c r="D16" s="52">
        <f ca="1" t="shared" si="5"/>
        <v>792</v>
      </c>
      <c r="E16" s="52" t="str">
        <f ca="1" t="shared" si="6"/>
        <v>水泥地面</v>
      </c>
      <c r="F16" s="51">
        <f ca="1" t="shared" si="7"/>
        <v>223.44</v>
      </c>
      <c r="G16" s="51" t="str">
        <f ca="1" t="shared" si="8"/>
        <v>㎡</v>
      </c>
      <c r="H16" s="52">
        <f ca="1" t="shared" si="9"/>
        <v>11172</v>
      </c>
      <c r="K16" s="67">
        <v>3</v>
      </c>
      <c r="L16" s="67">
        <v>4</v>
      </c>
      <c r="M16" s="68"/>
    </row>
    <row r="17" ht="17.25" customHeight="1" spans="1:13">
      <c r="A17" s="51" t="str">
        <f ca="1" t="shared" si="2"/>
        <v>空调</v>
      </c>
      <c r="B17" s="51">
        <f ca="1" t="shared" si="3"/>
        <v>4</v>
      </c>
      <c r="C17" s="51" t="str">
        <f ca="1" t="shared" si="4"/>
        <v>台</v>
      </c>
      <c r="D17" s="52">
        <f ca="1" t="shared" si="5"/>
        <v>1600</v>
      </c>
      <c r="E17" s="52" t="str">
        <f ca="1" t="shared" si="6"/>
        <v>宽带</v>
      </c>
      <c r="F17" s="51">
        <f ca="1" t="shared" si="7"/>
        <v>2</v>
      </c>
      <c r="G17" s="51" t="str">
        <f ca="1" t="shared" si="8"/>
        <v>条</v>
      </c>
      <c r="H17" s="52">
        <f ca="1" t="shared" si="9"/>
        <v>200</v>
      </c>
      <c r="K17" s="67">
        <v>5</v>
      </c>
      <c r="L17" s="67">
        <v>6</v>
      </c>
      <c r="M17" s="68"/>
    </row>
    <row r="18" ht="17.25" customHeight="1" spans="1:13">
      <c r="A18" s="51" t="str">
        <f ca="1" t="shared" si="2"/>
        <v>监控摄像头</v>
      </c>
      <c r="B18" s="51">
        <f ca="1" t="shared" si="3"/>
        <v>10</v>
      </c>
      <c r="C18" s="51" t="str">
        <f ca="1" t="shared" si="4"/>
        <v>个</v>
      </c>
      <c r="D18" s="52">
        <f ca="1" t="shared" si="5"/>
        <v>2000</v>
      </c>
      <c r="E18" s="52" t="str">
        <f ca="1" t="shared" si="6"/>
        <v>台阶</v>
      </c>
      <c r="F18" s="51">
        <f ca="1" t="shared" si="7"/>
        <v>3.5</v>
      </c>
      <c r="G18" s="51" t="str">
        <f ca="1" t="shared" si="8"/>
        <v>㎡</v>
      </c>
      <c r="H18" s="52">
        <f ca="1" t="shared" si="9"/>
        <v>1575</v>
      </c>
      <c r="K18" s="67">
        <v>7</v>
      </c>
      <c r="L18" s="67">
        <v>8</v>
      </c>
      <c r="M18" s="68"/>
    </row>
    <row r="19" ht="17.25" customHeight="1" spans="1:13">
      <c r="A19" s="51" t="str">
        <f ca="1" t="shared" si="2"/>
        <v>材树</v>
      </c>
      <c r="B19" s="51">
        <f ca="1" t="shared" si="3"/>
        <v>2</v>
      </c>
      <c r="C19" s="51" t="str">
        <f ca="1" t="shared" si="4"/>
        <v>棵</v>
      </c>
      <c r="D19" s="52">
        <f ca="1" t="shared" si="5"/>
        <v>160</v>
      </c>
      <c r="E19" s="52" t="str">
        <f ca="1" t="shared" si="6"/>
        <v>砖混门楼</v>
      </c>
      <c r="F19" s="51">
        <f ca="1" t="shared" si="7"/>
        <v>2.5</v>
      </c>
      <c r="G19" s="51" t="str">
        <f ca="1" t="shared" si="8"/>
        <v>㎡</v>
      </c>
      <c r="H19" s="52">
        <f ca="1" t="shared" si="9"/>
        <v>6566</v>
      </c>
      <c r="K19" s="67">
        <v>9</v>
      </c>
      <c r="L19" s="67">
        <v>10</v>
      </c>
      <c r="M19" s="68"/>
    </row>
    <row r="20" ht="17.25" customHeight="1" spans="1:13">
      <c r="A20" s="51" t="str">
        <f ca="1" t="shared" si="2"/>
        <v>地下室</v>
      </c>
      <c r="B20" s="51">
        <f ca="1" t="shared" si="3"/>
        <v>42.89</v>
      </c>
      <c r="C20" s="51" t="str">
        <f ca="1" t="shared" si="4"/>
        <v>㎡</v>
      </c>
      <c r="D20" s="52">
        <f ca="1" t="shared" si="5"/>
        <v>26806</v>
      </c>
      <c r="E20" s="52" t="str">
        <f ca="1" t="shared" si="6"/>
        <v>P1</v>
      </c>
      <c r="F20" s="51">
        <f ca="1" t="shared" si="7"/>
        <v>220.4</v>
      </c>
      <c r="G20" s="51" t="str">
        <f ca="1" t="shared" si="8"/>
        <v>㎡</v>
      </c>
      <c r="H20" s="52">
        <f ca="1" t="shared" si="9"/>
        <v>40600</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106281</v>
      </c>
      <c r="H41" s="54"/>
      <c r="K41" s="67">
        <v>53</v>
      </c>
      <c r="M41" s="68"/>
    </row>
    <row r="42" ht="17.25" customHeight="1" spans="1:8">
      <c r="A42" s="53" t="s">
        <v>1063</v>
      </c>
      <c r="B42" s="54"/>
      <c r="C42" s="55">
        <f ca="1">G41+G12</f>
        <v>267585</v>
      </c>
      <c r="D42" s="54"/>
      <c r="E42" s="56" t="s">
        <v>1064</v>
      </c>
      <c r="F42" s="57" t="str">
        <f ca="1">TEXT(C42,"[DBnum2]")&amp;"元整"</f>
        <v>贰拾陆万柒仟伍佰捌拾伍元整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康正（雄县）2023评字第8号-大步村-4-3</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谢凤池</v>
      </c>
      <c r="E9" s="8"/>
      <c r="F9" s="8"/>
      <c r="G9" s="8"/>
      <c r="H9" s="8"/>
      <c r="I9" s="8"/>
      <c r="J9" s="8"/>
      <c r="K9" s="8"/>
      <c r="L9" s="8"/>
      <c r="M9" s="8"/>
      <c r="N9" s="8"/>
      <c r="O9" s="8"/>
      <c r="P9" s="8"/>
      <c r="Q9" s="8"/>
    </row>
    <row r="10" spans="1:17">
      <c r="A10" s="8" t="s">
        <v>1077</v>
      </c>
      <c r="B10" s="8"/>
      <c r="C10" s="8"/>
      <c r="D10" s="8" t="str">
        <f>结果通知单!F4</f>
        <v>雄县大步村</v>
      </c>
      <c r="E10" s="8"/>
      <c r="F10" s="8"/>
      <c r="G10" s="8"/>
      <c r="H10" s="8"/>
      <c r="I10" s="8"/>
      <c r="J10" s="8"/>
      <c r="K10" s="8"/>
      <c r="L10" s="8"/>
      <c r="M10" s="8"/>
      <c r="N10" s="8"/>
      <c r="O10" s="8"/>
      <c r="P10" s="8"/>
      <c r="Q10" s="8"/>
    </row>
    <row r="11" spans="1:17">
      <c r="A11" s="8" t="s">
        <v>1078</v>
      </c>
      <c r="B11" s="8"/>
      <c r="C11" s="8"/>
      <c r="D11" s="9">
        <f ca="1">结果通知单!C12</f>
        <v>107.03</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267585</v>
      </c>
      <c r="H26" s="14"/>
      <c r="I26" s="14"/>
      <c r="J26" s="14"/>
      <c r="K26" s="14"/>
      <c r="L26" s="14"/>
      <c r="M26" s="14"/>
      <c r="N26" s="14"/>
      <c r="O26" s="14"/>
      <c r="P26" s="14"/>
      <c r="Q26" s="14"/>
    </row>
    <row r="27" spans="1:17">
      <c r="A27" s="8" t="s">
        <v>1096</v>
      </c>
      <c r="B27" s="8"/>
      <c r="C27" s="8"/>
      <c r="D27" s="8" t="str">
        <f ca="1">结果通知单!F42</f>
        <v>贰拾陆万柒仟伍佰捌拾伍元整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2023-10-14T10:50:21Z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